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ИП\ИП_26_30\Раскрытие_27.04.2026\Обоснования_стоимости\Q_28-1-05-1-03-04-0-0053\"/>
    </mc:Choice>
  </mc:AlternateContent>
  <xr:revisionPtr revIDLastSave="0" documentId="13_ncr:1_{57718529-6E68-4D29-8F4D-2DFA83F9CD81}" xr6:coauthVersionLast="36" xr6:coauthVersionMax="36" xr10:uidLastSave="{00000000-0000-0000-0000-000000000000}"/>
  <bookViews>
    <workbookView xWindow="0" yWindow="0" windowWidth="28800" windowHeight="12225" tabRatio="581" xr2:uid="{00000000-000D-0000-FFFF-FFFF00000000}"/>
  </bookViews>
  <sheets>
    <sheet name="СЗ" sheetId="7" r:id="rId1"/>
    <sheet name="ССР" sheetId="1" r:id="rId2"/>
    <sheet name="02-01-01" sheetId="2" r:id="rId3"/>
    <sheet name="09-01-01" sheetId="3" r:id="rId4"/>
    <sheet name="12-01-01_Система_сбор" sheetId="4" r:id="rId5"/>
    <sheet name="12-01-01 (пункт 1)" sheetId="5" r:id="rId6"/>
    <sheet name="КА" sheetId="6"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s>
  <definedNames>
    <definedName name="\123" localSheetId="0">#REF!</definedName>
    <definedName name="\123" localSheetId="1">#REF!</definedName>
    <definedName name="\123">#REF!</definedName>
    <definedName name="\AUTOEXEC" localSheetId="0">#REF!</definedName>
    <definedName name="\AUTOEXEC" localSheetId="1">#REF!</definedName>
    <definedName name="\AUTOEXEC">#REF!</definedName>
    <definedName name="\k" localSheetId="0">#REF!</definedName>
    <definedName name="\k" localSheetId="1">#REF!</definedName>
    <definedName name="\k">#REF!</definedName>
    <definedName name="\m" localSheetId="0">#REF!</definedName>
    <definedName name="\m" localSheetId="1">#REF!</definedName>
    <definedName name="\m">#REF!</definedName>
    <definedName name="\n" localSheetId="0">#REF!</definedName>
    <definedName name="\n">#REF!</definedName>
    <definedName name="\n11" localSheetId="0">#REF!</definedName>
    <definedName name="\n11">#REF!</definedName>
    <definedName name="\s" localSheetId="0">#REF!</definedName>
    <definedName name="\s" localSheetId="1">#REF!</definedName>
    <definedName name="\s">#REF!</definedName>
    <definedName name="\z" localSheetId="0">#REF!</definedName>
    <definedName name="\z" localSheetId="1">#REF!</definedName>
    <definedName name="\z">#REF!</definedName>
    <definedName name="________________________a2" localSheetId="0">#REF!</definedName>
    <definedName name="________________________a2">#REF!</definedName>
    <definedName name="_______________________a2" localSheetId="0">#REF!</definedName>
    <definedName name="_______________________a2">#REF!</definedName>
    <definedName name="_____________________a2" localSheetId="0">#REF!</definedName>
    <definedName name="_____________________a2">#REF!</definedName>
    <definedName name="____________________a2" localSheetId="0">#REF!</definedName>
    <definedName name="____________________a2">#REF!</definedName>
    <definedName name="___________________a2" localSheetId="0">#REF!</definedName>
    <definedName name="___________________a2">#REF!</definedName>
    <definedName name="__________________a2" localSheetId="0">#REF!</definedName>
    <definedName name="__________________a2">#REF!</definedName>
    <definedName name="_________________a2" localSheetId="0">#REF!</definedName>
    <definedName name="_________________a2">#REF!</definedName>
    <definedName name="________________a2" localSheetId="0">#REF!</definedName>
    <definedName name="________________a2">#REF!</definedName>
    <definedName name="_______________a2" localSheetId="0">#REF!</definedName>
    <definedName name="_______________a2">#REF!</definedName>
    <definedName name="______________a2" localSheetId="0">#REF!</definedName>
    <definedName name="______________a2">#REF!</definedName>
    <definedName name="_____________a2" localSheetId="0">#REF!</definedName>
    <definedName name="_____________a2">#REF!</definedName>
    <definedName name="____________a2" localSheetId="0">#REF!</definedName>
    <definedName name="____________a2">#REF!</definedName>
    <definedName name="___________a2" localSheetId="0">#REF!</definedName>
    <definedName name="___________a2">#REF!</definedName>
    <definedName name="__________a2" localSheetId="0">#REF!</definedName>
    <definedName name="__________a2">#REF!</definedName>
    <definedName name="_________a2" localSheetId="0">#REF!</definedName>
    <definedName name="_________a2">#REF!</definedName>
    <definedName name="________a2" localSheetId="0">#REF!</definedName>
    <definedName name="________a2">#REF!</definedName>
    <definedName name="_______a2" localSheetId="0">#REF!</definedName>
    <definedName name="_______a2">#REF!</definedName>
    <definedName name="_______A65560">[1]График!#REF!</definedName>
    <definedName name="_______E65560">[1]График!#REF!</definedName>
    <definedName name="______a2" localSheetId="0">#REF!</definedName>
    <definedName name="______a2">#REF!</definedName>
    <definedName name="______A65560">[1]График!#REF!</definedName>
    <definedName name="______E65560">[1]График!#REF!</definedName>
    <definedName name="______xlnm.Primt_Area_3" localSheetId="0">#REF!</definedName>
    <definedName name="______xlnm.Primt_Area_3">#REF!</definedName>
    <definedName name="______xlnm.Print_Area_1" localSheetId="0">#REF!</definedName>
    <definedName name="______xlnm.Print_Area_1">#REF!</definedName>
    <definedName name="______xlnm.Print_Area_2" localSheetId="0">#REF!</definedName>
    <definedName name="______xlnm.Print_Area_2">#REF!</definedName>
    <definedName name="______xlnm.Print_Area_3" localSheetId="0">#REF!</definedName>
    <definedName name="______xlnm.Print_Area_3">#REF!</definedName>
    <definedName name="______xlnm.Print_Area_4" localSheetId="0">#REF!</definedName>
    <definedName name="______xlnm.Print_Area_4">#REF!</definedName>
    <definedName name="______xlnm.Print_Area_5" localSheetId="0">#REF!</definedName>
    <definedName name="______xlnm.Print_Area_5">#REF!</definedName>
    <definedName name="______xlnm.Print_Area_6" localSheetId="0">#REF!</definedName>
    <definedName name="______xlnm.Print_Area_6">#REF!</definedName>
    <definedName name="_____a2" localSheetId="0">#REF!</definedName>
    <definedName name="_____a2">#REF!</definedName>
    <definedName name="_____A65560">[1]График!#REF!</definedName>
    <definedName name="_____E65560">[1]График!#REF!</definedName>
    <definedName name="_____xlnm.Print_Area_1" localSheetId="0">#REF!</definedName>
    <definedName name="_____xlnm.Print_Area_1">#REF!</definedName>
    <definedName name="_____xlnm.Print_Area_2" localSheetId="0">#REF!</definedName>
    <definedName name="_____xlnm.Print_Area_2">#REF!</definedName>
    <definedName name="_____xlnm.Print_Area_3" localSheetId="0">#REF!</definedName>
    <definedName name="_____xlnm.Print_Area_3">#REF!</definedName>
    <definedName name="_____xlnm.Print_Area_4" localSheetId="0">#REF!</definedName>
    <definedName name="_____xlnm.Print_Area_4">#REF!</definedName>
    <definedName name="_____xlnm.Print_Area_5" localSheetId="0">#REF!</definedName>
    <definedName name="_____xlnm.Print_Area_5">#REF!</definedName>
    <definedName name="_____xlnm.Print_Area_6" localSheetId="0">#REF!</definedName>
    <definedName name="_____xlnm.Print_Area_6">#REF!</definedName>
    <definedName name="____a2" localSheetId="0">#REF!</definedName>
    <definedName name="____a2">#REF!</definedName>
    <definedName name="____A65560">[1]График!#REF!</definedName>
    <definedName name="____E65560">[1]График!#REF!</definedName>
    <definedName name="____xlnm.Primt_Area_3" localSheetId="0">#REF!</definedName>
    <definedName name="____xlnm.Primt_Area_3">#REF!</definedName>
    <definedName name="____xlnm.Print_Area_1" localSheetId="0">#REF!</definedName>
    <definedName name="____xlnm.Print_Area_1">#REF!</definedName>
    <definedName name="____xlnm.Print_Area_2" localSheetId="0">#REF!</definedName>
    <definedName name="____xlnm.Print_Area_2">#REF!</definedName>
    <definedName name="____xlnm.Print_Area_3" localSheetId="0">#REF!</definedName>
    <definedName name="____xlnm.Print_Area_3">#REF!</definedName>
    <definedName name="____xlnm.Print_Area_4" localSheetId="0">#REF!</definedName>
    <definedName name="____xlnm.Print_Area_4">#REF!</definedName>
    <definedName name="____xlnm.Print_Area_5" localSheetId="0">#REF!</definedName>
    <definedName name="____xlnm.Print_Area_5">#REF!</definedName>
    <definedName name="____xlnm.Print_Area_6" localSheetId="0">#REF!</definedName>
    <definedName name="____xlnm.Print_Area_6">#REF!</definedName>
    <definedName name="___a2" localSheetId="0">#REF!</definedName>
    <definedName name="___a2">#REF!</definedName>
    <definedName name="___A65560">[1]График!#REF!</definedName>
    <definedName name="___E65560">[1]График!#REF!</definedName>
    <definedName name="___xlnm.Primt_Area_3" localSheetId="0">#REF!</definedName>
    <definedName name="___xlnm.Primt_Area_3">#REF!</definedName>
    <definedName name="___xlnm.Print_Area_1" localSheetId="0">#REF!</definedName>
    <definedName name="___xlnm.Print_Area_1">#REF!</definedName>
    <definedName name="___xlnm.Print_Area_2" localSheetId="0">#REF!</definedName>
    <definedName name="___xlnm.Print_Area_2">#REF!</definedName>
    <definedName name="___xlnm.Print_Area_3" localSheetId="0">#REF!</definedName>
    <definedName name="___xlnm.Print_Area_3">#REF!</definedName>
    <definedName name="___xlnm.Print_Area_4" localSheetId="0">#REF!</definedName>
    <definedName name="___xlnm.Print_Area_4">#REF!</definedName>
    <definedName name="___xlnm.Print_Area_5" localSheetId="0">#REF!</definedName>
    <definedName name="___xlnm.Print_Area_5">#REF!</definedName>
    <definedName name="___xlnm.Print_Area_6" localSheetId="0">#REF!</definedName>
    <definedName name="___xlnm.Print_Area_6">#REF!</definedName>
    <definedName name="__1___Excel_BuiltIn_Print_Area_3_1" localSheetId="0">#REF!</definedName>
    <definedName name="__1___Excel_BuiltIn_Print_Area_3_1">#REF!</definedName>
    <definedName name="__2__Excel_BuiltIn_Print_Area_3_1" localSheetId="0">#REF!</definedName>
    <definedName name="__2__Excel_BuiltIn_Print_Area_3_1">#REF!</definedName>
    <definedName name="__a2" localSheetId="0">#REF!</definedName>
    <definedName name="__a2">#REF!</definedName>
    <definedName name="__A65560">[1]График!#REF!</definedName>
    <definedName name="__E65560">[1]График!#REF!</definedName>
    <definedName name="__xlnm.Primt_Area_3" localSheetId="0">#REF!</definedName>
    <definedName name="__xlnm.Primt_Area_3">#REF!</definedName>
    <definedName name="__xlnm.Print_Area" localSheetId="0">#REF!</definedName>
    <definedName name="__xlnm.Print_Area">#REF!</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_xlnm.Print_Area_4" localSheetId="0">#REF!</definedName>
    <definedName name="__xlnm.Print_Area_4">#REF!</definedName>
    <definedName name="__xlnm.Print_Area_5" localSheetId="0">#REF!</definedName>
    <definedName name="__xlnm.Print_Area_5">#REF!</definedName>
    <definedName name="__xlnm.Print_Area_6" localSheetId="0">#REF!</definedName>
    <definedName name="__xlnm.Print_Area_6">#REF!</definedName>
    <definedName name="_02121" localSheetId="0">#REF!</definedName>
    <definedName name="_02121">#REF!</definedName>
    <definedName name="_1" localSheetId="0">#REF!</definedName>
    <definedName name="_1">#REF!</definedName>
    <definedName name="_1._Выберите_вид_работ" localSheetId="0">#REF!</definedName>
    <definedName name="_1._Выберите_вид_работ">#REF!</definedName>
    <definedName name="_1___Excel_BuiltIn_Print_Area_3_1" localSheetId="0">#REF!</definedName>
    <definedName name="_1___Excel_BuiltIn_Print_Area_3_1">#REF!</definedName>
    <definedName name="_12Excel_BuiltIn_Print_Titles_2_1_1" localSheetId="0">#REF!</definedName>
    <definedName name="_12Excel_BuiltIn_Print_Titles_2_1_1">#REF!</definedName>
    <definedName name="_1Excel_BuiltIn_Print_Area_1_1_1" localSheetId="0">#REF!</definedName>
    <definedName name="_1Excel_BuiltIn_Print_Area_1_1_1">#REF!</definedName>
    <definedName name="_1Excel_BuiltIn_Print_Area_3_1" localSheetId="0">#REF!</definedName>
    <definedName name="_1Excel_BuiltIn_Print_Area_3_1">#REF!</definedName>
    <definedName name="_2._Выберите_категорию_горных_пород_по_буримости" localSheetId="0">#REF!</definedName>
    <definedName name="_2._Выберите_категорию_горных_пород_по_буримости">#REF!</definedName>
    <definedName name="_2__Excel_BuiltIn_Print_Area_3_1" localSheetId="0">#REF!</definedName>
    <definedName name="_2__Excel_BuiltIn_Print_Area_3_1">#REF!</definedName>
    <definedName name="_2Excel_BuiltIn_Print_Area_1_1_1" localSheetId="0">#REF!</definedName>
    <definedName name="_2Excel_BuiltIn_Print_Area_1_1_1">#REF!</definedName>
    <definedName name="_2Excel_BuiltIn_Print_Area_3_1" localSheetId="0">#REF!</definedName>
    <definedName name="_2Excel_BuiltIn_Print_Area_3_1">#REF!</definedName>
    <definedName name="_2Excel_BuiltIn_Print_Titles_1_1_1" localSheetId="0">#REF!</definedName>
    <definedName name="_2Excel_BuiltIn_Print_Titles_1_1_1">#REF!</definedName>
    <definedName name="_3Excel_BuiltIn_Print_Titles_2_1_1" localSheetId="0">#REF!</definedName>
    <definedName name="_3Excel_BuiltIn_Print_Titles_2_1_1">#REF!</definedName>
    <definedName name="_3а._Выберите_диаметр_скважины" localSheetId="0">#REF!</definedName>
    <definedName name="_3а._Выберите_диаметр_скважины">#REF!</definedName>
    <definedName name="_3б._Выберите_диаметр_скважины" localSheetId="0">#REF!</definedName>
    <definedName name="_3б._Выберите_диаметр_скважины">#REF!</definedName>
    <definedName name="_3в._Выберите_диаметр_скважины" localSheetId="0">#REF!</definedName>
    <definedName name="_3в._Выберите_диаметр_скважины">#REF!</definedName>
    <definedName name="_3г._Выберите_диаметр_скважины" localSheetId="0">#REF!</definedName>
    <definedName name="_3г._Выберите_диаметр_скважины">#REF!</definedName>
    <definedName name="_3д._Выберите_диаметр_скважины" localSheetId="0">#REF!</definedName>
    <definedName name="_3д._Выберите_диаметр_скважины">#REF!</definedName>
    <definedName name="_3е._Выберите_диаметр_скважины" localSheetId="0">#REF!</definedName>
    <definedName name="_3е._Выберите_диаметр_скважины">#REF!</definedName>
    <definedName name="_3ж._Выберите_диаметр_скважины" localSheetId="0">#REF!</definedName>
    <definedName name="_3ж._Выберите_диаметр_скважины">#REF!</definedName>
    <definedName name="_3з._Выберите_диаметр_скважины" localSheetId="0">#REF!</definedName>
    <definedName name="_3з._Выберите_диаметр_скважины">#REF!</definedName>
    <definedName name="_3и._Выберите_диаметр_скважины" localSheetId="0">#REF!</definedName>
    <definedName name="_3и._Выберите_диаметр_скважины">#REF!</definedName>
    <definedName name="_3к._Выберите_диаметр_скважины" localSheetId="0">#REF!</definedName>
    <definedName name="_3к._Выберите_диаметр_скважины">#REF!</definedName>
    <definedName name="_3л._Выберите_диаметр_скважины" localSheetId="0">#REF!</definedName>
    <definedName name="_3л._Выберите_диаметр_скважины">#REF!</definedName>
    <definedName name="_3м._Выберите_диаметр_скважины" localSheetId="0">#REF!</definedName>
    <definedName name="_3м._Выберите_диаметр_скважины">#REF!</definedName>
    <definedName name="_4Excel_BuiltIn_Print_Area_1_1_1" localSheetId="0">#REF!</definedName>
    <definedName name="_4Excel_BuiltIn_Print_Area_1_1_1">#REF!</definedName>
    <definedName name="_4Excel_BuiltIn_Print_Titles_1_1_1" localSheetId="0">#REF!</definedName>
    <definedName name="_4Excel_BuiltIn_Print_Titles_1_1_1">#REF!</definedName>
    <definedName name="_6Excel_BuiltIn_Print_Titles_2_1_1" localSheetId="0">#REF!</definedName>
    <definedName name="_6Excel_BuiltIn_Print_Titles_2_1_1">#REF!</definedName>
    <definedName name="_8Excel_BuiltIn_Print_Titles_1_1_1" localSheetId="0">#REF!</definedName>
    <definedName name="_8Excel_BuiltIn_Print_Titles_1_1_1">#REF!</definedName>
    <definedName name="_a2" localSheetId="0">#REF!</definedName>
    <definedName name="_a2" localSheetId="1">#REF!</definedName>
    <definedName name="_a2">#REF!</definedName>
    <definedName name="_A65560">[1]График!#REF!</definedName>
    <definedName name="_AUTOEXEC" localSheetId="0">#REF!</definedName>
    <definedName name="_AUTOEXEC">#REF!</definedName>
    <definedName name="_E65560">[1]График!#REF!</definedName>
    <definedName name="_Fill" localSheetId="0" hidden="1">#REF!</definedName>
    <definedName name="_Fill" hidden="1">#REF!</definedName>
    <definedName name="_FilterDatabase" hidden="1">#REF!</definedName>
    <definedName name="_k" localSheetId="0">#REF!</definedName>
    <definedName name="_k">#REF!</definedName>
    <definedName name="_m" localSheetId="0">#REF!</definedName>
    <definedName name="_m">#REF!</definedName>
    <definedName name="_s" localSheetId="0">#REF!</definedName>
    <definedName name="_s">#REF!</definedName>
    <definedName name="_z" localSheetId="0">#REF!</definedName>
    <definedName name="_z">#REF!</definedName>
    <definedName name="_а2" localSheetId="0">#REF!</definedName>
    <definedName name="_а2">#REF!</definedName>
    <definedName name="_Восемь">'[2]Таблица 4 АСУТП'!$B$84:$B$86</definedName>
    <definedName name="_два_1">'[2]Таблица 4 АСУТП'!$B$16:$B$23</definedName>
    <definedName name="_два_2">'[2]Таблица 4 АСУТП'!$B$24:$B$25</definedName>
    <definedName name="_Девять">'[2]Таблица 4 АСУТП'!$B$90:$B$92</definedName>
    <definedName name="_пять">'[2]Таблица 4 АСУТП'!$B$42:$B$47</definedName>
    <definedName name="_Раз">'[2]Таблица 4 АСУТП'!$B$8:$B$14</definedName>
    <definedName name="_семь_1">'[2]Таблица 4 АСУТП'!$B$66:$B$79</definedName>
    <definedName name="_семь_2">'[2]Таблица 4 АСУТП'!$B$80:$B$81</definedName>
    <definedName name="_три">'[2]Таблица 4 АСУТП'!$B$27:$B$31</definedName>
    <definedName name="_xlnm._FilterDatabase" localSheetId="0" hidden="1">#REF!</definedName>
    <definedName name="_xlnm._FilterDatabase" hidden="1">#REF!</definedName>
    <definedName name="_четыре">'[2]Таблица 4 АСУТП'!$B$33:$B$40</definedName>
    <definedName name="_шесть_1">'[2]Таблица 4 АСУТП'!$B$49:$B$62</definedName>
    <definedName name="_шесть_2">'[2]Таблица 4 АСУТП'!$B$63:$B$64</definedName>
    <definedName name="a" localSheetId="0">#REF!</definedName>
    <definedName name="a">#REF!</definedName>
    <definedName name="A99999999" localSheetId="0">#REF!</definedName>
    <definedName name="A99999999">#REF!</definedName>
    <definedName name="aaa" localSheetId="0">#REF!</definedName>
    <definedName name="aaa">#REF!</definedName>
    <definedName name="ab" localSheetId="0">#REF!</definedName>
    <definedName name="ab">#REF!</definedName>
    <definedName name="adadsasd">[3]топография!#REF!</definedName>
    <definedName name="asd" localSheetId="0">#REF!</definedName>
    <definedName name="asd" localSheetId="1">#REF!</definedName>
    <definedName name="asd">#REF!</definedName>
    <definedName name="b" localSheetId="0">#REF!</definedName>
    <definedName name="b">#REF!</definedName>
    <definedName name="bhk">[4]топография!#REF!</definedName>
    <definedName name="bjbkl" localSheetId="1">[5]топография!#REF!</definedName>
    <definedName name="bjbkl">[5]топография!#REF!</definedName>
    <definedName name="Categories" localSheetId="0">#REF!</definedName>
    <definedName name="Categories">#REF!</definedName>
    <definedName name="CC_fSF" localSheetId="0">#REF!</definedName>
    <definedName name="CC_fSF">#REF!</definedName>
    <definedName name="CnfName">[6]Лист1!#REF!</definedName>
    <definedName name="CnfName_1">[7]Обновление!#REF!</definedName>
    <definedName name="cntNumber">'[8]Счет-Фактура'!#REF!</definedName>
    <definedName name="cntPayerCountCor">'[8]Счет-Фактура'!#REF!</definedName>
    <definedName name="cntQnt">'[8]Счет-Фактура'!#REF!</definedName>
    <definedName name="cntSuppAddr2">'[8]Счет-Фактура'!#REF!</definedName>
    <definedName name="cntSuppMFO1">'[8]Счет-Фактура'!#REF!</definedName>
    <definedName name="cntUnit">'[8]Счет-Фактура'!#REF!</definedName>
    <definedName name="ConfName">[6]Лист1!#REF!</definedName>
    <definedName name="ConfName_1">[7]Обновление!#REF!</definedName>
    <definedName name="Criteria">#REF!</definedName>
    <definedName name="Cводная_смета2" localSheetId="1">ССР!#REF!</definedName>
    <definedName name="d" localSheetId="0">#REF!</definedName>
    <definedName name="d">#REF!</definedName>
    <definedName name="Database" localSheetId="0">#REF!</definedName>
    <definedName name="Database">#REF!</definedName>
    <definedName name="DateColJournal" localSheetId="0">#REF!</definedName>
    <definedName name="DateColJournal">#REF!</definedName>
    <definedName name="dck" localSheetId="1">[9]топография!#REF!</definedName>
    <definedName name="dck">[9]топография!#REF!</definedName>
    <definedName name="ddduy" localSheetId="0">#REF!</definedName>
    <definedName name="ddduy" localSheetId="1">#REF!</definedName>
    <definedName name="ddduy">#REF!</definedName>
    <definedName name="deviation1" localSheetId="0">#REF!</definedName>
    <definedName name="deviation1">#REF!</definedName>
    <definedName name="dfff">[10]топография!#REF!</definedName>
    <definedName name="DiscontRate" localSheetId="0">#REF!</definedName>
    <definedName name="DiscontRate">#REF!</definedName>
    <definedName name="DM" localSheetId="0">#REF!</definedName>
    <definedName name="DM">#REF!</definedName>
    <definedName name="EILName">[6]Лист1!#REF!</definedName>
    <definedName name="EILName_1">[7]Обновление!#REF!</definedName>
    <definedName name="Ex" localSheetId="0">#REF!</definedName>
    <definedName name="Ex">#REF!</definedName>
    <definedName name="Excel_BuiltIn_Database" localSheetId="0">#REF!</definedName>
    <definedName name="Excel_BuiltIn_Database">#REF!</definedName>
    <definedName name="Excel_BuiltIn_Print_Area_1" localSheetId="0">#REF!</definedName>
    <definedName name="Excel_BuiltIn_Print_Area_1">#REF!</definedName>
    <definedName name="Excel_BuiltIn_Print_Area_1_1" localSheetId="0">#REF!</definedName>
    <definedName name="Excel_BuiltIn_Print_Area_1_1">#REF!</definedName>
    <definedName name="Excel_BuiltIn_Print_Area_1_1_1" localSheetId="0">#REF!</definedName>
    <definedName name="Excel_BuiltIn_Print_Area_1_1_1">#REF!</definedName>
    <definedName name="Excel_BuiltIn_Print_Area_10_1" localSheetId="0">#REF!</definedName>
    <definedName name="Excel_BuiltIn_Print_Area_10_1">#REF!</definedName>
    <definedName name="Excel_BuiltIn_Print_Area_10_1_1" localSheetId="0">#REF!</definedName>
    <definedName name="Excel_BuiltIn_Print_Area_10_1_1">#REF!</definedName>
    <definedName name="Excel_BuiltIn_Print_Area_11" localSheetId="0">#REF!</definedName>
    <definedName name="Excel_BuiltIn_Print_Area_11">#REF!</definedName>
    <definedName name="Excel_BuiltIn_Print_Area_11_1" localSheetId="0">#REF!</definedName>
    <definedName name="Excel_BuiltIn_Print_Area_11_1">#REF!</definedName>
    <definedName name="Excel_BuiltIn_Print_Area_12" localSheetId="0">#REF!</definedName>
    <definedName name="Excel_BuiltIn_Print_Area_12">#REF!</definedName>
    <definedName name="Excel_BuiltIn_Print_Area_13">"$#ССЫЛ!.$A$2:$E$8"</definedName>
    <definedName name="Excel_BuiltIn_Print_Area_14" localSheetId="0">#REF!</definedName>
    <definedName name="Excel_BuiltIn_Print_Area_14">#REF!</definedName>
    <definedName name="Excel_BuiltIn_Print_Area_14_1">"$#ССЫЛ!.$#ССЫЛ!$#ССЫЛ!:$#ССЫЛ!$#ССЫЛ!"</definedName>
    <definedName name="Excel_BuiltIn_Print_Area_2">"$#ССЫЛ!.$A$2:$D$4"</definedName>
    <definedName name="Excel_BuiltIn_Print_Area_2_1" localSheetId="0">#REF!</definedName>
    <definedName name="Excel_BuiltIn_Print_Area_2_1">#REF!</definedName>
    <definedName name="Excel_BuiltIn_Print_Area_25_1">"$#ССЫЛ!.$#ССЫЛ!$#ССЫЛ!:$#ССЫЛ!$#ССЫЛ!"</definedName>
    <definedName name="Excel_BuiltIn_Print_Area_28_1">"$#ССЫЛ!.$#ССЫЛ!$#ССЫЛ!:$#ССЫЛ!$#ССЫЛ!"</definedName>
    <definedName name="Excel_BuiltIn_Print_Area_3_1">"$#ССЫЛ!.$A$2:$E$4"</definedName>
    <definedName name="Excel_BuiltIn_Print_Area_32">"$#ССЫЛ!.$#ССЫЛ!$#ССЫЛ!:$#ССЫЛ!$#ССЫЛ!"</definedName>
    <definedName name="Excel_BuiltIn_Print_Area_4" localSheetId="0">#REF!</definedName>
    <definedName name="Excel_BuiltIn_Print_Area_4">#REF!</definedName>
    <definedName name="Excel_BuiltIn_Print_Area_4_1" localSheetId="0">#REF!</definedName>
    <definedName name="Excel_BuiltIn_Print_Area_4_1">#REF!</definedName>
    <definedName name="Excel_BuiltIn_Print_Area_4_1_1" localSheetId="0">#REF!</definedName>
    <definedName name="Excel_BuiltIn_Print_Area_4_1_1">#REF!</definedName>
    <definedName name="Excel_BuiltIn_Print_Area_4_1_1_1" localSheetId="0">#REF!</definedName>
    <definedName name="Excel_BuiltIn_Print_Area_4_1_1_1">#REF!</definedName>
    <definedName name="Excel_BuiltIn_Print_Area_43">"$#ССЫЛ!.$#ССЫЛ!$#ССЫЛ!:$#ССЫЛ!$#ССЫЛ!"</definedName>
    <definedName name="Excel_BuiltIn_Print_Area_5" localSheetId="0">#REF!</definedName>
    <definedName name="Excel_BuiltIn_Print_Area_5" localSheetId="1">#REF!</definedName>
    <definedName name="Excel_BuiltIn_Print_Area_5">#REF!</definedName>
    <definedName name="Excel_BuiltIn_Print_Area_5_1" localSheetId="0">#REF!</definedName>
    <definedName name="Excel_BuiltIn_Print_Area_5_1">#REF!</definedName>
    <definedName name="Excel_BuiltIn_Print_Area_5_1_1" localSheetId="0">#REF!</definedName>
    <definedName name="Excel_BuiltIn_Print_Area_5_1_1">#REF!</definedName>
    <definedName name="Excel_BuiltIn_Print_Area_6" localSheetId="0">#REF!</definedName>
    <definedName name="Excel_BuiltIn_Print_Area_6">#REF!</definedName>
    <definedName name="Excel_BuiltIn_Print_Area_6_1" localSheetId="0">#REF!</definedName>
    <definedName name="Excel_BuiltIn_Print_Area_6_1">#REF!</definedName>
    <definedName name="Excel_BuiltIn_Print_Area_7">"$#ССЫЛ!.$A$2:$E$5"</definedName>
    <definedName name="Excel_BuiltIn_Print_Area_7_1" localSheetId="0">#REF!</definedName>
    <definedName name="Excel_BuiltIn_Print_Area_7_1">#REF!</definedName>
    <definedName name="Excel_BuiltIn_Print_Area_7_1_1" localSheetId="0">#REF!</definedName>
    <definedName name="Excel_BuiltIn_Print_Area_7_1_1">#REF!</definedName>
    <definedName name="Excel_BuiltIn_Print_Area_7_1_1_1" localSheetId="0">#REF!</definedName>
    <definedName name="Excel_BuiltIn_Print_Area_7_1_1_1">#REF!</definedName>
    <definedName name="Excel_BuiltIn_Print_Area_7_1_1_1_1" localSheetId="0">#REF!</definedName>
    <definedName name="Excel_BuiltIn_Print_Area_7_1_1_1_1">#REF!</definedName>
    <definedName name="Excel_BuiltIn_Print_Area_8_1" localSheetId="0">#REF!</definedName>
    <definedName name="Excel_BuiltIn_Print_Area_8_1">#REF!</definedName>
    <definedName name="Excel_BuiltIn_Print_Area_9" localSheetId="0">#REF!</definedName>
    <definedName name="Excel_BuiltIn_Print_Area_9">#REF!</definedName>
    <definedName name="Excel_BuiltIn_Print_Area_9_1" localSheetId="0">#REF!</definedName>
    <definedName name="Excel_BuiltIn_Print_Area_9_1">#REF!</definedName>
    <definedName name="Excel_BuiltIn_Print_Area_9_1_1" localSheetId="0">#REF!</definedName>
    <definedName name="Excel_BuiltIn_Print_Area_9_1_1">#REF!</definedName>
    <definedName name="Excel_BuiltIn_Print_Area_9_1_1_1" localSheetId="0">#REF!</definedName>
    <definedName name="Excel_BuiltIn_Print_Area_9_1_1_1">#REF!</definedName>
    <definedName name="Excel_BuiltIn_Print_Titles_1" localSheetId="0">#REF!</definedName>
    <definedName name="Excel_BuiltIn_Print_Titles_1">#REF!</definedName>
    <definedName name="Excel_BuiltIn_Print_Titles_1_1" localSheetId="0">#REF!</definedName>
    <definedName name="Excel_BuiltIn_Print_Titles_1_1">#REF!</definedName>
    <definedName name="Excel_BuiltIn_Print_Titles_1_1_1" localSheetId="0">#REF!</definedName>
    <definedName name="Excel_BuiltIn_Print_Titles_1_1_1">#REF!</definedName>
    <definedName name="Excel_BuiltIn_Print_Titles_14" localSheetId="0">#REF!</definedName>
    <definedName name="Excel_BuiltIn_Print_Titles_14">#REF!</definedName>
    <definedName name="Excel_BuiltIn_Print_Titles_2" localSheetId="0">#REF!</definedName>
    <definedName name="Excel_BuiltIn_Print_Titles_2">#REF!</definedName>
    <definedName name="Excel_BuiltIn_Print_Titles_2_1" localSheetId="0">#REF!</definedName>
    <definedName name="Excel_BuiltIn_Print_Titles_2_1">#REF!</definedName>
    <definedName name="Excel_BuiltIn_Print_Titles_3" localSheetId="0">#REF!</definedName>
    <definedName name="Excel_BuiltIn_Print_Titles_3">#REF!</definedName>
    <definedName name="Excel_BuiltIn_Print_Titles_4" localSheetId="0">#REF!</definedName>
    <definedName name="Excel_BuiltIn_Print_Titles_4">#REF!</definedName>
    <definedName name="fdghjjgbfs" localSheetId="0">#REF!</definedName>
    <definedName name="fdghjjgbfs">#REF!</definedName>
    <definedName name="fgh">[11]топография!#REF!</definedName>
    <definedName name="h" localSheetId="0">#REF!</definedName>
    <definedName name="h">#REF!</definedName>
    <definedName name="hfcxtn" localSheetId="0" hidden="1">#REF!</definedName>
    <definedName name="hfcxtn" localSheetId="1" hidden="1">#REF!</definedName>
    <definedName name="hfcxtn" hidden="1">#REF!</definedName>
    <definedName name="hPriceRange">[6]Лист1!#REF!</definedName>
    <definedName name="hPriceRange_1">[7]Цена!#REF!</definedName>
    <definedName name="i" localSheetId="0">#REF!</definedName>
    <definedName name="i">#REF!</definedName>
    <definedName name="idPriceColumn">[6]Лист1!#REF!</definedName>
    <definedName name="idPriceColumn_1">[7]Цена!#REF!</definedName>
    <definedName name="iii" localSheetId="0">#REF!</definedName>
    <definedName name="iii">#REF!</definedName>
    <definedName name="iiiii" localSheetId="0">#REF!</definedName>
    <definedName name="iiiii">#REF!</definedName>
    <definedName name="Ind" localSheetId="0">#REF!</definedName>
    <definedName name="Ind">#REF!</definedName>
    <definedName name="infl">[12]ПДР!#REF!</definedName>
    <definedName name="Itog" localSheetId="0">#REF!</definedName>
    <definedName name="Itog" localSheetId="1">#REF!</definedName>
    <definedName name="Itog">#REF!</definedName>
    <definedName name="Iквартал2014">[13]Индексы!$A$2:$A$18</definedName>
    <definedName name="jhff_hhfhfj" localSheetId="0">#REF!</definedName>
    <definedName name="jhff_hhfhfj">#REF!</definedName>
    <definedName name="jkjhggh" localSheetId="0">#REF!</definedName>
    <definedName name="jkjhggh">#REF!</definedName>
    <definedName name="Jkz">'[14]СметаСводная гост'!$F$8</definedName>
    <definedName name="kp">[12]ПДР!#REF!</definedName>
    <definedName name="KPlan" localSheetId="0">#REF!</definedName>
    <definedName name="KPlan">#REF!</definedName>
    <definedName name="l" localSheetId="0">#REF!</definedName>
    <definedName name="l">#REF!</definedName>
    <definedName name="language" localSheetId="0">#REF!</definedName>
    <definedName name="language">#REF!</definedName>
    <definedName name="ljujhunb">[10]топография!#REF!</definedName>
    <definedName name="m" localSheetId="0">#REF!</definedName>
    <definedName name="m">#REF!</definedName>
    <definedName name="mmm" localSheetId="0">#REF!</definedName>
    <definedName name="mmm" localSheetId="1">#REF!</definedName>
    <definedName name="mmm">#REF!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"000000000000,00"</definedName>
    <definedName name="n0x" localSheetId="0">IF(СЗ!n_3=1,СЗ!n_2,СЗ!n_3&amp;СЗ!n_1)</definedName>
    <definedName name="n0x">IF(n_3=1,n_2,n_3&amp;n_1)</definedName>
    <definedName name="n1x" localSheetId="0">IF(СЗ!n_3=1,СЗ!n_2,СЗ!n_3&amp;СЗ!n_5)</definedName>
    <definedName name="n1x">IF(n_3=1,n_2,n_3&amp;n_5)</definedName>
    <definedName name="Nalog" localSheetId="0">#REF!</definedName>
    <definedName name="Nalog">#REF!</definedName>
    <definedName name="ngh" localSheetId="0">[3]топография!#REF!</definedName>
    <definedName name="ngh">[3]топография!#REF!</definedName>
    <definedName name="NumColJournal" localSheetId="0">#REF!</definedName>
    <definedName name="NumColJournal">#REF!</definedName>
    <definedName name="o" localSheetId="0">#REF!</definedName>
    <definedName name="o">#REF!</definedName>
    <definedName name="Obj" localSheetId="0">#REF!</definedName>
    <definedName name="Obj">#REF!</definedName>
    <definedName name="OELName">[6]Лист1!#REF!</definedName>
    <definedName name="OELName_1">[7]Обновление!#REF!</definedName>
    <definedName name="OPLName">[6]Лист1!#REF!</definedName>
    <definedName name="OPLName_1">[7]Обновление!#REF!</definedName>
    <definedName name="oppp" localSheetId="0">#REF!</definedName>
    <definedName name="oppp">#REF!</definedName>
    <definedName name="p">[6]Лист1!#REF!</definedName>
    <definedName name="p_1">[7]Product!#REF!</definedName>
    <definedName name="pp" localSheetId="0">#REF!</definedName>
    <definedName name="pp">#REF!</definedName>
    <definedName name="PriceRange">[6]Лист1!#REF!</definedName>
    <definedName name="PriceRange_1">[7]Цена!#REF!</definedName>
    <definedName name="Print_Area">#REF!</definedName>
    <definedName name="propis" localSheetId="0">#REF!</definedName>
    <definedName name="propis">#REF!</definedName>
    <definedName name="q" localSheetId="0">#REF!</definedName>
    <definedName name="q">#REF!</definedName>
    <definedName name="qqqqqqq" localSheetId="0">[15]топография!#REF!</definedName>
    <definedName name="qqqqqqq">[15]топография!#REF!</definedName>
    <definedName name="qqqqqqqqqqqqqqqqqqqqqqqqqqqqqqqqqqq" localSheetId="0">#REF!</definedName>
    <definedName name="qqqqqqqqqqqqqqqqqqqqqqqqqqqqqqqqqqq">#REF!</definedName>
    <definedName name="rehl" localSheetId="0">#REF!</definedName>
    <definedName name="rehl">#REF!</definedName>
    <definedName name="rf" localSheetId="0">#REF!</definedName>
    <definedName name="rf">#REF!</definedName>
    <definedName name="rr" localSheetId="0">'[16]Пример расчета'!#REF!</definedName>
    <definedName name="rr">'[16]Пример расчета'!#REF!</definedName>
    <definedName name="rtyrty" localSheetId="0">#REF!</definedName>
    <definedName name="rtyrty">#REF!</definedName>
    <definedName name="SD_DC" localSheetId="0">#REF!</definedName>
    <definedName name="SD_DC">#REF!</definedName>
    <definedName name="sdd" localSheetId="0">[3]топография!#REF!</definedName>
    <definedName name="sdd">[3]топография!#REF!</definedName>
    <definedName name="sddsdaD" localSheetId="0">[10]топография!#REF!</definedName>
    <definedName name="sddsdaD">[10]топография!#REF!</definedName>
    <definedName name="SDDsfd" localSheetId="0">#REF!</definedName>
    <definedName name="SDDsfd">#REF!</definedName>
    <definedName name="SDSA" localSheetId="0">#REF!</definedName>
    <definedName name="SDSA">#REF!</definedName>
    <definedName name="SF_SFs" localSheetId="0">#REF!</definedName>
    <definedName name="SF_SFs">#REF!</definedName>
    <definedName name="SM" localSheetId="0">#REF!</definedName>
    <definedName name="SM" localSheetId="1">#REF!</definedName>
    <definedName name="SM">#REF!</definedName>
    <definedName name="SM_SM" localSheetId="0">#REF!</definedName>
    <definedName name="SM_SM" localSheetId="1">#REF!</definedName>
    <definedName name="SM_SM">#REF!</definedName>
    <definedName name="SM_STO" localSheetId="0">#REF!</definedName>
    <definedName name="SM_STO" localSheetId="1">#REF!</definedName>
    <definedName name="SM_STO">#REF!</definedName>
    <definedName name="SM_STO_1" localSheetId="0">'[17]СМЕТА проект'!#REF!</definedName>
    <definedName name="SM_STO_1" localSheetId="1">'[17]СМЕТА проект'!#REF!</definedName>
    <definedName name="SM_STO_1">'[17]СМЕТА проект'!#REF!</definedName>
    <definedName name="SM_STO1" localSheetId="0">#REF!</definedName>
    <definedName name="SM_STO1" localSheetId="1">#REF!</definedName>
    <definedName name="SM_STO1">#REF!</definedName>
    <definedName name="SM_STO2" localSheetId="0">#REF!</definedName>
    <definedName name="SM_STO2" localSheetId="1">#REF!</definedName>
    <definedName name="SM_STO2">#REF!</definedName>
    <definedName name="SM_STO3" localSheetId="0">#REF!</definedName>
    <definedName name="SM_STO3" localSheetId="1">#REF!</definedName>
    <definedName name="SM_STO3">#REF!</definedName>
    <definedName name="Smmmmmmmmmmmmmmm" localSheetId="0">#REF!</definedName>
    <definedName name="Smmmmmmmmmmmmmmm" localSheetId="1">#REF!</definedName>
    <definedName name="Smmmmmmmmmmmmmmm">#REF!</definedName>
    <definedName name="SmPr" localSheetId="0">#REF!</definedName>
    <definedName name="SmPr">#REF!</definedName>
    <definedName name="Status" localSheetId="0">#REF!</definedName>
    <definedName name="Status">#REF!</definedName>
    <definedName name="SUM_" localSheetId="0">#REF!</definedName>
    <definedName name="SUM_" localSheetId="1">#REF!</definedName>
    <definedName name="SUM_">#REF!</definedName>
    <definedName name="SUM_1" localSheetId="0">#REF!</definedName>
    <definedName name="SUM_1" localSheetId="1">#REF!</definedName>
    <definedName name="SUM_1">#REF!</definedName>
    <definedName name="sum_2" localSheetId="0">#REF!</definedName>
    <definedName name="sum_2" localSheetId="1">#REF!</definedName>
    <definedName name="sum_2">#REF!</definedName>
    <definedName name="SUM_3" localSheetId="0">#REF!</definedName>
    <definedName name="SUM_3" localSheetId="1">#REF!</definedName>
    <definedName name="SUM_3">#REF!</definedName>
    <definedName name="sum_4" localSheetId="0">#REF!</definedName>
    <definedName name="sum_4" localSheetId="1">#REF!</definedName>
    <definedName name="sum_4">#REF!</definedName>
    <definedName name="SV" localSheetId="0">#REF!</definedName>
    <definedName name="SV" localSheetId="1">#REF!</definedName>
    <definedName name="SV">#REF!</definedName>
    <definedName name="SV_STO" localSheetId="0">#REF!</definedName>
    <definedName name="SV_STO" localSheetId="1">#REF!</definedName>
    <definedName name="SV_STO">#REF!</definedName>
    <definedName name="t" localSheetId="0">#REF!</definedName>
    <definedName name="t">#REF!</definedName>
    <definedName name="Time_diff" localSheetId="0">#REF!</definedName>
    <definedName name="Time_diff">#REF!</definedName>
    <definedName name="Times" localSheetId="0">#REF!</definedName>
    <definedName name="Times" localSheetId="1">#REF!</definedName>
    <definedName name="Times">#REF!</definedName>
    <definedName name="Times___0" localSheetId="0">#REF!</definedName>
    <definedName name="Times___0">#REF!</definedName>
    <definedName name="ujl" localSheetId="0">#REF!</definedName>
    <definedName name="ujl">#REF!</definedName>
    <definedName name="USA" localSheetId="0">[18]Шкаф!#REF!</definedName>
    <definedName name="USA">[18]Шкаф!#REF!</definedName>
    <definedName name="USA_1" localSheetId="0">#REF!</definedName>
    <definedName name="USA_1">#REF!</definedName>
    <definedName name="v" localSheetId="0">#REF!</definedName>
    <definedName name="v">#REF!</definedName>
    <definedName name="VH" localSheetId="0">#REF!</definedName>
    <definedName name="VH">#REF!</definedName>
    <definedName name="vhjk" localSheetId="0">[4]топография!#REF!</definedName>
    <definedName name="vhjk">[4]топография!#REF!</definedName>
    <definedName name="w" localSheetId="0">#REF!</definedName>
    <definedName name="w">#REF!</definedName>
    <definedName name="wrn.1." localSheetId="0" hidden="1">{#N/A,#N/A,FALSE,"Шаблон_Спец1"}</definedName>
    <definedName name="wrn.1." hidden="1">{#N/A,#N/A,FALSE,"Шаблон_Спец1"}</definedName>
    <definedName name="xh" localSheetId="0">#REF!</definedName>
    <definedName name="xh">#REF!</definedName>
    <definedName name="y" localSheetId="0">#REF!</definedName>
    <definedName name="y">#REF!</definedName>
    <definedName name="Yamaha_26" localSheetId="0">#REF!</definedName>
    <definedName name="Yamaha_26">#REF!</definedName>
    <definedName name="yyy" localSheetId="0">#REF!</definedName>
    <definedName name="yyy">#REF!</definedName>
    <definedName name="ZAK1" localSheetId="0">#REF!</definedName>
    <definedName name="ZAK1" localSheetId="1">#REF!</definedName>
    <definedName name="ZAK1">#REF!</definedName>
    <definedName name="ZAK2" localSheetId="0">#REF!</definedName>
    <definedName name="ZAK2" localSheetId="1">#REF!</definedName>
    <definedName name="ZAK2">#REF!</definedName>
    <definedName name="zak3" localSheetId="0">#REF!</definedName>
    <definedName name="zak3">#REF!</definedName>
    <definedName name="zxdc" localSheetId="0">#REF!</definedName>
    <definedName name="zxdc">#REF!</definedName>
    <definedName name="zzzz" localSheetId="0">#REF!</definedName>
    <definedName name="zzzz" localSheetId="1">#REF!</definedName>
    <definedName name="zzzz">#REF!</definedName>
    <definedName name="а" localSheetId="0">#REF!</definedName>
    <definedName name="а" localSheetId="1">#REF!</definedName>
    <definedName name="а">#REF!</definedName>
    <definedName name="а1" localSheetId="0">#REF!</definedName>
    <definedName name="а1">#REF!</definedName>
    <definedName name="а12" localSheetId="0">#REF!</definedName>
    <definedName name="а12">#REF!</definedName>
    <definedName name="а124545" localSheetId="0">#REF!</definedName>
    <definedName name="а124545">#REF!</definedName>
    <definedName name="А15" localSheetId="0">#REF!</definedName>
    <definedName name="А15">#REF!</definedName>
    <definedName name="А2" localSheetId="0">#REF!</definedName>
    <definedName name="А2" localSheetId="1">#REF!</definedName>
    <definedName name="А2">#REF!</definedName>
    <definedName name="А34" localSheetId="0">#REF!</definedName>
    <definedName name="А34">#REF!</definedName>
    <definedName name="а35" localSheetId="0">#REF!</definedName>
    <definedName name="а35">#REF!</definedName>
    <definedName name="а36" localSheetId="0">#REF!</definedName>
    <definedName name="а36" localSheetId="1">#REF!</definedName>
    <definedName name="а36">#REF!</definedName>
    <definedName name="аа" localSheetId="0">#REF!</definedName>
    <definedName name="аа" localSheetId="1">#REF!</definedName>
    <definedName name="аа">#REF!</definedName>
    <definedName name="ааа" localSheetId="0">#REF!</definedName>
    <definedName name="ааа" localSheetId="1">#REF!</definedName>
    <definedName name="ааа">#REF!</definedName>
    <definedName name="аааа" localSheetId="0">#REF!</definedName>
    <definedName name="аааа">#REF!</definedName>
    <definedName name="ааааа" localSheetId="0">#REF!</definedName>
    <definedName name="ааааа">#REF!</definedName>
    <definedName name="аааааа" localSheetId="0">#REF!</definedName>
    <definedName name="аааааа">#REF!</definedName>
    <definedName name="ааааааа" localSheetId="0">#REF!</definedName>
    <definedName name="ааааааа">#REF!</definedName>
    <definedName name="аб" localSheetId="0">#REF!</definedName>
    <definedName name="аб">#REF!</definedName>
    <definedName name="Абоненты">[19]!Таблица18[Абонент]</definedName>
    <definedName name="ав" localSheetId="0">#REF!</definedName>
    <definedName name="ав" localSheetId="1">#REF!</definedName>
    <definedName name="ав">#REF!</definedName>
    <definedName name="авввввввввввввввввввв" localSheetId="0">#REF!</definedName>
    <definedName name="авввввввввввввввввввв">#REF!</definedName>
    <definedName name="авпявап" localSheetId="0">#REF!</definedName>
    <definedName name="авпявап">#REF!</definedName>
    <definedName name="авпяпав" localSheetId="0">#REF!</definedName>
    <definedName name="авпяпав">#REF!</definedName>
    <definedName name="авРВп" localSheetId="0">#REF!</definedName>
    <definedName name="авРВп">#REF!</definedName>
    <definedName name="авс" localSheetId="0">#REF!</definedName>
    <definedName name="авс" localSheetId="1">#REF!</definedName>
    <definedName name="авс">#REF!</definedName>
    <definedName name="аву" localSheetId="0">#REF!</definedName>
    <definedName name="аву" localSheetId="1">#REF!</definedName>
    <definedName name="аву">#REF!</definedName>
    <definedName name="аглвг" localSheetId="0">#REF!</definedName>
    <definedName name="аглвг">#REF!</definedName>
    <definedName name="админ" localSheetId="0">#REF!</definedName>
    <definedName name="админ">#REF!</definedName>
    <definedName name="аднг" localSheetId="0">#REF!</definedName>
    <definedName name="аднг">#REF!</definedName>
    <definedName name="адоад" localSheetId="0">#REF!</definedName>
    <definedName name="адоад">#REF!</definedName>
    <definedName name="адожд" localSheetId="0">#REF!</definedName>
    <definedName name="адожд">#REF!</definedName>
    <definedName name="ае" localSheetId="0">#REF!</definedName>
    <definedName name="ае">#REF!</definedName>
    <definedName name="акп" localSheetId="0">#REF!</definedName>
    <definedName name="акп" localSheetId="1">#REF!</definedName>
    <definedName name="акп">#REF!</definedName>
    <definedName name="АКСТ">'[20]Лист опроса'!$B$22</definedName>
    <definedName name="ало" localSheetId="0">#REF!</definedName>
    <definedName name="ало">#REF!</definedName>
    <definedName name="Алтайский_край" localSheetId="0">#REF!</definedName>
    <definedName name="Алтайский_край">#REF!</definedName>
    <definedName name="Алтайский_край_1" localSheetId="0">#REF!</definedName>
    <definedName name="Алтайский_край_1">#REF!</definedName>
    <definedName name="Амурская_область" localSheetId="0">#REF!</definedName>
    <definedName name="Амурская_область">#REF!</definedName>
    <definedName name="Амурская_область_1" localSheetId="0">#REF!</definedName>
    <definedName name="Амурская_область_1">#REF!</definedName>
    <definedName name="ангданга" localSheetId="0">#REF!</definedName>
    <definedName name="ангданга">#REF!</definedName>
    <definedName name="ангщ" localSheetId="0">#REF!</definedName>
    <definedName name="ангщ">#REF!</definedName>
    <definedName name="анд" localSheetId="0">#REF!</definedName>
    <definedName name="анд">#REF!</definedName>
    <definedName name="анол" localSheetId="0">#REF!</definedName>
    <definedName name="анол">#REF!</definedName>
    <definedName name="анрл">[3]топография!#REF!</definedName>
    <definedName name="аода" localSheetId="0">#REF!</definedName>
    <definedName name="аода">#REF!</definedName>
    <definedName name="аодадо" localSheetId="0">#REF!</definedName>
    <definedName name="аодадо">#REF!</definedName>
    <definedName name="аодра" localSheetId="0">#REF!</definedName>
    <definedName name="аодра">#REF!</definedName>
    <definedName name="аол">[3]топография!#REF!</definedName>
    <definedName name="аолрмб">[21]Вспомогательный!$D$77</definedName>
    <definedName name="аопы" localSheetId="0">#REF!</definedName>
    <definedName name="аопы">#REF!</definedName>
    <definedName name="аопыао" localSheetId="0">#REF!</definedName>
    <definedName name="аопыао">#REF!</definedName>
    <definedName name="аоыао" localSheetId="0">#REF!</definedName>
    <definedName name="аоыао">#REF!</definedName>
    <definedName name="ап" localSheetId="0">#REF!</definedName>
    <definedName name="ап">#REF!</definedName>
    <definedName name="ап12" localSheetId="0">#REF!</definedName>
    <definedName name="ап12">#REF!</definedName>
    <definedName name="апиоварп" localSheetId="0">#REF!</definedName>
    <definedName name="апиоварп">#REF!</definedName>
    <definedName name="апоап" localSheetId="0">#REF!</definedName>
    <definedName name="апоап">#REF!</definedName>
    <definedName name="аповоп" localSheetId="0">#REF!</definedName>
    <definedName name="аповоп">#REF!</definedName>
    <definedName name="апопр" localSheetId="0">#REF!</definedName>
    <definedName name="апопр">#REF!</definedName>
    <definedName name="апорапо" localSheetId="0">#REF!</definedName>
    <definedName name="апорапо">#REF!</definedName>
    <definedName name="апотиа" localSheetId="0">#REF!</definedName>
    <definedName name="апотиа">#REF!</definedName>
    <definedName name="апоыа" localSheetId="0">#REF!</definedName>
    <definedName name="апоыа">#REF!</definedName>
    <definedName name="апоыаоп" localSheetId="0">#REF!</definedName>
    <definedName name="апоыаоп">#REF!</definedName>
    <definedName name="апоыапо" localSheetId="0">#REF!</definedName>
    <definedName name="апоыапо">#REF!</definedName>
    <definedName name="апоыоо" localSheetId="0">#REF!</definedName>
    <definedName name="апоыоо">#REF!</definedName>
    <definedName name="апр" localSheetId="1">[22]топография!#REF!</definedName>
    <definedName name="апр">[22]топография!#REF!</definedName>
    <definedName name="аправи" localSheetId="0">#REF!</definedName>
    <definedName name="аправи">#REF!</definedName>
    <definedName name="апрво" localSheetId="0">#REF!</definedName>
    <definedName name="апрво">#REF!</definedName>
    <definedName name="апрыа" localSheetId="0">#REF!</definedName>
    <definedName name="апрыа">#REF!</definedName>
    <definedName name="апрыапр" localSheetId="0">[3]топография!#REF!</definedName>
    <definedName name="апрыапр">[3]топография!#REF!</definedName>
    <definedName name="апыо" localSheetId="0">#REF!</definedName>
    <definedName name="апыо">#REF!</definedName>
    <definedName name="апырр" localSheetId="0">#REF!</definedName>
    <definedName name="апырр">#REF!</definedName>
    <definedName name="араера" localSheetId="0">#REF!</definedName>
    <definedName name="араера">#REF!</definedName>
    <definedName name="арбь" localSheetId="0">#REF!</definedName>
    <definedName name="арбь">#REF!</definedName>
    <definedName name="арл" localSheetId="0">#REF!</definedName>
    <definedName name="арл">#REF!</definedName>
    <definedName name="арла">[3]топография!#REF!</definedName>
    <definedName name="арнгоа" localSheetId="0">#REF!</definedName>
    <definedName name="арнгоа">#REF!</definedName>
    <definedName name="аро" localSheetId="0">#REF!</definedName>
    <definedName name="аро">#REF!</definedName>
    <definedName name="ародар" localSheetId="0">#REF!</definedName>
    <definedName name="ародар">#REF!</definedName>
    <definedName name="ародард">[3]топография!#REF!</definedName>
    <definedName name="ародарод" localSheetId="0">#REF!</definedName>
    <definedName name="ародарод">#REF!</definedName>
    <definedName name="ародра" localSheetId="0">#REF!</definedName>
    <definedName name="ародра">#REF!</definedName>
    <definedName name="арол" localSheetId="0">#REF!</definedName>
    <definedName name="арол">#REF!</definedName>
    <definedName name="аролаол" localSheetId="0">#REF!</definedName>
    <definedName name="аролаол">#REF!</definedName>
    <definedName name="арпа" localSheetId="0">#REF!</definedName>
    <definedName name="арпа">#REF!</definedName>
    <definedName name="Архангельская_область" localSheetId="0">#REF!</definedName>
    <definedName name="Архангельская_область">#REF!</definedName>
    <definedName name="Архангельская_область_1" localSheetId="0">#REF!</definedName>
    <definedName name="Архангельская_область_1">#REF!</definedName>
    <definedName name="арьдбра">[3]топография!#REF!</definedName>
    <definedName name="Астраханская_область" localSheetId="0">#REF!</definedName>
    <definedName name="Астраханская_область">#REF!</definedName>
    <definedName name="АСУТП" localSheetId="0">#REF!</definedName>
    <definedName name="АСУТП">#REF!</definedName>
    <definedName name="аф">[23]Сводный!#REF!</definedName>
    <definedName name="АФС" localSheetId="1">[5]топография!#REF!</definedName>
    <definedName name="АФС">[5]топография!#REF!</definedName>
    <definedName name="ачпо">[10]топография!#REF!</definedName>
    <definedName name="аыв" localSheetId="0">#REF!</definedName>
    <definedName name="аыв">#REF!</definedName>
    <definedName name="аыоап" localSheetId="0">#REF!</definedName>
    <definedName name="аыоап">#REF!</definedName>
    <definedName name="аыоапо" localSheetId="0">#REF!</definedName>
    <definedName name="аыоапо">#REF!</definedName>
    <definedName name="аыопыао" localSheetId="0">#REF!</definedName>
    <definedName name="аыопыао">#REF!</definedName>
    <definedName name="аыпр">[4]топография!#REF!</definedName>
    <definedName name="аыпрыпр" localSheetId="0">#REF!</definedName>
    <definedName name="аыпрыпр">#REF!</definedName>
    <definedName name="аыыпо">[3]топография!#REF!</definedName>
    <definedName name="б" localSheetId="0">#REF!</definedName>
    <definedName name="б">#REF!</definedName>
    <definedName name="база" localSheetId="0">#REF!</definedName>
    <definedName name="база">#REF!</definedName>
    <definedName name="_xlnm.Database" localSheetId="0">#REF!</definedName>
    <definedName name="_xlnm.Database">#REF!</definedName>
    <definedName name="базовые" localSheetId="0">#REF!</definedName>
    <definedName name="базовые">#REF!</definedName>
    <definedName name="БАК2" localSheetId="0">#REF!</definedName>
    <definedName name="БАК2">#REF!</definedName>
    <definedName name="Белгородская_область" localSheetId="0">#REF!</definedName>
    <definedName name="Белгородская_область">#REF!</definedName>
    <definedName name="блр4545" localSheetId="0">#REF!</definedName>
    <definedName name="блр4545">#REF!</definedName>
    <definedName name="Богат">[24]СметаСводная!$C$8</definedName>
    <definedName name="Больш" localSheetId="0">#REF!</definedName>
    <definedName name="Больш">#REF!</definedName>
    <definedName name="бпрбь" localSheetId="0">#REF!</definedName>
    <definedName name="бпрбь">#REF!</definedName>
    <definedName name="Брянская_область" localSheetId="0">#REF!</definedName>
    <definedName name="Брянская_область">#REF!</definedName>
    <definedName name="Буровой_понтон" localSheetId="0">#REF!</definedName>
    <definedName name="Буровой_понтон">#REF!</definedName>
    <definedName name="быч">'[25]свод 2'!$A$7</definedName>
    <definedName name="бьюждж" localSheetId="0">#REF!</definedName>
    <definedName name="бьюждж">#REF!</definedName>
    <definedName name="бю.бю." localSheetId="0">#REF!</definedName>
    <definedName name="бю.бю.">#REF!</definedName>
    <definedName name="в" localSheetId="0">#REF!</definedName>
    <definedName name="в">#REF!</definedName>
    <definedName name="В5" localSheetId="0">#REF!</definedName>
    <definedName name="В5">#REF!</definedName>
    <definedName name="Ва" localSheetId="0">#REF!</definedName>
    <definedName name="Ва">#REF!</definedName>
    <definedName name="ва3" localSheetId="0">#REF!</definedName>
    <definedName name="ва3">#REF!</definedName>
    <definedName name="вав">[26]топография!#REF!</definedName>
    <definedName name="вава" localSheetId="0">#REF!</definedName>
    <definedName name="вава">#REF!</definedName>
    <definedName name="вавввввввввввввв" localSheetId="0">#REF!</definedName>
    <definedName name="вавввввввввввввв">#REF!</definedName>
    <definedName name="ваепкн" localSheetId="0">[10]топография!#REF!</definedName>
    <definedName name="ваепкн">[10]топография!#REF!</definedName>
    <definedName name="ВАЛ_" localSheetId="0">#REF!</definedName>
    <definedName name="ВАЛ_">#REF!</definedName>
    <definedName name="ВАЛ_1" localSheetId="0">#REF!</definedName>
    <definedName name="ВАЛ_1">#REF!</definedName>
    <definedName name="ВАЛ_4" localSheetId="0">#REF!</definedName>
    <definedName name="ВАЛ_4">#REF!</definedName>
    <definedName name="Валаам" localSheetId="0">#REF!</definedName>
    <definedName name="Валаам">#REF!</definedName>
    <definedName name="вангл" localSheetId="0">#REF!</definedName>
    <definedName name="вангл">#REF!</definedName>
    <definedName name="ванлр" localSheetId="0">#REF!</definedName>
    <definedName name="ванлр">#REF!</definedName>
    <definedName name="ванол">[4]топография!#REF!</definedName>
    <definedName name="вао" localSheetId="0">#REF!</definedName>
    <definedName name="вао">#REF!</definedName>
    <definedName name="вап" localSheetId="0">#REF!</definedName>
    <definedName name="вап" localSheetId="1">#REF!</definedName>
    <definedName name="вап">#REF!</definedName>
    <definedName name="вапвя" localSheetId="0">#REF!</definedName>
    <definedName name="вапвя">#REF!</definedName>
    <definedName name="вапвярваряарарар" localSheetId="0">#REF!</definedName>
    <definedName name="вапвярваряарарар">#REF!</definedName>
    <definedName name="вапр" localSheetId="0">#REF!</definedName>
    <definedName name="вапр">#REF!</definedName>
    <definedName name="вапрв" localSheetId="0">#REF!</definedName>
    <definedName name="вапрв">#REF!</definedName>
    <definedName name="вапяп" localSheetId="0">#REF!</definedName>
    <definedName name="вапяп">#REF!</definedName>
    <definedName name="вар" localSheetId="0">#REF!</definedName>
    <definedName name="вар">#REF!</definedName>
    <definedName name="варвп" localSheetId="0">#REF!</definedName>
    <definedName name="варвп">#REF!</definedName>
    <definedName name="варо" localSheetId="0">#REF!</definedName>
    <definedName name="варо">#REF!</definedName>
    <definedName name="васывтаыоврам" localSheetId="0">#REF!</definedName>
    <definedName name="васывтаыоврам">#REF!</definedName>
    <definedName name="ВАФ" localSheetId="0">#REF!</definedName>
    <definedName name="ВАФ">#REF!</definedName>
    <definedName name="ваыцапц" localSheetId="0">#REF!</definedName>
    <definedName name="ваыцапц">#REF!</definedName>
    <definedName name="вб">'[27]ЛЧ Р'!$C$55:$H$62</definedName>
    <definedName name="ввв" localSheetId="0">#REF!</definedName>
    <definedName name="ввв" localSheetId="1">#REF!</definedName>
    <definedName name="ввв">#REF!</definedName>
    <definedName name="вввв" localSheetId="0">#REF!</definedName>
    <definedName name="вввв">#REF!</definedName>
    <definedName name="вген" localSheetId="0">#REF!</definedName>
    <definedName name="вген">#REF!</definedName>
    <definedName name="вглльа" localSheetId="0">#REF!</definedName>
    <definedName name="вглльа">#REF!</definedName>
    <definedName name="ве" localSheetId="0">#REF!</definedName>
    <definedName name="ве">#REF!</definedName>
    <definedName name="ведущий" localSheetId="0">#REF!</definedName>
    <definedName name="ведущий">#REF!</definedName>
    <definedName name="венл" localSheetId="0">#REF!</definedName>
    <definedName name="венл">#REF!</definedName>
    <definedName name="вено" localSheetId="0">#REF!</definedName>
    <definedName name="вено">#REF!</definedName>
    <definedName name="веноевн" localSheetId="0">#REF!</definedName>
    <definedName name="веноевн">#REF!</definedName>
    <definedName name="венолвенп" localSheetId="0">#REF!</definedName>
    <definedName name="венолвенп">#REF!</definedName>
    <definedName name="веноь" localSheetId="0">#REF!</definedName>
    <definedName name="веноь">#REF!</definedName>
    <definedName name="венрол" localSheetId="0">#REF!</definedName>
    <definedName name="венрол">#REF!</definedName>
    <definedName name="венш" localSheetId="0">#REF!</definedName>
    <definedName name="венш">#REF!</definedName>
    <definedName name="вео" localSheetId="0">#REF!</definedName>
    <definedName name="вео">#REF!</definedName>
    <definedName name="веше" localSheetId="0">#REF!</definedName>
    <definedName name="веше">#REF!</definedName>
    <definedName name="вика" localSheetId="0">#REF!</definedName>
    <definedName name="вика" localSheetId="1">#REF!</definedName>
    <definedName name="вика">#REF!</definedName>
    <definedName name="вирваы" localSheetId="0">#REF!</definedName>
    <definedName name="вирваы">#REF!</definedName>
    <definedName name="вкпвп" localSheetId="0">#REF!</definedName>
    <definedName name="вкпвп">#REF!</definedName>
    <definedName name="ВЛ">[28]Инд_1_16!$B$8</definedName>
    <definedName name="Владимирская_область" localSheetId="0">#REF!</definedName>
    <definedName name="Владимирская_область">#REF!</definedName>
    <definedName name="влнг">[3]топография!#REF!</definedName>
    <definedName name="внеове" localSheetId="0">#REF!</definedName>
    <definedName name="внеове">#REF!</definedName>
    <definedName name="внеое" localSheetId="0">#REF!</definedName>
    <definedName name="внеое">#REF!</definedName>
    <definedName name="внлг" localSheetId="0">#REF!</definedName>
    <definedName name="внлг">#REF!</definedName>
    <definedName name="внорьп" localSheetId="0">#REF!</definedName>
    <definedName name="внорьп">#REF!</definedName>
    <definedName name="внр" localSheetId="0">#REF!</definedName>
    <definedName name="внр">#REF!</definedName>
    <definedName name="вов" localSheetId="0">#REF!</definedName>
    <definedName name="вов">#REF!</definedName>
    <definedName name="вое" localSheetId="0">#REF!</definedName>
    <definedName name="вое">#REF!</definedName>
    <definedName name="Волгоградская_область" localSheetId="0">#REF!</definedName>
    <definedName name="Волгоградская_область">#REF!</definedName>
    <definedName name="Вологодская_область" localSheetId="0">#REF!</definedName>
    <definedName name="Вологодская_область">#REF!</definedName>
    <definedName name="Вологодская_область_1" localSheetId="0">#REF!</definedName>
    <definedName name="Вологодская_область_1">#REF!</definedName>
    <definedName name="вопрв" localSheetId="0">#REF!</definedName>
    <definedName name="вопрв">#REF!</definedName>
    <definedName name="вопров" localSheetId="0">#REF!</definedName>
    <definedName name="вопров">#REF!</definedName>
    <definedName name="Воронежская_область" localSheetId="0">#REF!</definedName>
    <definedName name="Воронежская_область">#REF!</definedName>
    <definedName name="вп" localSheetId="0">#REF!</definedName>
    <definedName name="вп">#REF!</definedName>
    <definedName name="ВПА" localSheetId="0">#REF!</definedName>
    <definedName name="ВПА">#REF!</definedName>
    <definedName name="впо" localSheetId="0">#REF!</definedName>
    <definedName name="впо">#REF!</definedName>
    <definedName name="впоп">[10]топография!#REF!</definedName>
    <definedName name="впор" localSheetId="0">#REF!</definedName>
    <definedName name="впор">#REF!</definedName>
    <definedName name="впр" localSheetId="0">#REF!</definedName>
    <definedName name="впр">#REF!</definedName>
    <definedName name="впрвпр" localSheetId="0">#REF!</definedName>
    <definedName name="впрвпр">#REF!</definedName>
    <definedName name="впрл" localSheetId="0">#REF!</definedName>
    <definedName name="впрл">#REF!</definedName>
    <definedName name="впрлвпр" localSheetId="0">#REF!</definedName>
    <definedName name="впрлвпр">#REF!</definedName>
    <definedName name="впрлпр" localSheetId="0">#REF!</definedName>
    <definedName name="впрлпр">#REF!</definedName>
    <definedName name="впрлрпл" localSheetId="0">#REF!</definedName>
    <definedName name="впрлрпл">#REF!</definedName>
    <definedName name="впро" localSheetId="0">#REF!</definedName>
    <definedName name="впро">#REF!</definedName>
    <definedName name="впров" localSheetId="0">#REF!</definedName>
    <definedName name="впров">#REF!</definedName>
    <definedName name="впрь" localSheetId="0">#REF!</definedName>
    <definedName name="впрь">#REF!</definedName>
    <definedName name="впрьвп" localSheetId="0">#REF!</definedName>
    <definedName name="впрьвп">#REF!</definedName>
    <definedName name="впрьрь" localSheetId="0">#REF!</definedName>
    <definedName name="впрьрь">#REF!</definedName>
    <definedName name="вр" localSheetId="0">#REF!</definedName>
    <definedName name="вр">#REF!</definedName>
    <definedName name="вравар" localSheetId="0">#REF!</definedName>
    <definedName name="вравар" localSheetId="1">#REF!</definedName>
    <definedName name="вравар">#REF!</definedName>
    <definedName name="вро" localSheetId="0">#REF!</definedName>
    <definedName name="вро">#REF!</definedName>
    <definedName name="вров" localSheetId="0">#REF!</definedName>
    <definedName name="вров">#REF!</definedName>
    <definedName name="вровап" localSheetId="0">#REF!</definedName>
    <definedName name="вровап">#REF!</definedName>
    <definedName name="врп" localSheetId="0">#REF!</definedName>
    <definedName name="врп">#REF!</definedName>
    <definedName name="врплнл" localSheetId="0">#REF!</definedName>
    <definedName name="врплнл">#REF!</definedName>
    <definedName name="врпов" localSheetId="0">#REF!</definedName>
    <definedName name="врпов">#REF!</definedName>
    <definedName name="врповор" localSheetId="0">#REF!</definedName>
    <definedName name="врповор">#REF!</definedName>
    <definedName name="врпьт">[3]топография!#REF!</definedName>
    <definedName name="врь">[10]топография!#REF!</definedName>
    <definedName name="врьпврь" localSheetId="0">#REF!</definedName>
    <definedName name="врьпврь">#REF!</definedName>
    <definedName name="Всего_по_смете" localSheetId="0">#REF!</definedName>
    <definedName name="Всего_по_смете">#REF!</definedName>
    <definedName name="ВсегоРучБур">[29]СмРучБур!$J$40</definedName>
    <definedName name="ВсегоШурфов" localSheetId="0">#REF!</definedName>
    <definedName name="ВсегоШурфов">#REF!</definedName>
    <definedName name="Вспомогательные_работы" localSheetId="0">#REF!</definedName>
    <definedName name="Вспомогательные_работы">#REF!</definedName>
    <definedName name="ВТ" localSheetId="0">#REF!</definedName>
    <definedName name="ВТ">#REF!</definedName>
    <definedName name="втор_кат" localSheetId="0">#REF!</definedName>
    <definedName name="втор_кат">#REF!</definedName>
    <definedName name="второй" localSheetId="0">#REF!</definedName>
    <definedName name="второй">#REF!</definedName>
    <definedName name="втратар" localSheetId="0">#REF!</definedName>
    <definedName name="втратар">#REF!</definedName>
    <definedName name="выаыва" localSheetId="0">#REF!</definedName>
    <definedName name="выаыва">#REF!</definedName>
    <definedName name="выфвы">[12]ПДР!#REF!</definedName>
    <definedName name="Вычислительная_техника">[18]Коэфф1.!#REF!</definedName>
    <definedName name="Вычислительная_техника_1" localSheetId="0">#REF!</definedName>
    <definedName name="Вычислительная_техника_1">#REF!</definedName>
    <definedName name="выы" localSheetId="0">#REF!</definedName>
    <definedName name="выы">#REF!</definedName>
    <definedName name="г" localSheetId="0">#REF!</definedName>
    <definedName name="г">#REF!</definedName>
    <definedName name="газ">'[30]свод 3'!$D$13</definedName>
    <definedName name="ГАП" localSheetId="0">#REF!</definedName>
    <definedName name="ГАП">#REF!</definedName>
    <definedName name="ГГГ" localSheetId="0">#REF!</definedName>
    <definedName name="ГГГ">#REF!</definedName>
    <definedName name="ггггггггггггггггггггггггггггггггггггггггггггггг" localSheetId="0">[9]топография!#REF!</definedName>
    <definedName name="ггггггггггггггггггггггггггггггггггггггггггггггг" localSheetId="1">[9]топография!#REF!</definedName>
    <definedName name="ггггггггггггггггггггггггггггггггггггггггггггггг">[9]топография!#REF!</definedName>
    <definedName name="гелог" localSheetId="0">#REF!</definedName>
    <definedName name="гелог" localSheetId="1">#REF!</definedName>
    <definedName name="гелог">#REF!</definedName>
    <definedName name="гео" localSheetId="0">#REF!</definedName>
    <definedName name="гео" localSheetId="1">#REF!</definedName>
    <definedName name="гео">#REF!</definedName>
    <definedName name="геог" localSheetId="0">#REF!</definedName>
    <definedName name="геог">#REF!</definedName>
    <definedName name="геодезия" localSheetId="0">#REF!</definedName>
    <definedName name="геодезия">#REF!</definedName>
    <definedName name="геол" localSheetId="0">#REF!</definedName>
    <definedName name="геол">#REF!</definedName>
    <definedName name="геол.1" localSheetId="0">#REF!</definedName>
    <definedName name="геол.1" localSheetId="1">#REF!</definedName>
    <definedName name="геол.1">#REF!</definedName>
    <definedName name="Геол_Лазаревск" localSheetId="1">[11]топография!#REF!</definedName>
    <definedName name="Геол_Лазаревск">[11]топография!#REF!</definedName>
    <definedName name="геол1" localSheetId="0">#REF!</definedName>
    <definedName name="геол1" localSheetId="1">#REF!</definedName>
    <definedName name="геол1">#REF!</definedName>
    <definedName name="геология" localSheetId="0">#REF!</definedName>
    <definedName name="геология">#REF!</definedName>
    <definedName name="геоф" localSheetId="0">#REF!</definedName>
    <definedName name="геоф" localSheetId="1">#REF!</definedName>
    <definedName name="геоф">#REF!</definedName>
    <definedName name="Геофиз" localSheetId="0">#REF!</definedName>
    <definedName name="Геофиз" localSheetId="1">#REF!</definedName>
    <definedName name="Геофиз">#REF!</definedName>
    <definedName name="геофизика" localSheetId="0">#REF!</definedName>
    <definedName name="геофизика" localSheetId="1">#REF!</definedName>
    <definedName name="геофизика">#REF!</definedName>
    <definedName name="Гидр">[31]топография!#REF!</definedName>
    <definedName name="Гидра" localSheetId="1">[32]топография!#REF!</definedName>
    <definedName name="Гидра">[32]топография!#REF!</definedName>
    <definedName name="Гидро" localSheetId="1">[32]топография!#REF!</definedName>
    <definedName name="Гидро">[32]топография!#REF!</definedName>
    <definedName name="гидро1" localSheetId="0">#REF!</definedName>
    <definedName name="гидро1" localSheetId="1">#REF!</definedName>
    <definedName name="гидро1">#REF!</definedName>
    <definedName name="гидрол" localSheetId="0">#REF!</definedName>
    <definedName name="гидрол" localSheetId="1">#REF!</definedName>
    <definedName name="гидрол">#REF!</definedName>
    <definedName name="Гидролог" localSheetId="0">#REF!</definedName>
    <definedName name="Гидролог" localSheetId="1">#REF!</definedName>
    <definedName name="Гидролог">#REF!</definedName>
    <definedName name="Гидрология_7.03.08" localSheetId="1">[10]топография!#REF!</definedName>
    <definedName name="Гидрология_7.03.08">[10]топография!#REF!</definedName>
    <definedName name="ГИП" localSheetId="0">#REF!</definedName>
    <definedName name="ГИП" localSheetId="1">#REF!</definedName>
    <definedName name="ГИП">#REF!</definedName>
    <definedName name="гк">[33]СметаСводная!$H$2</definedName>
    <definedName name="глрп" localSheetId="0">#REF!</definedName>
    <definedName name="глрп">#REF!</definedName>
    <definedName name="гном" localSheetId="0">#REF!</definedName>
    <definedName name="гном">#REF!</definedName>
    <definedName name="го">[34]сводная!$E$9</definedName>
    <definedName name="говно" localSheetId="0">#REF!</definedName>
    <definedName name="говно">#REF!</definedName>
    <definedName name="гор" localSheetId="0">#REF!</definedName>
    <definedName name="гор">#REF!</definedName>
    <definedName name="гос" localSheetId="0">#REF!</definedName>
    <definedName name="гос">#REF!</definedName>
    <definedName name="гпдш" localSheetId="0">#REF!</definedName>
    <definedName name="гпдш">#REF!</definedName>
    <definedName name="гпшд" localSheetId="0">#REF!</definedName>
    <definedName name="гпшд">#REF!</definedName>
    <definedName name="график" localSheetId="0">#REF!</definedName>
    <definedName name="график">#REF!</definedName>
    <definedName name="гш" localSheetId="0">#REF!</definedName>
    <definedName name="гш">#REF!</definedName>
    <definedName name="гшд" localSheetId="0">#REF!</definedName>
    <definedName name="гшд">#REF!</definedName>
    <definedName name="гшн" localSheetId="0">#REF!</definedName>
    <definedName name="гшн">#REF!</definedName>
    <definedName name="гшпшщ">[35]топография!#REF!</definedName>
    <definedName name="гшшг">NA()</definedName>
    <definedName name="гшщ" localSheetId="0">#REF!</definedName>
    <definedName name="гшщ">#REF!</definedName>
    <definedName name="Д" localSheetId="0">#REF!</definedName>
    <definedName name="Д">#REF!</definedName>
    <definedName name="д1" localSheetId="0">#REF!</definedName>
    <definedName name="д1">#REF!</definedName>
    <definedName name="д10" localSheetId="0">#REF!</definedName>
    <definedName name="д10">#REF!</definedName>
    <definedName name="д2" localSheetId="0">#REF!</definedName>
    <definedName name="д2">#REF!</definedName>
    <definedName name="д3" localSheetId="0">#REF!</definedName>
    <definedName name="д3">#REF!</definedName>
    <definedName name="д4" localSheetId="0">#REF!</definedName>
    <definedName name="д4">#REF!</definedName>
    <definedName name="д5" localSheetId="0">#REF!</definedName>
    <definedName name="д5">#REF!</definedName>
    <definedName name="д6" localSheetId="0">#REF!</definedName>
    <definedName name="д6">#REF!</definedName>
    <definedName name="д7" localSheetId="0">#REF!</definedName>
    <definedName name="д7">#REF!</definedName>
    <definedName name="д8" localSheetId="0">#REF!</definedName>
    <definedName name="д8">#REF!</definedName>
    <definedName name="д9" localSheetId="0">#REF!</definedName>
    <definedName name="д9">#REF!</definedName>
    <definedName name="дан" localSheetId="0">#REF!</definedName>
    <definedName name="дан">#REF!</definedName>
    <definedName name="Дата_изменения_группы_строек" localSheetId="0">#REF!</definedName>
    <definedName name="Дата_изменения_группы_строек">#REF!</definedName>
    <definedName name="Дата_изменения_локальной_сметы" localSheetId="0">#REF!</definedName>
    <definedName name="Дата_изменения_локальной_сметы">#REF!</definedName>
    <definedName name="Дата_изменения_объекта" localSheetId="0">#REF!</definedName>
    <definedName name="Дата_изменения_объекта">#REF!</definedName>
    <definedName name="Дата_изменения_объектной_сметы" localSheetId="0">#REF!</definedName>
    <definedName name="Дата_изменения_объектной_сметы">#REF!</definedName>
    <definedName name="Дата_изменения_очереди" localSheetId="0">#REF!</definedName>
    <definedName name="Дата_изменения_очереди">#REF!</definedName>
    <definedName name="Дата_изменения_пускового_комплекса" localSheetId="0">#REF!</definedName>
    <definedName name="Дата_изменения_пускового_комплекса">#REF!</definedName>
    <definedName name="Дата_изменения_сводного_сметного_расчета" localSheetId="0">#REF!</definedName>
    <definedName name="Дата_изменения_сводного_сметного_расчета">#REF!</definedName>
    <definedName name="Дата_изменения_стройки" localSheetId="0">#REF!</definedName>
    <definedName name="Дата_изменения_стройки">#REF!</definedName>
    <definedName name="Дата_создания_группы_строек" localSheetId="0">#REF!</definedName>
    <definedName name="Дата_создания_группы_строек">#REF!</definedName>
    <definedName name="Дата_создания_локальной_сметы" localSheetId="0">#REF!</definedName>
    <definedName name="Дата_создания_локальной_сметы">#REF!</definedName>
    <definedName name="Дата_создания_объекта" localSheetId="0">#REF!</definedName>
    <definedName name="Дата_создания_объекта">#REF!</definedName>
    <definedName name="Дата_создания_объектной_сметы" localSheetId="0">#REF!</definedName>
    <definedName name="Дата_создания_объектной_сметы">#REF!</definedName>
    <definedName name="Дата_создания_очереди" localSheetId="0">#REF!</definedName>
    <definedName name="Дата_создания_очереди">#REF!</definedName>
    <definedName name="Дата_создания_пускового_комплекса" localSheetId="0">#REF!</definedName>
    <definedName name="Дата_создания_пускового_комплекса">#REF!</definedName>
    <definedName name="Дата_создания_сводного_сметного_расчета" localSheetId="0">#REF!</definedName>
    <definedName name="Дата_создания_сводного_сметного_расчета">#REF!</definedName>
    <definedName name="Дата_создания_стройки" localSheetId="0">#REF!</definedName>
    <definedName name="Дата_создания_стройки">#REF!</definedName>
    <definedName name="дд" localSheetId="1">[36]Смета!#REF!</definedName>
    <definedName name="дд">[36]Смета!#REF!</definedName>
    <definedName name="ддд" localSheetId="0">#REF!</definedName>
    <definedName name="ддд">#REF!</definedName>
    <definedName name="ддддд" localSheetId="0">#REF!</definedName>
    <definedName name="ддддд" localSheetId="1">#REF!</definedName>
    <definedName name="ддддд">#REF!</definedName>
    <definedName name="десятый" localSheetId="0">#REF!</definedName>
    <definedName name="десятый">#REF!</definedName>
    <definedName name="Дефлятор" localSheetId="0">#REF!</definedName>
    <definedName name="Дефлятор" localSheetId="1">#REF!</definedName>
    <definedName name="Дефлятор">#REF!</definedName>
    <definedName name="дж">[21]Вспомогательный!$D$36</definedName>
    <definedName name="дж1">[21]Вспомогательный!$D$38</definedName>
    <definedName name="джож">'[16]Пример расчета'!#REF!</definedName>
    <definedName name="диапазон" localSheetId="0">#REF!</definedName>
    <definedName name="диапазон">#REF!</definedName>
    <definedName name="дир">[37]СметаСводная!$C$11</definedName>
    <definedName name="Диск" localSheetId="0">#REF!</definedName>
    <definedName name="Диск">#REF!</definedName>
    <definedName name="длдл" localSheetId="0">#REF!</definedName>
    <definedName name="длдл">#REF!</definedName>
    <definedName name="Длинна_границы" localSheetId="0">#REF!</definedName>
    <definedName name="Длинна_границы" localSheetId="1">#REF!</definedName>
    <definedName name="Длинна_границы">#REF!</definedName>
    <definedName name="Длинна_трассы" localSheetId="0">#REF!</definedName>
    <definedName name="Длинна_трассы" localSheetId="1">#REF!</definedName>
    <definedName name="Длинна_трассы">#REF!</definedName>
    <definedName name="ДЛО" localSheetId="0">#REF!</definedName>
    <definedName name="ДЛО">#REF!</definedName>
    <definedName name="длозщшзщдлжб" localSheetId="0">#REF!</definedName>
    <definedName name="длозщшзщдлжб">#REF!</definedName>
    <definedName name="длолдолд" localSheetId="0">#REF!</definedName>
    <definedName name="длолдолд">#REF!</definedName>
    <definedName name="длощшл" localSheetId="0">#REF!</definedName>
    <definedName name="длощшл">#REF!</definedName>
    <definedName name="Дн_ставка" localSheetId="0">#REF!</definedName>
    <definedName name="Дн_ставка">#REF!</definedName>
    <definedName name="дна" localSheetId="0">#REF!</definedName>
    <definedName name="дна">#REF!</definedName>
    <definedName name="док">'[38]сводная (2)'!$D$8</definedName>
    <definedName name="Должность">'[39]Прямые расходы'!$C$10:$C$97</definedName>
    <definedName name="ДОЛЛАР" localSheetId="0">#REF!</definedName>
    <definedName name="ДОЛЛАР">#REF!</definedName>
    <definedName name="доорп" localSheetId="0">#REF!</definedName>
    <definedName name="доорп">#REF!</definedName>
    <definedName name="Доп._оборудование" localSheetId="0">[18]Коэфф1.!#REF!</definedName>
    <definedName name="Доп._оборудование">[18]Коэфф1.!#REF!</definedName>
    <definedName name="Доп._оборудование_1" localSheetId="0">#REF!</definedName>
    <definedName name="Доп._оборудование_1">#REF!</definedName>
    <definedName name="Доп_оборуд" localSheetId="0">#REF!</definedName>
    <definedName name="Доп_оборуд">#REF!</definedName>
    <definedName name="допдшгед" localSheetId="0">#REF!</definedName>
    <definedName name="допдшгед">#REF!</definedName>
    <definedName name="Дорога" localSheetId="0">[18]Шкаф!#REF!</definedName>
    <definedName name="Дорога">[18]Шкаф!#REF!</definedName>
    <definedName name="Дорога_1" localSheetId="0">#REF!</definedName>
    <definedName name="Дорога_1">#REF!</definedName>
    <definedName name="дп" localSheetId="0">#REF!</definedName>
    <definedName name="дп">#REF!</definedName>
    <definedName name="др" localSheetId="0">#REF!</definedName>
    <definedName name="др">#REF!</definedName>
    <definedName name="ДСК" localSheetId="0">[10]топография!#REF!</definedName>
    <definedName name="ДСК" localSheetId="1">[10]топография!#REF!</definedName>
    <definedName name="ДСК">[10]топография!#REF!</definedName>
    <definedName name="ДСК_14" localSheetId="0">[10]топография!#REF!</definedName>
    <definedName name="ДСК_14">[10]топография!#REF!</definedName>
    <definedName name="дск_15" localSheetId="0">[10]топография!#REF!</definedName>
    <definedName name="дск_15">[10]топография!#REF!</definedName>
    <definedName name="дск1">[40]топография!#REF!</definedName>
    <definedName name="дтс">'[41]СметаСводная Рыб'!$C$13</definedName>
    <definedName name="дщшю" localSheetId="0">#REF!</definedName>
    <definedName name="дщшю">#REF!</definedName>
    <definedName name="дэ" localSheetId="0">#REF!</definedName>
    <definedName name="дэ">#REF!</definedName>
    <definedName name="е" localSheetId="0">#REF!</definedName>
    <definedName name="е">#REF!</definedName>
    <definedName name="евнл" localSheetId="0">#REF!</definedName>
    <definedName name="евнл">#REF!</definedName>
    <definedName name="евнлен" localSheetId="0">#REF!</definedName>
    <definedName name="евнлен">#REF!</definedName>
    <definedName name="ЕВР">[42]Поставка!$H$13</definedName>
    <definedName name="Еврейская_автономная_область" localSheetId="0">#REF!</definedName>
    <definedName name="Еврейская_автономная_область">#REF!</definedName>
    <definedName name="Еврейская_автономная_область_1" localSheetId="0">#REF!</definedName>
    <definedName name="Еврейская_автономная_область_1">#REF!</definedName>
    <definedName name="еврор" localSheetId="0">#REF!</definedName>
    <definedName name="еврор">#REF!</definedName>
    <definedName name="еврь" localSheetId="0">#REF!</definedName>
    <definedName name="еврь">#REF!</definedName>
    <definedName name="Единица1" localSheetId="0">#REF!</definedName>
    <definedName name="Единица1">#REF!</definedName>
    <definedName name="Единица10" localSheetId="0">#REF!</definedName>
    <definedName name="Единица10">#REF!</definedName>
    <definedName name="Единица11" localSheetId="0">#REF!</definedName>
    <definedName name="Единица11">#REF!</definedName>
    <definedName name="Единица12" localSheetId="0">#REF!</definedName>
    <definedName name="Единица12">#REF!</definedName>
    <definedName name="Единица13" localSheetId="0">#REF!</definedName>
    <definedName name="Единица13">#REF!</definedName>
    <definedName name="Единица14" localSheetId="0">#REF!</definedName>
    <definedName name="Единица14">#REF!</definedName>
    <definedName name="Единица15" localSheetId="0">#REF!</definedName>
    <definedName name="Единица15">#REF!</definedName>
    <definedName name="Единица16" localSheetId="0">#REF!</definedName>
    <definedName name="Единица16">#REF!</definedName>
    <definedName name="Единица17" localSheetId="0">#REF!</definedName>
    <definedName name="Единица17">#REF!</definedName>
    <definedName name="Единица18" localSheetId="0">#REF!</definedName>
    <definedName name="Единица18">#REF!</definedName>
    <definedName name="Единица19" localSheetId="0">#REF!</definedName>
    <definedName name="Единица19">#REF!</definedName>
    <definedName name="Единица2" localSheetId="0">#REF!</definedName>
    <definedName name="Единица2">#REF!</definedName>
    <definedName name="Единица20" localSheetId="0">#REF!</definedName>
    <definedName name="Единица20">#REF!</definedName>
    <definedName name="Единица21" localSheetId="0">#REF!</definedName>
    <definedName name="Единица21">#REF!</definedName>
    <definedName name="Единица22" localSheetId="0">#REF!</definedName>
    <definedName name="Единица22">#REF!</definedName>
    <definedName name="Единица23" localSheetId="0">#REF!</definedName>
    <definedName name="Единица23">#REF!</definedName>
    <definedName name="Единица24" localSheetId="0">#REF!</definedName>
    <definedName name="Единица24">#REF!</definedName>
    <definedName name="Единица25" localSheetId="0">#REF!</definedName>
    <definedName name="Единица25">#REF!</definedName>
    <definedName name="Единица26" localSheetId="0">#REF!</definedName>
    <definedName name="Единица26">#REF!</definedName>
    <definedName name="Единица27" localSheetId="0">#REF!</definedName>
    <definedName name="Единица27">#REF!</definedName>
    <definedName name="Единица28" localSheetId="0">#REF!</definedName>
    <definedName name="Единица28">#REF!</definedName>
    <definedName name="Единица29" localSheetId="0">#REF!</definedName>
    <definedName name="Единица29">#REF!</definedName>
    <definedName name="Единица3" localSheetId="0">#REF!</definedName>
    <definedName name="Единица3">#REF!</definedName>
    <definedName name="Единица30" localSheetId="0">#REF!</definedName>
    <definedName name="Единица30">#REF!</definedName>
    <definedName name="Единица31" localSheetId="0">#REF!</definedName>
    <definedName name="Единица31">#REF!</definedName>
    <definedName name="Единица32" localSheetId="0">#REF!</definedName>
    <definedName name="Единица32">#REF!</definedName>
    <definedName name="Единица33" localSheetId="0">#REF!</definedName>
    <definedName name="Единица33">#REF!</definedName>
    <definedName name="Единица34" localSheetId="0">#REF!</definedName>
    <definedName name="Единица34">#REF!</definedName>
    <definedName name="Единица35" localSheetId="0">#REF!</definedName>
    <definedName name="Единица35">#REF!</definedName>
    <definedName name="Единица36" localSheetId="0">#REF!</definedName>
    <definedName name="Единица36">#REF!</definedName>
    <definedName name="Единица37" localSheetId="0">#REF!</definedName>
    <definedName name="Единица37">#REF!</definedName>
    <definedName name="Единица38" localSheetId="0">#REF!</definedName>
    <definedName name="Единица38">#REF!</definedName>
    <definedName name="Единица39" localSheetId="0">#REF!</definedName>
    <definedName name="Единица39">#REF!</definedName>
    <definedName name="Единица4" localSheetId="0">#REF!</definedName>
    <definedName name="Единица4">#REF!</definedName>
    <definedName name="Единица40" localSheetId="0">#REF!</definedName>
    <definedName name="Единица40">#REF!</definedName>
    <definedName name="Единица41" localSheetId="0">#REF!</definedName>
    <definedName name="Единица41">#REF!</definedName>
    <definedName name="Единица42" localSheetId="0">#REF!</definedName>
    <definedName name="Единица42">#REF!</definedName>
    <definedName name="Единица43" localSheetId="0">#REF!</definedName>
    <definedName name="Единица43">#REF!</definedName>
    <definedName name="Единица44" localSheetId="0">#REF!</definedName>
    <definedName name="Единица44">#REF!</definedName>
    <definedName name="Единица45" localSheetId="0">#REF!</definedName>
    <definedName name="Единица45">#REF!</definedName>
    <definedName name="Единица46" localSheetId="0">#REF!</definedName>
    <definedName name="Единица46">#REF!</definedName>
    <definedName name="Единица47" localSheetId="0">#REF!</definedName>
    <definedName name="Единица47">#REF!</definedName>
    <definedName name="Единица48" localSheetId="0">#REF!</definedName>
    <definedName name="Единица48">#REF!</definedName>
    <definedName name="Единица49" localSheetId="0">#REF!</definedName>
    <definedName name="Единица49">#REF!</definedName>
    <definedName name="Единица5" localSheetId="0">#REF!</definedName>
    <definedName name="Единица5">#REF!</definedName>
    <definedName name="Единица50" localSheetId="0">#REF!</definedName>
    <definedName name="Единица50">#REF!</definedName>
    <definedName name="Единица51" localSheetId="0">#REF!</definedName>
    <definedName name="Единица51">#REF!</definedName>
    <definedName name="Единица52" localSheetId="0">#REF!</definedName>
    <definedName name="Единица52">#REF!</definedName>
    <definedName name="Единица53" localSheetId="0">#REF!</definedName>
    <definedName name="Единица53">#REF!</definedName>
    <definedName name="Единица54" localSheetId="0">#REF!</definedName>
    <definedName name="Единица54">#REF!</definedName>
    <definedName name="Единица55" localSheetId="0">#REF!</definedName>
    <definedName name="Единица55">#REF!</definedName>
    <definedName name="Единица56" localSheetId="0">#REF!</definedName>
    <definedName name="Единица56">#REF!</definedName>
    <definedName name="Единица57" localSheetId="0">#REF!</definedName>
    <definedName name="Единица57">#REF!</definedName>
    <definedName name="Единица58" localSheetId="0">#REF!</definedName>
    <definedName name="Единица58">#REF!</definedName>
    <definedName name="Единица59" localSheetId="0">#REF!</definedName>
    <definedName name="Единица59">#REF!</definedName>
    <definedName name="Единица6" localSheetId="0">#REF!</definedName>
    <definedName name="Единица6">#REF!</definedName>
    <definedName name="Единица60" localSheetId="0">#REF!</definedName>
    <definedName name="Единица60">#REF!</definedName>
    <definedName name="Единица7" localSheetId="0">#REF!</definedName>
    <definedName name="Единица7">#REF!</definedName>
    <definedName name="Единица8" localSheetId="0">#REF!</definedName>
    <definedName name="Единица8">#REF!</definedName>
    <definedName name="Единица9" localSheetId="0">#REF!</definedName>
    <definedName name="Единица9">#REF!</definedName>
    <definedName name="ен" localSheetId="0">#REF!</definedName>
    <definedName name="ен">#REF!</definedName>
    <definedName name="енвлпр" localSheetId="0">#REF!</definedName>
    <definedName name="енвлпр">#REF!</definedName>
    <definedName name="енг" localSheetId="0">#REF!</definedName>
    <definedName name="енг">#REF!</definedName>
    <definedName name="енк" localSheetId="0">#REF!</definedName>
    <definedName name="енк">#REF!</definedName>
    <definedName name="енлопр" localSheetId="0">#REF!</definedName>
    <definedName name="енлопр">#REF!</definedName>
    <definedName name="ено" localSheetId="0">#REF!</definedName>
    <definedName name="ено">#REF!</definedName>
    <definedName name="еное" localSheetId="0">#REF!</definedName>
    <definedName name="еное">#REF!</definedName>
    <definedName name="еноу" localSheetId="0">#REF!</definedName>
    <definedName name="еноу">#REF!</definedName>
    <definedName name="еншге" localSheetId="0">#REF!</definedName>
    <definedName name="еншге">#REF!</definedName>
    <definedName name="еншоеп" localSheetId="0">#REF!</definedName>
    <definedName name="еншоеп">#REF!</definedName>
    <definedName name="ео" localSheetId="0">#REF!</definedName>
    <definedName name="ео">#REF!</definedName>
    <definedName name="еов" localSheetId="0">#REF!</definedName>
    <definedName name="еов">#REF!</definedName>
    <definedName name="ер" localSheetId="0">#REF!</definedName>
    <definedName name="ер">#REF!</definedName>
    <definedName name="еуг" localSheetId="0">#REF!</definedName>
    <definedName name="еуг">#REF!</definedName>
    <definedName name="ешеп" localSheetId="0">#REF!</definedName>
    <definedName name="ешеп">#REF!</definedName>
    <definedName name="ешлпе" localSheetId="0">#REF!</definedName>
    <definedName name="ешлпе">#REF!</definedName>
    <definedName name="еыкг">[3]топография!#REF!</definedName>
    <definedName name="жджд" localSheetId="0">#REF!</definedName>
    <definedName name="жджд">#REF!</definedName>
    <definedName name="ждл" localSheetId="0">#REF!</definedName>
    <definedName name="ждл">#REF!</definedName>
    <definedName name="жж">[21]Вспомогательный!$D$80</definedName>
    <definedName name="жжж" localSheetId="0">#REF!</definedName>
    <definedName name="жжж" localSheetId="1">#REF!</definedName>
    <definedName name="жжж">#REF!</definedName>
    <definedName name="жпф" localSheetId="0">#REF!</definedName>
    <definedName name="жпф" localSheetId="1">#REF!</definedName>
    <definedName name="жпф">#REF!</definedName>
    <definedName name="Зависимые" localSheetId="0">#REF!</definedName>
    <definedName name="Зависимые">#REF!</definedName>
    <definedName name="_xlnm.Print_Titles" localSheetId="2">'02-01-01'!$35:$35</definedName>
    <definedName name="_xlnm.Print_Titles" localSheetId="3">'09-01-01'!$35:$35</definedName>
    <definedName name="_xlnm.Print_Titles" localSheetId="5">'12-01-01 (пункт 1)'!$16:$16</definedName>
    <definedName name="_xlnm.Print_Titles" localSheetId="4">'12-01-01_Система_сбор'!$15:$15</definedName>
    <definedName name="ЗаказДолжность">[43]ОбмОбслЗемОд!$B$67</definedName>
    <definedName name="ЗаказИмя">[43]ОбмОбслЗемОд!$C$69</definedName>
    <definedName name="Заказчик" localSheetId="0">#REF!</definedName>
    <definedName name="Заказчик" localSheetId="1">#REF!</definedName>
    <definedName name="Заказчик">#REF!</definedName>
    <definedName name="Зел">'[44]Смета сводная (список)'!$D$6</definedName>
    <definedName name="зжшщз">[45]топография!#REF!</definedName>
    <definedName name="ЗИП_Всего">'[18]Прайс лист'!#REF!</definedName>
    <definedName name="ЗИП_Всего_1" localSheetId="0">#REF!</definedName>
    <definedName name="ЗИП_Всего_1">#REF!</definedName>
    <definedName name="зит">'[46]СВОДКА '!$E$8</definedName>
    <definedName name="зощр" localSheetId="0">#REF!</definedName>
    <definedName name="зощр">#REF!</definedName>
    <definedName name="зщщз">[5]топография!#REF!</definedName>
    <definedName name="ЗЮзя" localSheetId="0">#REF!</definedName>
    <definedName name="ЗЮзя">#REF!</definedName>
    <definedName name="Ивановская_область" localSheetId="0">#REF!</definedName>
    <definedName name="Ивановская_область">#REF!</definedName>
    <definedName name="ивпт" localSheetId="0">#REF!</definedName>
    <definedName name="ивпт">#REF!</definedName>
    <definedName name="ии" localSheetId="0">#REF!</definedName>
    <definedName name="ии">#REF!</definedName>
    <definedName name="ик" localSheetId="0">#REF!</definedName>
    <definedName name="ик" localSheetId="1">#REF!</definedName>
    <definedName name="ик">#REF!</definedName>
    <definedName name="имми">[3]топография!#REF!</definedName>
    <definedName name="имт" localSheetId="0">#REF!</definedName>
    <definedName name="имт">#REF!</definedName>
    <definedName name="Инвестор" localSheetId="0">#REF!</definedName>
    <definedName name="Инвестор">#REF!</definedName>
    <definedName name="Инд" localSheetId="0">#REF!</definedName>
    <definedName name="Инд">#REF!</definedName>
    <definedName name="Индекс_ЛН_группы_строек" localSheetId="0">#REF!</definedName>
    <definedName name="Индекс_ЛН_группы_строек">#REF!</definedName>
    <definedName name="Индекс_ЛН_локальной_сметы" localSheetId="0">#REF!</definedName>
    <definedName name="Индекс_ЛН_локальной_сметы">#REF!</definedName>
    <definedName name="Индекс_ЛН_объекта" localSheetId="0">#REF!</definedName>
    <definedName name="Индекс_ЛН_объекта">#REF!</definedName>
    <definedName name="Индекс_ЛН_объектной_сметы" localSheetId="0">#REF!</definedName>
    <definedName name="Индекс_ЛН_объектной_сметы">#REF!</definedName>
    <definedName name="Индекс_ЛН_очереди" localSheetId="0">#REF!</definedName>
    <definedName name="Индекс_ЛН_очереди">#REF!</definedName>
    <definedName name="Индекс_ЛН_пускового_комплекса" localSheetId="0">#REF!</definedName>
    <definedName name="Индекс_ЛН_пускового_комплекса">#REF!</definedName>
    <definedName name="Индекс_ЛН_сводного_сметного_расчета" localSheetId="0">#REF!</definedName>
    <definedName name="Индекс_ЛН_сводного_сметного_расчета">#REF!</definedName>
    <definedName name="Индекс_ЛН_стройки" localSheetId="0">#REF!</definedName>
    <definedName name="Индекс_ЛН_стройки">#REF!</definedName>
    <definedName name="инфл" localSheetId="0">#REF!</definedName>
    <definedName name="инфл">#REF!</definedName>
    <definedName name="иолд" localSheetId="0">#REF!</definedName>
    <definedName name="иолд">#REF!</definedName>
    <definedName name="иошль" localSheetId="0">#REF!</definedName>
    <definedName name="иошль">#REF!</definedName>
    <definedName name="ип" localSheetId="0">#REF!</definedName>
    <definedName name="ип">#REF!</definedName>
    <definedName name="ипрвар" localSheetId="0">#REF!</definedName>
    <definedName name="ипрвар">#REF!</definedName>
    <definedName name="ИПусто" localSheetId="0">#REF!</definedName>
    <definedName name="ИПусто" localSheetId="1">#REF!</definedName>
    <definedName name="ИПусто">#REF!</definedName>
    <definedName name="Иркутская_область" localSheetId="0">#REF!</definedName>
    <definedName name="Иркутская_область">#REF!</definedName>
    <definedName name="Иркутская_область_1" localSheetId="0">#REF!</definedName>
    <definedName name="Иркутская_область_1">#REF!</definedName>
    <definedName name="ис">'[47]См 1 наруж.водопровод'!$D$6</definedName>
    <definedName name="ИС__И.Максимов" localSheetId="0">#REF!</definedName>
    <definedName name="ИС__И.Максимов">#REF!</definedName>
    <definedName name="Исходныеданные">[48]Список!$E$12:$BZ$790</definedName>
    <definedName name="итог" localSheetId="0">#REF!</definedName>
    <definedName name="итог">#REF!</definedName>
    <definedName name="Итого_ЗПМ__по_рес_расчету_с_учетом_к_тов" localSheetId="0">#REF!</definedName>
    <definedName name="Итого_ЗПМ__по_рес_расчету_с_учетом_к_тов">#REF!</definedName>
    <definedName name="Итого_ЗПМ_в_базисных_ценах" localSheetId="0">'[49]Переменные и константы'!#REF!</definedName>
    <definedName name="Итого_ЗПМ_в_базисных_ценах">'[49]Переменные и константы'!#REF!</definedName>
    <definedName name="Итого_ЗПМ_в_базисных_ценах_с_учетом_к_тов" localSheetId="0">'[49]Переменные и константы'!#REF!</definedName>
    <definedName name="Итого_ЗПМ_в_базисных_ценах_с_учетом_к_тов">'[49]Переменные и константы'!#REF!</definedName>
    <definedName name="Итого_ЗПМ_по_акту_вып_работ_в_базисных_ценах_с_учетом_к_тов" localSheetId="0">#REF!</definedName>
    <definedName name="Итого_ЗПМ_по_акту_вып_работ_в_базисных_ценах_с_учетом_к_тов">#REF!</definedName>
    <definedName name="Итого_ЗПМ_по_акту_вып_работ_при_ресурсном_расчете_с_учетом_к_тов" localSheetId="0">#REF!</definedName>
    <definedName name="Итого_ЗПМ_по_акту_вып_работ_при_ресурсном_расчете_с_учетом_к_тов">#REF!</definedName>
    <definedName name="Итого_ЗПМ_по_акту_выполненных_работ_в_базисных_ценах" localSheetId="0">#REF!</definedName>
    <definedName name="Итого_ЗПМ_по_акту_выполненных_работ_в_базисных_ценах">#REF!</definedName>
    <definedName name="Итого_ЗПМ_по_акту_выполненных_работ_при_ресурсном_расчете" localSheetId="0">#REF!</definedName>
    <definedName name="Итого_ЗПМ_по_акту_выполненных_работ_при_ресурсном_расчете">#REF!</definedName>
    <definedName name="Итого_ЗПМ_при_расчете_по_стоимости_ч_часа_работы_механизаторов" localSheetId="0">#REF!</definedName>
    <definedName name="Итого_ЗПМ_при_расчете_по_стоимости_ч_часа_работы_механизаторов">#REF!</definedName>
    <definedName name="Итого_МАТ_по_акту_вып_работ_в_базисных_ценах_с_учетом_к_тов" localSheetId="0">#REF!</definedName>
    <definedName name="Итого_МАТ_по_акту_вып_работ_в_базисных_ценах_с_учетом_к_тов">#REF!</definedName>
    <definedName name="Итого_МАТ_по_акту_вып_работ_при_ресурсном_расчете_с_учетом_к_тов" localSheetId="0">#REF!</definedName>
    <definedName name="Итого_МАТ_по_акту_вып_работ_при_ресурсном_расчете_с_учетом_к_тов">#REF!</definedName>
    <definedName name="Итого_материалы" localSheetId="0">#REF!</definedName>
    <definedName name="Итого_материалы">#REF!</definedName>
    <definedName name="Итого_материалы__по_рес_расчету_с_учетом_к_тов" localSheetId="0">#REF!</definedName>
    <definedName name="Итого_материалы__по_рес_расчету_с_учетом_к_тов">#REF!</definedName>
    <definedName name="Итого_материалы_в_базисных_ценах">'[49]Переменные и константы'!#REF!</definedName>
    <definedName name="Итого_материалы_в_базисных_ценах_с_учетом_к_тов">'[49]Переменные и константы'!#REF!</definedName>
    <definedName name="Итого_материалы_по_акту_выполненных_работ_в_базисных_ценах" localSheetId="0">#REF!</definedName>
    <definedName name="Итого_материалы_по_акту_выполненных_работ_в_базисных_ценах">#REF!</definedName>
    <definedName name="Итого_материалы_по_акту_выполненных_работ_при_ресурсном_расчете" localSheetId="0">#REF!</definedName>
    <definedName name="Итого_материалы_по_акту_выполненных_работ_при_ресурсном_расчете">#REF!</definedName>
    <definedName name="Итого_машины_и_механизмы" localSheetId="0">#REF!</definedName>
    <definedName name="Итого_машины_и_механизмы">#REF!</definedName>
    <definedName name="Итого_машины_и_механизмы_в_базисных_ценах" localSheetId="0">'[49]Переменные и константы'!#REF!</definedName>
    <definedName name="Итого_машины_и_механизмы_в_базисных_ценах">'[49]Переменные и константы'!#REF!</definedName>
    <definedName name="Итого_машины_и_механизмы_по_акту_выполненных_работ_в_базисных_ценах" localSheetId="0">#REF!</definedName>
    <definedName name="Итого_машины_и_механизмы_по_акту_выполненных_работ_в_базисных_ценах">#REF!</definedName>
    <definedName name="Итого_машины_и_механизмы_по_акту_выполненных_работ_при_ресурсном_расчете" localSheetId="0">#REF!</definedName>
    <definedName name="Итого_машины_и_механизмы_по_акту_выполненных_работ_при_ресурсном_расчете">#REF!</definedName>
    <definedName name="Итого_НР_в_базисных_ценах" localSheetId="0">'[49]Переменные и константы'!#REF!</definedName>
    <definedName name="Итого_НР_в_базисных_ценах">'[49]Переменные и константы'!#REF!</definedName>
    <definedName name="Итого_НР_по_акту_в_базисных_ценах" localSheetId="0">'[49]Переменные и константы'!#REF!</definedName>
    <definedName name="Итого_НР_по_акту_в_базисных_ценах">'[49]Переменные и константы'!#REF!</definedName>
    <definedName name="Итого_НР_по_акту_по_ресурсному_расчету" localSheetId="0">#REF!</definedName>
    <definedName name="Итого_НР_по_акту_по_ресурсному_расчету">#REF!</definedName>
    <definedName name="Итого_НР_по_ресурсному_расчету" localSheetId="0">#REF!</definedName>
    <definedName name="Итого_НР_по_ресурсному_расчету">#REF!</definedName>
    <definedName name="Итого_ОЗП" localSheetId="0">#REF!</definedName>
    <definedName name="Итого_ОЗП">#REF!</definedName>
    <definedName name="Итого_ОЗП_в_базисных_ценах" localSheetId="0">'[49]Переменные и константы'!#REF!</definedName>
    <definedName name="Итого_ОЗП_в_базисных_ценах">'[49]Переменные и константы'!#REF!</definedName>
    <definedName name="Итого_ОЗП_в_базисных_ценах_с_учетом_к_тов" localSheetId="0">'[49]Переменные и константы'!#REF!</definedName>
    <definedName name="Итого_ОЗП_в_базисных_ценах_с_учетом_к_тов">'[49]Переменные и константы'!#REF!</definedName>
    <definedName name="Итого_ОЗП_по_акту_вып_работ_в_базисных_ценах_с_учетом_к_тов" localSheetId="0">#REF!</definedName>
    <definedName name="Итого_ОЗП_по_акту_вып_работ_в_базисных_ценах_с_учетом_к_тов">#REF!</definedName>
    <definedName name="Итого_ОЗП_по_акту_вып_работ_при_ресурсном_расчете_с_учетом_к_тов" localSheetId="0">#REF!</definedName>
    <definedName name="Итого_ОЗП_по_акту_вып_работ_при_ресурсном_расчете_с_учетом_к_тов">#REF!</definedName>
    <definedName name="Итого_ОЗП_по_акту_выполненных_работ_в_базисных_ценах" localSheetId="0">#REF!</definedName>
    <definedName name="Итого_ОЗП_по_акту_выполненных_работ_в_базисных_ценах">#REF!</definedName>
    <definedName name="Итого_ОЗП_по_акту_выполненных_работ_при_ресурсном_расчете" localSheetId="0">#REF!</definedName>
    <definedName name="Итого_ОЗП_по_акту_выполненных_работ_при_ресурсном_расчете">#REF!</definedName>
    <definedName name="Итого_ОЗП_по_рес_расчету_с_учетом_к_тов" localSheetId="0">#REF!</definedName>
    <definedName name="Итого_ОЗП_по_рес_расчету_с_учетом_к_тов">#REF!</definedName>
    <definedName name="Итого_ПЗ" localSheetId="0">#REF!</definedName>
    <definedName name="Итого_ПЗ">#REF!</definedName>
    <definedName name="Итого_ПЗ_в_базисных_ценах" localSheetId="0">#REF!</definedName>
    <definedName name="Итого_ПЗ_в_базисных_ценах">#REF!</definedName>
    <definedName name="Итого_ПЗ_в_базисных_ценах_с_учетом_к_тов">'[49]Переменные и константы'!#REF!</definedName>
    <definedName name="Итого_ПЗ_по_акту_вып_работ_в_базисных_ценах_с_учетом_к_тов" localSheetId="0">#REF!</definedName>
    <definedName name="Итого_ПЗ_по_акту_вып_работ_в_базисных_ценах_с_учетом_к_тов">#REF!</definedName>
    <definedName name="Итого_ПЗ_по_акту_вып_работ_при_ресурсном_расчете_с_учетом_к_тов" localSheetId="0">#REF!</definedName>
    <definedName name="Итого_ПЗ_по_акту_вып_работ_при_ресурсном_расчете_с_учетом_к_тов">#REF!</definedName>
    <definedName name="Итого_ПЗ_по_акту_выполненных_работ_в_базисных_ценах" localSheetId="0">#REF!</definedName>
    <definedName name="Итого_ПЗ_по_акту_выполненных_работ_в_базисных_ценах">#REF!</definedName>
    <definedName name="Итого_ПЗ_по_акту_выполненных_работ_при_ресурсном_расчете" localSheetId="0">#REF!</definedName>
    <definedName name="Итого_ПЗ_по_акту_выполненных_работ_при_ресурсном_расчете">#REF!</definedName>
    <definedName name="Итого_ПЗ_по_рес_расчету_с_учетом_к_тов" localSheetId="0">#REF!</definedName>
    <definedName name="Итого_ПЗ_по_рес_расчету_с_учетом_к_тов">#REF!</definedName>
    <definedName name="Итого_по_разделу_V" localSheetId="0">#REF!</definedName>
    <definedName name="Итого_по_разделу_V">#REF!</definedName>
    <definedName name="Итого_по_смете" localSheetId="0">#REF!</definedName>
    <definedName name="Итого_по_смете">#REF!</definedName>
    <definedName name="Итого_СП_в_базисных_ценах">'[49]Переменные и константы'!#REF!</definedName>
    <definedName name="Итого_СП_по_акту_в_базисных_ценах">'[49]Переменные и константы'!#REF!</definedName>
    <definedName name="Итого_СП_по_акту_по_ресурсному_расчету" localSheetId="0">#REF!</definedName>
    <definedName name="Итого_СП_по_акту_по_ресурсному_расчету">#REF!</definedName>
    <definedName name="Итого_СП_по_ресурсному_расчету" localSheetId="0">#REF!</definedName>
    <definedName name="Итого_СП_по_ресурсному_расчету">#REF!</definedName>
    <definedName name="Итого_ФОТ_в_базисных_ценах" localSheetId="0">'[49]Переменные и константы'!#REF!</definedName>
    <definedName name="Итого_ФОТ_в_базисных_ценах">'[49]Переменные и константы'!#REF!</definedName>
    <definedName name="Итого_ФОТ_по_акту_выполненных_работ_в_базисных_ценах" localSheetId="0">#REF!</definedName>
    <definedName name="Итого_ФОТ_по_акту_выполненных_работ_в_базисных_ценах">#REF!</definedName>
    <definedName name="Итого_ФОТ_по_акту_выполненных_работ_при_ресурсном_расчете" localSheetId="0">#REF!</definedName>
    <definedName name="Итого_ФОТ_по_акту_выполненных_работ_при_ресурсном_расчете">#REF!</definedName>
    <definedName name="Итого_ФОТ_при_расчете_по_доле_з_п_в_стоимости_эксплуатации_машин" localSheetId="0">#REF!</definedName>
    <definedName name="Итого_ФОТ_при_расчете_по_доле_з_п_в_стоимости_эксплуатации_машин">#REF!</definedName>
    <definedName name="Итого_ЭММ__по_рес_расчету_с_учетом_к_тов" localSheetId="0">#REF!</definedName>
    <definedName name="Итого_ЭММ__по_рес_расчету_с_учетом_к_тов">#REF!</definedName>
    <definedName name="Итого_ЭММ_в_базисных_ценах_с_учетом_к_тов">'[49]Переменные и константы'!#REF!</definedName>
    <definedName name="Итого_ЭММ_по_акту_вып_работ_в_базисных_ценах_с_учетом_к_тов" localSheetId="0">#REF!</definedName>
    <definedName name="Итого_ЭММ_по_акту_вып_работ_в_базисных_ценах_с_учетом_к_тов">#REF!</definedName>
    <definedName name="Итого_ЭММ_по_акту_вып_работ_при_ресурсном_расчете_с_учетом_к_тов" localSheetId="0">#REF!</definedName>
    <definedName name="Итого_ЭММ_по_акту_вып_работ_при_ресурсном_расчете_с_учетом_к_тов">#REF!</definedName>
    <definedName name="ить" localSheetId="0">#REF!</definedName>
    <definedName name="ить" localSheetId="1">#REF!</definedName>
    <definedName name="ить">#REF!</definedName>
    <definedName name="итьоиьб" localSheetId="0">#REF!</definedName>
    <definedName name="итьоиьб">#REF!</definedName>
    <definedName name="й" localSheetId="0">#REF!</definedName>
    <definedName name="й">#REF!</definedName>
    <definedName name="йцйу3йк" localSheetId="0">#REF!</definedName>
    <definedName name="йцйу3йк" localSheetId="1">#REF!</definedName>
    <definedName name="йцйу3йк">#REF!</definedName>
    <definedName name="йцйц">NA()</definedName>
    <definedName name="йцу" localSheetId="0">#REF!</definedName>
    <definedName name="йцу" localSheetId="1">#REF!</definedName>
    <definedName name="йцу">#REF!</definedName>
    <definedName name="К" localSheetId="0">#REF!</definedName>
    <definedName name="К">#REF!</definedName>
    <definedName name="к_ЗПМ" localSheetId="0">#REF!</definedName>
    <definedName name="к_ЗПМ">#REF!</definedName>
    <definedName name="к_МАТ" localSheetId="0">#REF!</definedName>
    <definedName name="к_МАТ">#REF!</definedName>
    <definedName name="к_ОЗП" localSheetId="0">#REF!</definedName>
    <definedName name="к_ОЗП">#REF!</definedName>
    <definedName name="к_ПЗ" localSheetId="0">#REF!</definedName>
    <definedName name="к_ПЗ">#REF!</definedName>
    <definedName name="к_ЭМ" localSheetId="0">#REF!</definedName>
    <definedName name="к_ЭМ">#REF!</definedName>
    <definedName name="к1" localSheetId="0">#REF!</definedName>
    <definedName name="к1">#REF!</definedName>
    <definedName name="к10" localSheetId="0">#REF!</definedName>
    <definedName name="к10">#REF!</definedName>
    <definedName name="к101" localSheetId="0">#REF!</definedName>
    <definedName name="к101">#REF!</definedName>
    <definedName name="К105" localSheetId="0">#REF!</definedName>
    <definedName name="К105">#REF!</definedName>
    <definedName name="к11" localSheetId="0">#REF!</definedName>
    <definedName name="к11">#REF!</definedName>
    <definedName name="к12" localSheetId="0">#REF!</definedName>
    <definedName name="к12">#REF!</definedName>
    <definedName name="к13" localSheetId="0">#REF!</definedName>
    <definedName name="к13">#REF!</definedName>
    <definedName name="к14" localSheetId="0">#REF!</definedName>
    <definedName name="к14">#REF!</definedName>
    <definedName name="к15" localSheetId="0">#REF!</definedName>
    <definedName name="к15">#REF!</definedName>
    <definedName name="к16" localSheetId="0">#REF!</definedName>
    <definedName name="к16">#REF!</definedName>
    <definedName name="к17" localSheetId="0">#REF!</definedName>
    <definedName name="к17">#REF!</definedName>
    <definedName name="к18" localSheetId="0">#REF!</definedName>
    <definedName name="к18">#REF!</definedName>
    <definedName name="к19" localSheetId="0">#REF!</definedName>
    <definedName name="к19">#REF!</definedName>
    <definedName name="к2" localSheetId="0">#REF!</definedName>
    <definedName name="к2">#REF!</definedName>
    <definedName name="к20" localSheetId="0">#REF!</definedName>
    <definedName name="к20">#REF!</definedName>
    <definedName name="к21" localSheetId="0">#REF!</definedName>
    <definedName name="к21">#REF!</definedName>
    <definedName name="к22" localSheetId="0">#REF!</definedName>
    <definedName name="к22">#REF!</definedName>
    <definedName name="к23" localSheetId="0">#REF!</definedName>
    <definedName name="к23">#REF!</definedName>
    <definedName name="к231" localSheetId="0">#REF!</definedName>
    <definedName name="к231">#REF!</definedName>
    <definedName name="к24" localSheetId="0">#REF!</definedName>
    <definedName name="к24">#REF!</definedName>
    <definedName name="к25" localSheetId="0">#REF!</definedName>
    <definedName name="к25">#REF!</definedName>
    <definedName name="к26" localSheetId="0">#REF!</definedName>
    <definedName name="к26">#REF!</definedName>
    <definedName name="к27" localSheetId="0">#REF!</definedName>
    <definedName name="к27">#REF!</definedName>
    <definedName name="к28" localSheetId="0">#REF!</definedName>
    <definedName name="к28">#REF!</definedName>
    <definedName name="к29" localSheetId="0">#REF!</definedName>
    <definedName name="к29">#REF!</definedName>
    <definedName name="к2п" localSheetId="0">#REF!</definedName>
    <definedName name="к2п">#REF!</definedName>
    <definedName name="к3" localSheetId="0">#REF!</definedName>
    <definedName name="к3">#REF!</definedName>
    <definedName name="к30" localSheetId="0">#REF!</definedName>
    <definedName name="к30">#REF!</definedName>
    <definedName name="к3п" localSheetId="0">#REF!</definedName>
    <definedName name="к3п">#REF!</definedName>
    <definedName name="к5" localSheetId="0">#REF!</definedName>
    <definedName name="к5">#REF!</definedName>
    <definedName name="к6" localSheetId="0">#REF!</definedName>
    <definedName name="к6">#REF!</definedName>
    <definedName name="к7" localSheetId="0">#REF!</definedName>
    <definedName name="к7">#REF!</definedName>
    <definedName name="к8" localSheetId="0">#REF!</definedName>
    <definedName name="к8">#REF!</definedName>
    <definedName name="к9" localSheetId="0">#REF!</definedName>
    <definedName name="к9">#REF!</definedName>
    <definedName name="Кабардино_Балкарская_Республика" localSheetId="0">#REF!</definedName>
    <definedName name="Кабардино_Балкарская_Республика">#REF!</definedName>
    <definedName name="Кабели">[18]Коэфф1.!#REF!</definedName>
    <definedName name="Кабели_1" localSheetId="0">#REF!</definedName>
    <definedName name="Кабели_1">#REF!</definedName>
    <definedName name="кабель" localSheetId="0">#REF!</definedName>
    <definedName name="кабель">#REF!</definedName>
    <definedName name="кака" localSheetId="0">#REF!</definedName>
    <definedName name="кака" localSheetId="1">#REF!</definedName>
    <definedName name="кака">#REF!</definedName>
    <definedName name="Калининградская_область" localSheetId="0">#REF!</definedName>
    <definedName name="Калининградская_область">#REF!</definedName>
    <definedName name="калплан" localSheetId="0">#REF!</definedName>
    <definedName name="калплан" localSheetId="1">#REF!</definedName>
    <definedName name="калплан">#REF!</definedName>
    <definedName name="Калужская_область" localSheetId="0">#REF!</definedName>
    <definedName name="Калужская_область">#REF!</definedName>
    <definedName name="Камеральных" localSheetId="0">#REF!</definedName>
    <definedName name="Камеральных">#REF!</definedName>
    <definedName name="Камчатская_область" localSheetId="0">#REF!</definedName>
    <definedName name="Камчатская_область">#REF!</definedName>
    <definedName name="Камчатская_область_1" localSheetId="0">#REF!</definedName>
    <definedName name="Камчатская_область_1">#REF!</definedName>
    <definedName name="Карачаево_Черкесская_Республика" localSheetId="0">#REF!</definedName>
    <definedName name="Карачаево_Черкесская_Республика">#REF!</definedName>
    <definedName name="КАТ1" localSheetId="0">#REF!</definedName>
    <definedName name="КАТ1" localSheetId="1">#REF!</definedName>
    <definedName name="КАТ1">#REF!</definedName>
    <definedName name="Категория_сложности" localSheetId="0">#REF!</definedName>
    <definedName name="Категория_сложности" localSheetId="1">#REF!</definedName>
    <definedName name="Категория_сложности">#REF!</definedName>
    <definedName name="катя" localSheetId="0">#REF!</definedName>
    <definedName name="катя" localSheetId="1">#REF!</definedName>
    <definedName name="катя">#REF!</definedName>
    <definedName name="КВАРТАЛ">[50]Индексы!$A$2:$A$11</definedName>
    <definedName name="кгкг" localSheetId="0">#REF!</definedName>
    <definedName name="кгкг" localSheetId="1">#REF!</definedName>
    <definedName name="кгкг">#REF!</definedName>
    <definedName name="кеке" localSheetId="0">#REF!</definedName>
    <definedName name="кеке" localSheetId="1">#REF!</definedName>
    <definedName name="кеке">#REF!</definedName>
    <definedName name="Кемеровская_область" localSheetId="0">#REF!</definedName>
    <definedName name="Кемеровская_область">#REF!</definedName>
    <definedName name="Кемеровская_область_1" localSheetId="0">#REF!</definedName>
    <definedName name="Кемеровская_область_1">#REF!</definedName>
    <definedName name="кенрке" localSheetId="0">#REF!</definedName>
    <definedName name="кенрке">#REF!</definedName>
    <definedName name="кенроолтьб" localSheetId="0">#REF!</definedName>
    <definedName name="кенроолтьб" localSheetId="1">#REF!</definedName>
    <definedName name="кенроолтьб">#REF!</definedName>
    <definedName name="кергк" localSheetId="0">#REF!</definedName>
    <definedName name="кергк">#REF!</definedName>
    <definedName name="керл" localSheetId="0">#REF!</definedName>
    <definedName name="керл">#REF!</definedName>
    <definedName name="КИП" localSheetId="0">#REF!</definedName>
    <definedName name="КИП">#REF!</definedName>
    <definedName name="КИПиавтом" localSheetId="0">#REF!</definedName>
    <definedName name="КИПиавтом">#REF!</definedName>
    <definedName name="Кировская_область" localSheetId="0">#REF!</definedName>
    <definedName name="Кировская_область">#REF!</definedName>
    <definedName name="Кировская_область_1" localSheetId="0">#REF!</definedName>
    <definedName name="Кировская_область_1">#REF!</definedName>
    <definedName name="ккее" localSheetId="0">#REF!</definedName>
    <definedName name="ккее">#REF!</definedName>
    <definedName name="ккк" localSheetId="0">#REF!</definedName>
    <definedName name="ккк" localSheetId="1">#REF!</definedName>
    <definedName name="ккк">#REF!</definedName>
    <definedName name="КЛ">[28]Инд_1_16!$B$6</definedName>
    <definedName name="кмцамцупмуцимпы">[51]топография!#REF!</definedName>
    <definedName name="кн">[3]топография!#REF!</definedName>
    <definedName name="кнгоре" localSheetId="0">#REF!</definedName>
    <definedName name="кнгоре">#REF!</definedName>
    <definedName name="книга" localSheetId="0">#REF!</definedName>
    <definedName name="книга" localSheetId="1">#REF!</definedName>
    <definedName name="книга">#REF!</definedName>
    <definedName name="Кобщ" localSheetId="0">#REF!</definedName>
    <definedName name="Кобщ">#REF!</definedName>
    <definedName name="КОД" localSheetId="0">#REF!</definedName>
    <definedName name="КОД">#REF!</definedName>
    <definedName name="кол" localSheetId="0">#REF!</definedName>
    <definedName name="кол">#REF!</definedName>
    <definedName name="Количество_землепользователей" localSheetId="0">#REF!</definedName>
    <definedName name="Количество_землепользователей" localSheetId="1">#REF!</definedName>
    <definedName name="Количество_землепользователей">#REF!</definedName>
    <definedName name="Количество_контуров" localSheetId="0">#REF!</definedName>
    <definedName name="Количество_контуров" localSheetId="1">#REF!</definedName>
    <definedName name="Количество_контуров">#REF!</definedName>
    <definedName name="Количество_культур" localSheetId="0">#REF!</definedName>
    <definedName name="Количество_культур" localSheetId="1">#REF!</definedName>
    <definedName name="Количество_культур">#REF!</definedName>
    <definedName name="Количество_листов">'[52]Титульный лист'!$K$4</definedName>
    <definedName name="Количество_планшетов" localSheetId="0">#REF!</definedName>
    <definedName name="Количество_планшетов" localSheetId="1">#REF!</definedName>
    <definedName name="Количество_планшетов">#REF!</definedName>
    <definedName name="Количество_предприятий" localSheetId="0">#REF!</definedName>
    <definedName name="Количество_предприятий" localSheetId="1">#REF!</definedName>
    <definedName name="Количество_предприятий">#REF!</definedName>
    <definedName name="Количество_согласований" localSheetId="0">#REF!</definedName>
    <definedName name="Количество_согласований" localSheetId="1">#REF!</definedName>
    <definedName name="Количество_согласований">#REF!</definedName>
    <definedName name="Колп">'[53]СметаСводная Колпино'!$C$5</definedName>
    <definedName name="ком">[54]топография!#REF!</definedName>
    <definedName name="ком." localSheetId="0">#REF!</definedName>
    <definedName name="ком.">#REF!</definedName>
    <definedName name="Командировочные_расходы" localSheetId="0">#REF!</definedName>
    <definedName name="Командировочные_расходы" localSheetId="1">#REF!</definedName>
    <definedName name="Командировочные_расходы">#REF!</definedName>
    <definedName name="конкурс" localSheetId="0">#REF!</definedName>
    <definedName name="конкурс">#REF!</definedName>
    <definedName name="КонПериода">[55]Реестр!$Y$4:$Y$16</definedName>
    <definedName name="Контрагент">[56]списки!$A$2:$A$40</definedName>
    <definedName name="Контроллер">[18]Коэфф1.!#REF!</definedName>
    <definedName name="Контроллер_1" localSheetId="0">#REF!</definedName>
    <definedName name="Контроллер_1">#REF!</definedName>
    <definedName name="кор" localSheetId="0">#REF!</definedName>
    <definedName name="кор">#REF!</definedName>
    <definedName name="кореал" localSheetId="0">#REF!</definedName>
    <definedName name="кореал">#REF!</definedName>
    <definedName name="Корнеева" localSheetId="0">#REF!</definedName>
    <definedName name="Корнеева" localSheetId="1">#REF!</definedName>
    <definedName name="Корнеева">#REF!</definedName>
    <definedName name="Костромская_область" localSheetId="0">#REF!</definedName>
    <definedName name="Костромская_область">#REF!</definedName>
    <definedName name="КОЭФ">[57]Показатели!#REF!</definedName>
    <definedName name="КОЭФ4">[50]Показатели!$B$124:$B$127</definedName>
    <definedName name="КоэфБезПоля" localSheetId="0">#REF!</definedName>
    <definedName name="КоэфБезПоля">#REF!</definedName>
    <definedName name="КоэфГорЗак" localSheetId="0">#REF!</definedName>
    <definedName name="КоэфГорЗак">#REF!</definedName>
    <definedName name="КоэфГорЗаказ">[43]ОбмОбслЗемОд!$E$29</definedName>
    <definedName name="КоэфУдорожания">[43]ОбмОбслЗемОд!$E$28</definedName>
    <definedName name="КОЭФФ">[57]Показатели!#REF!</definedName>
    <definedName name="КОЭФФ1">[50]Показатели!$A$72:$A$76</definedName>
    <definedName name="КОЭФФ2" localSheetId="0">[57]Показатели!#REF!,[57]Показатели!#REF!,[57]Показатели!#REF!</definedName>
    <definedName name="КОЭФФ2">[57]Показатели!#REF!,[57]Показатели!#REF!,[57]Показатели!#REF!</definedName>
    <definedName name="Коэффициент" localSheetId="0">#REF!</definedName>
    <definedName name="Коэффициент" localSheetId="1">#REF!</definedName>
    <definedName name="Коэффициент">#REF!</definedName>
    <definedName name="кп" localSheetId="0">#REF!</definedName>
    <definedName name="кп">#REF!</definedName>
    <definedName name="Кра">[58]СметаСводная!$E$6</definedName>
    <definedName name="крас" localSheetId="0">#REF!</definedName>
    <definedName name="крас">#REF!</definedName>
    <definedName name="Краснодарский_край" localSheetId="0">#REF!</definedName>
    <definedName name="Краснодарский_край">#REF!</definedName>
    <definedName name="Красноярский_край" localSheetId="0">#REF!</definedName>
    <definedName name="Красноярский_край">#REF!</definedName>
    <definedName name="Красноярский_край_1" localSheetId="0">#REF!</definedName>
    <definedName name="Красноярский_край_1">#REF!</definedName>
    <definedName name="Крек">'[20]Лист опроса'!$B$17</definedName>
    <definedName name="_xlnm.Criteria" localSheetId="0">#REF!</definedName>
    <definedName name="_xlnm.Criteria">#REF!</definedName>
    <definedName name="Крп">'[20]Лист опроса'!$B$19</definedName>
    <definedName name="куку" localSheetId="0">#REF!</definedName>
    <definedName name="куку" localSheetId="1">#REF!</definedName>
    <definedName name="куку">#REF!</definedName>
    <definedName name="Курганская_область" localSheetId="0">#REF!</definedName>
    <definedName name="Курганская_область">#REF!</definedName>
    <definedName name="Курганская_область_1" localSheetId="0">#REF!</definedName>
    <definedName name="Курганская_область_1">#REF!</definedName>
    <definedName name="курс" localSheetId="0">#REF!</definedName>
    <definedName name="курс">#REF!</definedName>
    <definedName name="Курс_1" localSheetId="0">#REF!</definedName>
    <definedName name="Курс_1">#REF!</definedName>
    <definedName name="курс_дол" localSheetId="0">#REF!</definedName>
    <definedName name="курс_дол">#REF!</definedName>
    <definedName name="Курс_доллара">'[59]Курс доллара'!$A$2</definedName>
    <definedName name="Курс_доллара_США" localSheetId="0">#REF!</definedName>
    <definedName name="Курс_доллара_США">#REF!</definedName>
    <definedName name="курс1" localSheetId="0">#REF!</definedName>
    <definedName name="курс1">#REF!</definedName>
    <definedName name="Курская_область" localSheetId="0">#REF!</definedName>
    <definedName name="Курская_область">#REF!</definedName>
    <definedName name="кшн" localSheetId="0">#REF!</definedName>
    <definedName name="кшн">#REF!</definedName>
    <definedName name="Кэл">'[20]Лист опроса'!$B$20</definedName>
    <definedName name="Л" localSheetId="0">#REF!</definedName>
    <definedName name="Л">#REF!</definedName>
    <definedName name="ЛабМашБур">[43]СмМашБур!#REF!</definedName>
    <definedName name="лаборатория" localSheetId="0">#REF!</definedName>
    <definedName name="лаборатория">#REF!</definedName>
    <definedName name="ЛабШурфов" localSheetId="0">#REF!</definedName>
    <definedName name="ЛабШурфов">#REF!</definedName>
    <definedName name="лв" localSheetId="0">#REF!</definedName>
    <definedName name="лв">#REF!</definedName>
    <definedName name="лвнг" localSheetId="0">#REF!</definedName>
    <definedName name="лвнг">#REF!</definedName>
    <definedName name="лдллл" localSheetId="0">#REF!</definedName>
    <definedName name="лдллл">#REF!</definedName>
    <definedName name="ЛенЗина">'[60]КП Лен-Зина'!$B$11</definedName>
    <definedName name="ленин" localSheetId="0">#REF!</definedName>
    <definedName name="ленин">#REF!</definedName>
    <definedName name="Ленинградская_область" localSheetId="0">#REF!</definedName>
    <definedName name="Ленинградская_область">#REF!</definedName>
    <definedName name="лес">'[61]сводная лес угвэ'!$D$8</definedName>
    <definedName name="Липецкая_область" localSheetId="0">#REF!</definedName>
    <definedName name="Липецкая_область">#REF!</definedName>
    <definedName name="лист" localSheetId="0" hidden="1">#REF!</definedName>
    <definedName name="лист" localSheetId="1" hidden="1">#REF!</definedName>
    <definedName name="лист" hidden="1">#REF!</definedName>
    <definedName name="Лист_1" localSheetId="0">#REF!</definedName>
    <definedName name="Лист_1">#REF!</definedName>
    <definedName name="Лист1" localSheetId="0">#REF!</definedName>
    <definedName name="Лист1">#REF!</definedName>
    <definedName name="Лифты" localSheetId="0">#REF!</definedName>
    <definedName name="Лифты">#REF!</definedName>
    <definedName name="лкон" localSheetId="0">#REF!</definedName>
    <definedName name="лкон">#REF!</definedName>
    <definedName name="лл" localSheetId="0">#REF!</definedName>
    <definedName name="лл" localSheetId="1">#REF!</definedName>
    <definedName name="лл">#REF!</definedName>
    <definedName name="ллддд" localSheetId="0">#REF!</definedName>
    <definedName name="ллддд">#REF!</definedName>
    <definedName name="ллдж" localSheetId="0">#REF!</definedName>
    <definedName name="ллдж" localSheetId="1">#REF!</definedName>
    <definedName name="ллдж">#REF!</definedName>
    <definedName name="ллл" localSheetId="0">#REF!</definedName>
    <definedName name="ллл">#REF!</definedName>
    <definedName name="лн" localSheetId="0">#REF!</definedName>
    <definedName name="лн">#REF!</definedName>
    <definedName name="лнвг" localSheetId="0">#REF!</definedName>
    <definedName name="лнвг">#REF!</definedName>
    <definedName name="лнгва" localSheetId="0">#REF!</definedName>
    <definedName name="лнгва">#REF!</definedName>
    <definedName name="ло" localSheetId="0">#REF!</definedName>
    <definedName name="ло" localSheetId="1">#REF!</definedName>
    <definedName name="ло">#REF!</definedName>
    <definedName name="ловпр" localSheetId="0">#REF!</definedName>
    <definedName name="ловпр">#REF!</definedName>
    <definedName name="логалгнеелн" localSheetId="0">#REF!</definedName>
    <definedName name="логалгнеелн">#REF!</definedName>
    <definedName name="лодло" localSheetId="0">#REF!</definedName>
    <definedName name="лодло">#REF!</definedName>
    <definedName name="лодол" localSheetId="0">#REF!</definedName>
    <definedName name="лодол">#REF!</definedName>
    <definedName name="лол" localSheetId="0">#REF!</definedName>
    <definedName name="лол" localSheetId="1">#REF!</definedName>
    <definedName name="лол">#REF!</definedName>
    <definedName name="лорщшгошщлдбжд" localSheetId="0">#REF!</definedName>
    <definedName name="лорщшгошщлдбжд">#REF!</definedName>
    <definedName name="лпрра" localSheetId="0">#REF!</definedName>
    <definedName name="лпрра">#REF!</definedName>
    <definedName name="лрал" localSheetId="0">#REF!</definedName>
    <definedName name="лрал">#REF!</definedName>
    <definedName name="лрлд" localSheetId="0">#REF!</definedName>
    <definedName name="лрлд">#REF!</definedName>
    <definedName name="лрр" localSheetId="0">#REF!</definedName>
    <definedName name="лрр">#REF!</definedName>
    <definedName name="льолшош" localSheetId="0">#REF!</definedName>
    <definedName name="льолшош">#REF!</definedName>
    <definedName name="люлдюб">[62]Смета!#REF!</definedName>
    <definedName name="м" localSheetId="0">#REF!</definedName>
    <definedName name="м">#REF!</definedName>
    <definedName name="Магаданская_область" localSheetId="0">#REF!</definedName>
    <definedName name="Магаданская_область">#REF!</definedName>
    <definedName name="Магаданская_область_1" localSheetId="0">#REF!</definedName>
    <definedName name="Магаданская_область_1">#REF!</definedName>
    <definedName name="Мак">[63]сводная!$D$7</definedName>
    <definedName name="МАРЖА" localSheetId="0">#REF!</definedName>
    <definedName name="МАРЖА">#REF!</definedName>
    <definedName name="Месяцы" localSheetId="0">#REF!</definedName>
    <definedName name="Месяцы">#REF!</definedName>
    <definedName name="Месяцы2" localSheetId="0">#REF!</definedName>
    <definedName name="Месяцы2">#REF!</definedName>
    <definedName name="Месяцы3" localSheetId="0">#REF!</definedName>
    <definedName name="Месяцы3">#REF!</definedName>
    <definedName name="мж1">'[64]СметаСводная 1 оч'!$D$6</definedName>
    <definedName name="МИ_Т" localSheetId="0">#REF!</definedName>
    <definedName name="МИ_Т">#REF!</definedName>
    <definedName name="МИА5" localSheetId="0">#REF!</definedName>
    <definedName name="МИА5">#REF!</definedName>
    <definedName name="мил" localSheetId="0">{0,"овz";1,"z";2,"аz";5,"овz"}</definedName>
    <definedName name="мил">{0,"овz";1,"z";2,"аz";5,"овz"}</definedName>
    <definedName name="мин" localSheetId="0">#REF!</definedName>
    <definedName name="мин">#REF!</definedName>
    <definedName name="Министерство_транспорта__связи_и_автомобильных_дорог_Самарской_области" localSheetId="0">#REF!</definedName>
    <definedName name="Министерство_транспорта__связи_и_автомобильных_дорог_Самарской_области">#REF!</definedName>
    <definedName name="мись" localSheetId="0">#REF!</definedName>
    <definedName name="мись">#REF!</definedName>
    <definedName name="мит" localSheetId="0">#REF!</definedName>
    <definedName name="мит" localSheetId="1">#REF!</definedName>
    <definedName name="мит">#REF!</definedName>
    <definedName name="мичм">[65]сводная!$D$7</definedName>
    <definedName name="мм" localSheetId="0">#REF!</definedName>
    <definedName name="мм">#REF!</definedName>
    <definedName name="МММММММММ" localSheetId="0">#REF!</definedName>
    <definedName name="МММММММММ" localSheetId="1">#REF!</definedName>
    <definedName name="МММММММММ">#REF!</definedName>
    <definedName name="мн" localSheetId="0">#REF!</definedName>
    <definedName name="мн">#REF!</definedName>
    <definedName name="мойка" localSheetId="0">#REF!</definedName>
    <definedName name="мойка">#REF!</definedName>
    <definedName name="Монтаж" localSheetId="0">#REF!</definedName>
    <definedName name="Монтаж">#REF!</definedName>
    <definedName name="Монтажные_работы_в_базисных_ценах" localSheetId="0">#REF!</definedName>
    <definedName name="Монтажные_работы_в_базисных_ценах">#REF!</definedName>
    <definedName name="Монтажные_работы_в_текущих_ценах">'[49]Переменные и константы'!#REF!</definedName>
    <definedName name="Монтажные_работы_в_текущих_ценах_по_ресурсному_расчету">'[49]Переменные и константы'!#REF!</definedName>
    <definedName name="Монтажные_работы_в_текущих_ценах_после_применения_индексов">'[49]Переменные и константы'!#REF!</definedName>
    <definedName name="Московская_область" localSheetId="0">#REF!</definedName>
    <definedName name="Московская_область">#REF!</definedName>
    <definedName name="мотаж2" localSheetId="0">#REF!</definedName>
    <definedName name="мотаж2">#REF!</definedName>
    <definedName name="мпртмит" localSheetId="0">#REF!</definedName>
    <definedName name="мпртмит">#REF!</definedName>
    <definedName name="мтч" localSheetId="0">#REF!</definedName>
    <definedName name="мтч">#REF!</definedName>
    <definedName name="мтьюп" localSheetId="0">#REF!</definedName>
    <definedName name="мтьюп">#REF!</definedName>
    <definedName name="муж">'[66]СметаСводная П'!$E$6</definedName>
    <definedName name="Мурманская_область" localSheetId="0">#REF!</definedName>
    <definedName name="Мурманская_область">#REF!</definedName>
    <definedName name="Мурманская_область_1" localSheetId="0">#REF!</definedName>
    <definedName name="Мурманская_область_1">#REF!</definedName>
    <definedName name="нагдл" localSheetId="0">[3]топография!#REF!</definedName>
    <definedName name="нагдл">[3]топография!#REF!</definedName>
    <definedName name="над" localSheetId="0">#REF!</definedName>
    <definedName name="над">#REF!</definedName>
    <definedName name="наз">'[67]СВОДКА развязка 1'!$E$8</definedName>
    <definedName name="назв">'[68]2. См2 инв'!$F$6</definedName>
    <definedName name="Название_проекта" localSheetId="0">#REF!</definedName>
    <definedName name="Название_проекта" localSheetId="1">#REF!</definedName>
    <definedName name="Название_проекта">#REF!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 localSheetId="0">#REF!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#REF!</definedName>
    <definedName name="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[69]свод!$A$7</definedName>
    <definedName name="Наименование_группы_строек" localSheetId="0">#REF!</definedName>
    <definedName name="Наименование_группы_строек">#REF!</definedName>
    <definedName name="Наименование_локальной_сметы" localSheetId="0">#REF!</definedName>
    <definedName name="Наименование_локальной_сметы">#REF!</definedName>
    <definedName name="Наименование_объекта" localSheetId="0">#REF!</definedName>
    <definedName name="Наименование_объекта">#REF!</definedName>
    <definedName name="Наименование_объектной_сметы" localSheetId="0">#REF!</definedName>
    <definedName name="Наименование_объектной_сметы">#REF!</definedName>
    <definedName name="Наименование_очереди" localSheetId="0">#REF!</definedName>
    <definedName name="Наименование_очереди">#REF!</definedName>
    <definedName name="Наименование_пускового_комплекса" localSheetId="0">#REF!</definedName>
    <definedName name="Наименование_пускового_комплекса">#REF!</definedName>
    <definedName name="Наименование_сводного_сметного_расчета" localSheetId="0">#REF!</definedName>
    <definedName name="Наименование_сводного_сметного_расчета">#REF!</definedName>
    <definedName name="Наименование_стройки" localSheetId="0">#REF!</definedName>
    <definedName name="Наименование_стройки">#REF!</definedName>
    <definedName name="накладные" localSheetId="0">#REF!</definedName>
    <definedName name="накладные">#REF!</definedName>
    <definedName name="науки" localSheetId="0">#REF!</definedName>
    <definedName name="науки">#REF!</definedName>
    <definedName name="НачПериода">[55]Реестр!$X$4:$X$16</definedName>
    <definedName name="нвле" localSheetId="0">#REF!</definedName>
    <definedName name="нвле">#REF!</definedName>
    <definedName name="нгагл" localSheetId="0">#REF!</definedName>
    <definedName name="нгагл">#REF!</definedName>
    <definedName name="нго" localSheetId="0">#REF!</definedName>
    <definedName name="нго">#REF!</definedName>
    <definedName name="нгоа" localSheetId="0">#REF!</definedName>
    <definedName name="нгоа">#REF!</definedName>
    <definedName name="нгпнрап" localSheetId="0">#REF!</definedName>
    <definedName name="нгпнрап">#REF!</definedName>
    <definedName name="НДС" localSheetId="0">#REF!</definedName>
    <definedName name="НДС">#REF!</definedName>
    <definedName name="нево" localSheetId="0">#REF!</definedName>
    <definedName name="нево">#REF!</definedName>
    <definedName name="нен" localSheetId="0">#REF!</definedName>
    <definedName name="нен">#REF!</definedName>
    <definedName name="неоукено">[70]топография!#REF!</definedName>
    <definedName name="нер" localSheetId="0">#REF!</definedName>
    <definedName name="нер">#REF!</definedName>
    <definedName name="нес2">'[71]9 глава'!$B$11:$G$50</definedName>
    <definedName name="неуо" localSheetId="0">#REF!</definedName>
    <definedName name="неуо">#REF!</definedName>
    <definedName name="Нижегородская_область" localSheetId="0">#REF!</definedName>
    <definedName name="Нижегородская_область">#REF!</definedName>
    <definedName name="нии" localSheetId="0">#REF!</definedName>
    <definedName name="нии">#REF!</definedName>
    <definedName name="НК">'[72]См 1 наруж.водопровод'!$D$6</definedName>
    <definedName name="но" localSheetId="0">#REF!</definedName>
    <definedName name="но">#REF!</definedName>
    <definedName name="Новгородская_область" localSheetId="0">#REF!</definedName>
    <definedName name="Новгородская_область">#REF!</definedName>
    <definedName name="Новосибирская_область" localSheetId="0">#REF!</definedName>
    <definedName name="Новосибирская_область">#REF!</definedName>
    <definedName name="Новосибирская_область_1" localSheetId="0">#REF!</definedName>
    <definedName name="Новосибирская_область_1">#REF!</definedName>
    <definedName name="новый" localSheetId="0">#REF!</definedName>
    <definedName name="новый">#REF!</definedName>
    <definedName name="ногуео" localSheetId="0">#REF!</definedName>
    <definedName name="ногуео">#REF!</definedName>
    <definedName name="Номер_договора" localSheetId="0">#REF!</definedName>
    <definedName name="Номер_договора" localSheetId="1">#REF!</definedName>
    <definedName name="Номер_договора">#REF!</definedName>
    <definedName name="Номер_Сметы">'[52]Титульный лист'!$D$25</definedName>
    <definedName name="НомерДоговора">[43]ОбмОбслЗемОд!$F$2</definedName>
    <definedName name="Норм_трудоемкость_механизаторов_по_смете_с_учетом_к_тов">'[49]Переменные и константы'!#REF!</definedName>
    <definedName name="Норм_трудоемкость_осн_рабочих_по_смете_с_учетом_к_тов">'[49]Переменные и константы'!#REF!</definedName>
    <definedName name="Нормативная_трудоемкость_механизаторов_по_смете">'[49]Переменные и константы'!#REF!</definedName>
    <definedName name="Нормативная_трудоемкость_основных_рабочих_по_смете">'[49]Переменные и константы'!#REF!</definedName>
    <definedName name="нр" localSheetId="0">граж</definedName>
    <definedName name="нр">граж</definedName>
    <definedName name="Нсапк">'[20]Лист опроса'!$B$34</definedName>
    <definedName name="Нсстр">'[20]Лист опроса'!$B$32</definedName>
    <definedName name="о" localSheetId="0">#REF!</definedName>
    <definedName name="о" localSheetId="1">#REF!</definedName>
    <definedName name="о">#REF!</definedName>
    <definedName name="оа" localSheetId="0">[3]топография!#REF!</definedName>
    <definedName name="оа">[3]топография!#REF!</definedName>
    <definedName name="об" localSheetId="0">#REF!</definedName>
    <definedName name="об">#REF!</definedName>
    <definedName name="обл">'[73]Смета сводная (список)'!$E$6</definedName>
    <definedName name="_xlnm.Print_Area" localSheetId="0">#REF!</definedName>
    <definedName name="_xlnm.Print_Area">#REF!</definedName>
    <definedName name="Область_печати_ИМ" localSheetId="0">#REF!</definedName>
    <definedName name="Область_печати_ИМ">#REF!</definedName>
    <definedName name="оборудование">'[74]Исходные данные'!$C:$C</definedName>
    <definedName name="Оборудование_в_базисных_ценах" localSheetId="0">#REF!</definedName>
    <definedName name="Оборудование_в_базисных_ценах">#REF!</definedName>
    <definedName name="Оборудование_в_текущих_ценах">'[49]Переменные и константы'!#REF!</definedName>
    <definedName name="Оборудование_в_текущих_ценах_по_ресурсному_расчету">'[49]Переменные и константы'!#REF!</definedName>
    <definedName name="Оборудование_в_текущих_ценах_после_применения_индексов">'[49]Переменные и константы'!#REF!</definedName>
    <definedName name="Обоснование_поправки" localSheetId="0">#REF!</definedName>
    <definedName name="Обоснование_поправки">#REF!</definedName>
    <definedName name="ОБЪЕКТ">[75]сводная!$D$7</definedName>
    <definedName name="ОбъектАдрес">[43]ОбмОбслЗемОд!$A$4</definedName>
    <definedName name="Объекты">'[76]Список объектов'!$B$6:$C$101</definedName>
    <definedName name="объем">#N/A</definedName>
    <definedName name="объем___0" localSheetId="0">#REF!</definedName>
    <definedName name="объем___0" localSheetId="1">#REF!</definedName>
    <definedName name="объем___0">#REF!</definedName>
    <definedName name="объем___0___0" localSheetId="0">#REF!</definedName>
    <definedName name="объем___0___0" localSheetId="1">#REF!</definedName>
    <definedName name="объем___0___0">#REF!</definedName>
    <definedName name="объем___0___0___0" localSheetId="0">#REF!</definedName>
    <definedName name="объем___0___0___0" localSheetId="1">#REF!</definedName>
    <definedName name="объем___0___0___0">#REF!</definedName>
    <definedName name="объем___0___0___0___0" localSheetId="0">#REF!</definedName>
    <definedName name="объем___0___0___0___0" localSheetId="1">#REF!</definedName>
    <definedName name="объем___0___0___0___0">#REF!</definedName>
    <definedName name="объем___0___0___2" localSheetId="0">#REF!</definedName>
    <definedName name="объем___0___0___2" localSheetId="1">#REF!</definedName>
    <definedName name="объем___0___0___2">#REF!</definedName>
    <definedName name="объем___0___0___3" localSheetId="0">#REF!</definedName>
    <definedName name="объем___0___0___3" localSheetId="1">#REF!</definedName>
    <definedName name="объем___0___0___3">#REF!</definedName>
    <definedName name="объем___0___0___4" localSheetId="0">#REF!</definedName>
    <definedName name="объем___0___0___4" localSheetId="1">#REF!</definedName>
    <definedName name="объем___0___0___4">#REF!</definedName>
    <definedName name="объем___0___1" localSheetId="0">#REF!</definedName>
    <definedName name="объем___0___1" localSheetId="1">#REF!</definedName>
    <definedName name="объем___0___1">#REF!</definedName>
    <definedName name="объем___0___10" localSheetId="0">#REF!</definedName>
    <definedName name="объем___0___10" localSheetId="1">#REF!</definedName>
    <definedName name="объем___0___10">#REF!</definedName>
    <definedName name="объем___0___12" localSheetId="0">#REF!</definedName>
    <definedName name="объем___0___12" localSheetId="1">#REF!</definedName>
    <definedName name="объем___0___12">#REF!</definedName>
    <definedName name="объем___0___2" localSheetId="0">#REF!</definedName>
    <definedName name="объем___0___2" localSheetId="1">#REF!</definedName>
    <definedName name="объем___0___2">#REF!</definedName>
    <definedName name="объем___0___2___0" localSheetId="0">#REF!</definedName>
    <definedName name="объем___0___2___0" localSheetId="1">#REF!</definedName>
    <definedName name="объем___0___2___0">#REF!</definedName>
    <definedName name="объем___0___3" localSheetId="0">#REF!</definedName>
    <definedName name="объем___0___3" localSheetId="1">#REF!</definedName>
    <definedName name="объем___0___3">#REF!</definedName>
    <definedName name="объем___0___4" localSheetId="0">#REF!</definedName>
    <definedName name="объем___0___4" localSheetId="1">#REF!</definedName>
    <definedName name="объем___0___4">#REF!</definedName>
    <definedName name="объем___0___5" localSheetId="0">#REF!</definedName>
    <definedName name="объем___0___5" localSheetId="1">#REF!</definedName>
    <definedName name="объем___0___5">#REF!</definedName>
    <definedName name="объем___0___6" localSheetId="0">#REF!</definedName>
    <definedName name="объем___0___6" localSheetId="1">#REF!</definedName>
    <definedName name="объем___0___6">#REF!</definedName>
    <definedName name="объем___0___8" localSheetId="0">#REF!</definedName>
    <definedName name="объем___0___8" localSheetId="1">#REF!</definedName>
    <definedName name="объем___0___8">#REF!</definedName>
    <definedName name="объем___1" localSheetId="0">#REF!</definedName>
    <definedName name="объем___1" localSheetId="1">#REF!</definedName>
    <definedName name="объем___1">#REF!</definedName>
    <definedName name="объем___1___0" localSheetId="0">#REF!</definedName>
    <definedName name="объем___1___0" localSheetId="1">#REF!</definedName>
    <definedName name="объем___1___0">#REF!</definedName>
    <definedName name="объем___10" localSheetId="0">#REF!</definedName>
    <definedName name="объем___10" localSheetId="1">#REF!</definedName>
    <definedName name="объем___10">#REF!</definedName>
    <definedName name="объем___10___0">NA()</definedName>
    <definedName name="объем___10___0___0" localSheetId="0">#REF!</definedName>
    <definedName name="объем___10___0___0" localSheetId="1">#REF!</definedName>
    <definedName name="объем___10___0___0">#REF!</definedName>
    <definedName name="объем___10___1" localSheetId="0">#REF!</definedName>
    <definedName name="объем___10___1" localSheetId="1">#REF!</definedName>
    <definedName name="объем___10___1">#REF!</definedName>
    <definedName name="объем___10___10" localSheetId="0">#REF!</definedName>
    <definedName name="объем___10___10" localSheetId="1">#REF!</definedName>
    <definedName name="объем___10___10">#REF!</definedName>
    <definedName name="объем___10___12" localSheetId="0">#REF!</definedName>
    <definedName name="объем___10___12" localSheetId="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1">#REF!</definedName>
    <definedName name="объем___11">#REF!</definedName>
    <definedName name="объем___11___0">NA()</definedName>
    <definedName name="объем___11___10" localSheetId="0">#REF!</definedName>
    <definedName name="объем___11___10" localSheetId="1">#REF!</definedName>
    <definedName name="объем___11___10">#REF!</definedName>
    <definedName name="объем___11___2" localSheetId="0">#REF!</definedName>
    <definedName name="объем___11___2" localSheetId="1">#REF!</definedName>
    <definedName name="объем___11___2">#REF!</definedName>
    <definedName name="объем___11___4" localSheetId="0">#REF!</definedName>
    <definedName name="объем___11___4" localSheetId="1">#REF!</definedName>
    <definedName name="объем___11___4">#REF!</definedName>
    <definedName name="объем___11___6" localSheetId="0">#REF!</definedName>
    <definedName name="объем___11___6" localSheetId="1">#REF!</definedName>
    <definedName name="объем___11___6">#REF!</definedName>
    <definedName name="объем___11___8" localSheetId="0">#REF!</definedName>
    <definedName name="объем___11___8" localSheetId="1">#REF!</definedName>
    <definedName name="объем___11___8">#REF!</definedName>
    <definedName name="объем___12">NA()</definedName>
    <definedName name="объем___2" localSheetId="0">#REF!</definedName>
    <definedName name="объем___2" localSheetId="1">#REF!</definedName>
    <definedName name="объем___2">#REF!</definedName>
    <definedName name="объем___2___0" localSheetId="0">#REF!</definedName>
    <definedName name="объем___2___0" localSheetId="1">#REF!</definedName>
    <definedName name="объем___2___0">#REF!</definedName>
    <definedName name="объем___2___0___0" localSheetId="0">#REF!</definedName>
    <definedName name="объем___2___0___0" localSheetId="1">#REF!</definedName>
    <definedName name="объем___2___0___0">#REF!</definedName>
    <definedName name="объем___2___0___0___0" localSheetId="0">#REF!</definedName>
    <definedName name="объем___2___0___0___0" localSheetId="1">#REF!</definedName>
    <definedName name="объем___2___0___0___0">#REF!</definedName>
    <definedName name="объем___2___1" localSheetId="0">#REF!</definedName>
    <definedName name="объем___2___1" localSheetId="1">#REF!</definedName>
    <definedName name="объем___2___1">#REF!</definedName>
    <definedName name="объем___2___10" localSheetId="0">#REF!</definedName>
    <definedName name="объем___2___10" localSheetId="1">#REF!</definedName>
    <definedName name="объем___2___10">#REF!</definedName>
    <definedName name="объем___2___12" localSheetId="0">#REF!</definedName>
    <definedName name="объем___2___12" localSheetId="1">#REF!</definedName>
    <definedName name="объем___2___12">#REF!</definedName>
    <definedName name="объем___2___2" localSheetId="0">#REF!</definedName>
    <definedName name="объем___2___2" localSheetId="1">#REF!</definedName>
    <definedName name="объем___2___2">#REF!</definedName>
    <definedName name="объем___2___3" localSheetId="0">#REF!</definedName>
    <definedName name="объем___2___3" localSheetId="1">#REF!</definedName>
    <definedName name="объем___2___3">#REF!</definedName>
    <definedName name="объем___2___4" localSheetId="0">#REF!</definedName>
    <definedName name="объем___2___4" localSheetId="1">#REF!</definedName>
    <definedName name="объем___2___4">#REF!</definedName>
    <definedName name="объем___2___6" localSheetId="0">#REF!</definedName>
    <definedName name="объем___2___6" localSheetId="1">#REF!</definedName>
    <definedName name="объем___2___6">#REF!</definedName>
    <definedName name="объем___2___8" localSheetId="0">#REF!</definedName>
    <definedName name="объем___2___8" localSheetId="1">#REF!</definedName>
    <definedName name="объем___2___8">#REF!</definedName>
    <definedName name="объем___3" localSheetId="0">#REF!</definedName>
    <definedName name="объем___3" localSheetId="1">#REF!</definedName>
    <definedName name="объем___3">#REF!</definedName>
    <definedName name="объем___3___0" localSheetId="0">#REF!</definedName>
    <definedName name="объем___3___0" localSheetId="1">#REF!</definedName>
    <definedName name="объем___3___0">#REF!</definedName>
    <definedName name="объем___3___0___0">NA()</definedName>
    <definedName name="объем___3___10" localSheetId="0">#REF!</definedName>
    <definedName name="объем___3___10" localSheetId="1">#REF!</definedName>
    <definedName name="объем___3___10">#REF!</definedName>
    <definedName name="объем___3___2" localSheetId="0">#REF!</definedName>
    <definedName name="объем___3___2" localSheetId="1">#REF!</definedName>
    <definedName name="объем___3___2">#REF!</definedName>
    <definedName name="объем___3___3" localSheetId="0">#REF!</definedName>
    <definedName name="объем___3___3" localSheetId="1">#REF!</definedName>
    <definedName name="объем___3___3">#REF!</definedName>
    <definedName name="объем___3___4" localSheetId="0">#REF!</definedName>
    <definedName name="объем___3___4" localSheetId="1">#REF!</definedName>
    <definedName name="объем___3___4">#REF!</definedName>
    <definedName name="объем___3___6" localSheetId="0">#REF!</definedName>
    <definedName name="объем___3___6" localSheetId="1">#REF!</definedName>
    <definedName name="объем___3___6">#REF!</definedName>
    <definedName name="объем___3___8" localSheetId="0">#REF!</definedName>
    <definedName name="объем___3___8" localSheetId="1">#REF!</definedName>
    <definedName name="объем___3___8">#REF!</definedName>
    <definedName name="объем___4" localSheetId="0">#REF!</definedName>
    <definedName name="объем___4" localSheetId="1">#REF!</definedName>
    <definedName name="объем___4">#REF!</definedName>
    <definedName name="объем___4___0">NA()</definedName>
    <definedName name="объем___4___0___0" localSheetId="0">#REF!</definedName>
    <definedName name="объем___4___0___0" localSheetId="1">#REF!</definedName>
    <definedName name="объем___4___0___0">#REF!</definedName>
    <definedName name="объем___4___0___0___0" localSheetId="0">#REF!</definedName>
    <definedName name="объем___4___0___0___0" localSheetId="1">#REF!</definedName>
    <definedName name="объем___4___0___0___0">#REF!</definedName>
    <definedName name="объем___4___10" localSheetId="0">#REF!</definedName>
    <definedName name="объем___4___10" localSheetId="1">#REF!</definedName>
    <definedName name="объем___4___10">#REF!</definedName>
    <definedName name="объем___4___12" localSheetId="0">#REF!</definedName>
    <definedName name="объем___4___12" localSheetId="1">#REF!</definedName>
    <definedName name="объем___4___12">#REF!</definedName>
    <definedName name="объем___4___2" localSheetId="0">#REF!</definedName>
    <definedName name="объем___4___2" localSheetId="1">#REF!</definedName>
    <definedName name="объем___4___2">#REF!</definedName>
    <definedName name="объем___4___3" localSheetId="0">#REF!</definedName>
    <definedName name="объем___4___3" localSheetId="1">#REF!</definedName>
    <definedName name="объем___4___3">#REF!</definedName>
    <definedName name="объем___4___4" localSheetId="0">#REF!</definedName>
    <definedName name="объем___4___4" localSheetId="1">#REF!</definedName>
    <definedName name="объем___4___4">#REF!</definedName>
    <definedName name="объем___4___6" localSheetId="0">#REF!</definedName>
    <definedName name="объем___4___6" localSheetId="1">#REF!</definedName>
    <definedName name="объем___4___6">#REF!</definedName>
    <definedName name="объем___4___8" localSheetId="0">#REF!</definedName>
    <definedName name="объем___4___8" localSheetId="1">#REF!</definedName>
    <definedName name="объем___4___8">#REF!</definedName>
    <definedName name="объем___5">NA()</definedName>
    <definedName name="объем___5___0" localSheetId="0">#REF!</definedName>
    <definedName name="объем___5___0" localSheetId="1">#REF!</definedName>
    <definedName name="объем___5___0">#REF!</definedName>
    <definedName name="объем___5___0___0" localSheetId="0">#REF!</definedName>
    <definedName name="объем___5___0___0" localSheetId="1">#REF!</definedName>
    <definedName name="объем___5___0___0">#REF!</definedName>
    <definedName name="объем___5___0___0___0" localSheetId="0">#REF!</definedName>
    <definedName name="объем___5___0___0___0" localSheetId="1">#REF!</definedName>
    <definedName name="объем___5___0___0___0">#REF!</definedName>
    <definedName name="объем___5___3">NA()</definedName>
    <definedName name="объем___6">NA()</definedName>
    <definedName name="объем___6___0" localSheetId="0">#REF!</definedName>
    <definedName name="объем___6___0" localSheetId="1">#REF!</definedName>
    <definedName name="объем___6___0">#REF!</definedName>
    <definedName name="объем___6___0___0" localSheetId="0">#REF!</definedName>
    <definedName name="объем___6___0___0" localSheetId="1">#REF!</definedName>
    <definedName name="объем___6___0___0">#REF!</definedName>
    <definedName name="объем___6___0___0___0" localSheetId="0">#REF!</definedName>
    <definedName name="объем___6___0___0___0" localSheetId="1">#REF!</definedName>
    <definedName name="объем___6___0___0___0">#REF!</definedName>
    <definedName name="объем___6___1" localSheetId="0">#REF!</definedName>
    <definedName name="объем___6___1" localSheetId="1">#REF!</definedName>
    <definedName name="объем___6___1">#REF!</definedName>
    <definedName name="объем___6___10" localSheetId="0">#REF!</definedName>
    <definedName name="объем___6___10" localSheetId="1">#REF!</definedName>
    <definedName name="объем___6___10">#REF!</definedName>
    <definedName name="объем___6___12" localSheetId="0">#REF!</definedName>
    <definedName name="объем___6___12" localSheetId="1">#REF!</definedName>
    <definedName name="объем___6___12">#REF!</definedName>
    <definedName name="объем___6___2" localSheetId="0">#REF!</definedName>
    <definedName name="объем___6___2" localSheetId="1">#REF!</definedName>
    <definedName name="объем___6___2">#REF!</definedName>
    <definedName name="объем___6___4" localSheetId="0">#REF!</definedName>
    <definedName name="объем___6___4" localSheetId="1">#REF!</definedName>
    <definedName name="объем___6___4">#REF!</definedName>
    <definedName name="объем___6___6" localSheetId="0">#REF!</definedName>
    <definedName name="объем___6___6" localSheetId="1">#REF!</definedName>
    <definedName name="объем___6___6">#REF!</definedName>
    <definedName name="объем___6___8" localSheetId="0">#REF!</definedName>
    <definedName name="объем___6___8" localSheetId="1">#REF!</definedName>
    <definedName name="объем___6___8">#REF!</definedName>
    <definedName name="объем___7" localSheetId="0">#REF!</definedName>
    <definedName name="объем___7" localSheetId="1">#REF!</definedName>
    <definedName name="объем___7">#REF!</definedName>
    <definedName name="объем___7___0" localSheetId="0">#REF!</definedName>
    <definedName name="объем___7___0" localSheetId="1">#REF!</definedName>
    <definedName name="объем___7___0">#REF!</definedName>
    <definedName name="объем___7___10" localSheetId="0">#REF!</definedName>
    <definedName name="объем___7___10" localSheetId="1">#REF!</definedName>
    <definedName name="объем___7___10">#REF!</definedName>
    <definedName name="объем___7___2" localSheetId="0">#REF!</definedName>
    <definedName name="объем___7___2" localSheetId="1">#REF!</definedName>
    <definedName name="объем___7___2">#REF!</definedName>
    <definedName name="объем___7___4" localSheetId="0">#REF!</definedName>
    <definedName name="объем___7___4" localSheetId="1">#REF!</definedName>
    <definedName name="объем___7___4">#REF!</definedName>
    <definedName name="объем___7___6" localSheetId="0">#REF!</definedName>
    <definedName name="объем___7___6" localSheetId="1">#REF!</definedName>
    <definedName name="объем___7___6">#REF!</definedName>
    <definedName name="объем___7___8" localSheetId="0">#REF!</definedName>
    <definedName name="объем___7___8" localSheetId="1">#REF!</definedName>
    <definedName name="объем___7___8">#REF!</definedName>
    <definedName name="объем___8" localSheetId="0">#REF!</definedName>
    <definedName name="объем___8" localSheetId="1">#REF!</definedName>
    <definedName name="объем___8">#REF!</definedName>
    <definedName name="объем___8___0" localSheetId="0">#REF!</definedName>
    <definedName name="объем___8___0" localSheetId="1">#REF!</definedName>
    <definedName name="объем___8___0">#REF!</definedName>
    <definedName name="объем___8___0___0" localSheetId="0">#REF!</definedName>
    <definedName name="объем___8___0___0" localSheetId="1">#REF!</definedName>
    <definedName name="объем___8___0___0">#REF!</definedName>
    <definedName name="объем___8___0___0___0" localSheetId="0">#REF!</definedName>
    <definedName name="объем___8___0___0___0" localSheetId="1">#REF!</definedName>
    <definedName name="объем___8___0___0___0">#REF!</definedName>
    <definedName name="объем___8___1" localSheetId="0">#REF!</definedName>
    <definedName name="объем___8___1" localSheetId="1">#REF!</definedName>
    <definedName name="объем___8___1">#REF!</definedName>
    <definedName name="объем___8___10" localSheetId="0">#REF!</definedName>
    <definedName name="объем___8___10" localSheetId="1">#REF!</definedName>
    <definedName name="объем___8___10">#REF!</definedName>
    <definedName name="объем___8___12" localSheetId="0">#REF!</definedName>
    <definedName name="объем___8___12" localSheetId="1">#REF!</definedName>
    <definedName name="объем___8___12">#REF!</definedName>
    <definedName name="объем___8___2" localSheetId="0">#REF!</definedName>
    <definedName name="объем___8___2" localSheetId="1">#REF!</definedName>
    <definedName name="объем___8___2">#REF!</definedName>
    <definedName name="объем___8___4" localSheetId="0">#REF!</definedName>
    <definedName name="объем___8___4" localSheetId="1">#REF!</definedName>
    <definedName name="объем___8___4">#REF!</definedName>
    <definedName name="объем___8___6" localSheetId="0">#REF!</definedName>
    <definedName name="объем___8___6" localSheetId="1">#REF!</definedName>
    <definedName name="объем___8___6">#REF!</definedName>
    <definedName name="объем___8___8" localSheetId="0">#REF!</definedName>
    <definedName name="объем___8___8" localSheetId="1">#REF!</definedName>
    <definedName name="объем___8___8">#REF!</definedName>
    <definedName name="объем___9" localSheetId="0">#REF!</definedName>
    <definedName name="объем___9" localSheetId="1">#REF!</definedName>
    <definedName name="объем___9">#REF!</definedName>
    <definedName name="объем___9___0" localSheetId="0">#REF!</definedName>
    <definedName name="объем___9___0" localSheetId="1">#REF!</definedName>
    <definedName name="объем___9___0">#REF!</definedName>
    <definedName name="объем___9___0___0" localSheetId="0">#REF!</definedName>
    <definedName name="объем___9___0___0" localSheetId="1">#REF!</definedName>
    <definedName name="объем___9___0___0">#REF!</definedName>
    <definedName name="объем___9___0___0___0" localSheetId="0">#REF!</definedName>
    <definedName name="объем___9___0___0___0" localSheetId="1">#REF!</definedName>
    <definedName name="объем___9___0___0___0">#REF!</definedName>
    <definedName name="объем___9___10" localSheetId="0">#REF!</definedName>
    <definedName name="объем___9___10" localSheetId="1">#REF!</definedName>
    <definedName name="объем___9___10">#REF!</definedName>
    <definedName name="объем___9___2" localSheetId="0">#REF!</definedName>
    <definedName name="объем___9___2" localSheetId="1">#REF!</definedName>
    <definedName name="объем___9___2">#REF!</definedName>
    <definedName name="объем___9___4" localSheetId="0">#REF!</definedName>
    <definedName name="объем___9___4" localSheetId="1">#REF!</definedName>
    <definedName name="объем___9___4">#REF!</definedName>
    <definedName name="объем___9___6" localSheetId="0">#REF!</definedName>
    <definedName name="объем___9___6" localSheetId="1">#REF!</definedName>
    <definedName name="объем___9___6">#REF!</definedName>
    <definedName name="объем___9___8" localSheetId="0">#REF!</definedName>
    <definedName name="объем___9___8" localSheetId="1">#REF!</definedName>
    <definedName name="объем___9___8">#REF!</definedName>
    <definedName name="объем1" localSheetId="0">#REF!</definedName>
    <definedName name="объем1" localSheetId="1">#REF!</definedName>
    <definedName name="объем1">#REF!</definedName>
    <definedName name="ов" localSheetId="0">#REF!</definedName>
    <definedName name="ов">#REF!</definedName>
    <definedName name="овао" localSheetId="0">#REF!</definedName>
    <definedName name="овао">#REF!</definedName>
    <definedName name="овено" localSheetId="0">#REF!</definedName>
    <definedName name="овено">#REF!</definedName>
    <definedName name="овпв" localSheetId="0">#REF!</definedName>
    <definedName name="овпв">#REF!</definedName>
    <definedName name="оглдж" localSheetId="0">#REF!</definedName>
    <definedName name="оглдж">#REF!</definedName>
    <definedName name="одлпд" localSheetId="0">#REF!</definedName>
    <definedName name="одлпд">#REF!</definedName>
    <definedName name="оев" localSheetId="0">#REF!</definedName>
    <definedName name="оев">#REF!</definedName>
    <definedName name="оек" localSheetId="0">#REF!</definedName>
    <definedName name="оек">#REF!</definedName>
    <definedName name="ок">'[41]СметаСводная Рыб'!$C$9</definedName>
    <definedName name="окн" localSheetId="0">#REF!</definedName>
    <definedName name="окн">#REF!</definedName>
    <definedName name="олодод" localSheetId="0">#REF!</definedName>
    <definedName name="олодод">#REF!</definedName>
    <definedName name="олорлшгш" localSheetId="0">#REF!</definedName>
    <definedName name="олорлшгш">#REF!</definedName>
    <definedName name="олпрол" localSheetId="0">#REF!</definedName>
    <definedName name="олпрол" localSheetId="1">#REF!</definedName>
    <definedName name="олпрол">#REF!</definedName>
    <definedName name="олролрт" localSheetId="0">#REF!</definedName>
    <definedName name="олролрт" localSheetId="1">#REF!</definedName>
    <definedName name="олролрт">#REF!</definedName>
    <definedName name="олрщшошшлд" localSheetId="0">#REF!</definedName>
    <definedName name="олрщшошшлд">#REF!</definedName>
    <definedName name="олюдю" localSheetId="0">#REF!</definedName>
    <definedName name="олюдю">#REF!</definedName>
    <definedName name="ОЛЯ" localSheetId="0">#REF!</definedName>
    <definedName name="ОЛЯ" localSheetId="1">#REF!</definedName>
    <definedName name="ОЛЯ">#REF!</definedName>
    <definedName name="Омская_область" localSheetId="0">#REF!</definedName>
    <definedName name="Омская_область">#REF!</definedName>
    <definedName name="Омская_область_1" localSheetId="0">#REF!</definedName>
    <definedName name="Омская_область_1">#REF!</definedName>
    <definedName name="оо" localSheetId="0">#REF!</definedName>
    <definedName name="оо">#REF!</definedName>
    <definedName name="ооо" localSheetId="0">#REF!</definedName>
    <definedName name="ооо" localSheetId="1">#REF!</definedName>
    <definedName name="ооо">#REF!</definedName>
    <definedName name="ООО_НИИПРИИ___Севзапинжтехнология" localSheetId="0">#REF!</definedName>
    <definedName name="ООО_НИИПРИИ___Севзапинжтехнология">#REF!</definedName>
    <definedName name="оооо" localSheetId="0">#REF!</definedName>
    <definedName name="оооо" localSheetId="1">#REF!</definedName>
    <definedName name="оооо">#REF!</definedName>
    <definedName name="ООС" localSheetId="0">#REF!</definedName>
    <definedName name="ООС">#REF!</definedName>
    <definedName name="оос1" localSheetId="0">#REF!</definedName>
    <definedName name="оос1">#REF!</definedName>
    <definedName name="оот" localSheetId="0">#REF!</definedName>
    <definedName name="оот">#REF!</definedName>
    <definedName name="опао" localSheetId="0">#REF!</definedName>
    <definedName name="опао">#REF!</definedName>
    <definedName name="Описание_группы_строек" localSheetId="0">#REF!</definedName>
    <definedName name="Описание_группы_строек">#REF!</definedName>
    <definedName name="Описание_локальной_сметы" localSheetId="0">#REF!</definedName>
    <definedName name="Описание_локальной_сметы">#REF!</definedName>
    <definedName name="Описание_объекта" localSheetId="0">#REF!</definedName>
    <definedName name="Описание_объекта">#REF!</definedName>
    <definedName name="Описание_объектной_сметы" localSheetId="0">#REF!</definedName>
    <definedName name="Описание_объектной_сметы">#REF!</definedName>
    <definedName name="Описание_очереди" localSheetId="0">#REF!</definedName>
    <definedName name="Описание_очереди">#REF!</definedName>
    <definedName name="Описание_пускового_комплекса" localSheetId="0">#REF!</definedName>
    <definedName name="Описание_пускового_комплекса">#REF!</definedName>
    <definedName name="Описание_сводного_сметного_расчета" localSheetId="0">#REF!</definedName>
    <definedName name="Описание_сводного_сметного_расчета">#REF!</definedName>
    <definedName name="Описание_стройки" localSheetId="0">#REF!</definedName>
    <definedName name="Описание_стройки">#REF!</definedName>
    <definedName name="ор" localSheetId="0">#REF!</definedName>
    <definedName name="ор">#REF!</definedName>
    <definedName name="Организация">[56]списки!$B$2:$B$8</definedName>
    <definedName name="Оренбургская_область" localSheetId="0">#REF!</definedName>
    <definedName name="Оренбургская_область">#REF!</definedName>
    <definedName name="Оренбургская_область_1" localSheetId="0">#REF!</definedName>
    <definedName name="Оренбургская_область_1">#REF!</definedName>
    <definedName name="Орловская_область" localSheetId="0">#REF!</definedName>
    <definedName name="Орловская_область">#REF!</definedName>
    <definedName name="ороп" localSheetId="0">[77]сводная!#REF!</definedName>
    <definedName name="ороп">[77]сводная!#REF!</definedName>
    <definedName name="орп" localSheetId="0">[78]Смета!#REF!</definedName>
    <definedName name="орп" localSheetId="1">[78]Смета!#REF!</definedName>
    <definedName name="орп">[78]Смета!#REF!</definedName>
    <definedName name="орпапитьл" localSheetId="0">[9]топография!#REF!</definedName>
    <definedName name="орпапитьл">[9]топография!#REF!</definedName>
    <definedName name="орьл">[3]топография!#REF!</definedName>
    <definedName name="ос" localSheetId="0">#REF!</definedName>
    <definedName name="ос">#REF!</definedName>
    <definedName name="Основание" localSheetId="0">#REF!</definedName>
    <definedName name="Основание">#REF!</definedName>
    <definedName name="Отчетный_период__учет_выполненных_работ" localSheetId="0">#REF!</definedName>
    <definedName name="Отчетный_период__учет_выполненных_работ">#REF!</definedName>
    <definedName name="оч">'[67]СВОДКА развязка 1'!$E$9</definedName>
    <definedName name="оьт" localSheetId="0">#REF!</definedName>
    <definedName name="оьт">#REF!</definedName>
    <definedName name="оьыватв" localSheetId="0">#REF!</definedName>
    <definedName name="оьыватв">#REF!</definedName>
    <definedName name="оюю" localSheetId="0">#REF!</definedName>
    <definedName name="оюю">#REF!</definedName>
    <definedName name="п" localSheetId="0">#REF!</definedName>
    <definedName name="п" localSheetId="1">#REF!</definedName>
    <definedName name="п">#REF!</definedName>
    <definedName name="п121" localSheetId="0">#REF!</definedName>
    <definedName name="п121">#REF!</definedName>
    <definedName name="паа12" localSheetId="0">#REF!</definedName>
    <definedName name="паа12">#REF!</definedName>
    <definedName name="паирав" localSheetId="0">#REF!</definedName>
    <definedName name="паирав">#REF!</definedName>
    <definedName name="пао" localSheetId="0">#REF!</definedName>
    <definedName name="пао">#REF!</definedName>
    <definedName name="пап" localSheetId="0">#REF!</definedName>
    <definedName name="пап">#REF!</definedName>
    <definedName name="парп" localSheetId="0">#REF!</definedName>
    <definedName name="парп">#REF!</definedName>
    <definedName name="паша" localSheetId="0">#REF!</definedName>
    <definedName name="паша" localSheetId="1">#REF!</definedName>
    <definedName name="паша">#REF!</definedName>
    <definedName name="ПБ" localSheetId="0">#REF!</definedName>
    <definedName name="ПБ" localSheetId="1">#REF!</definedName>
    <definedName name="ПБ">#REF!</definedName>
    <definedName name="пвар" localSheetId="0">#REF!</definedName>
    <definedName name="пвар">#REF!</definedName>
    <definedName name="пвопв" localSheetId="0">#REF!</definedName>
    <definedName name="пвопв">#REF!</definedName>
    <definedName name="пвр" localSheetId="0">#REF!</definedName>
    <definedName name="пвр">#REF!</definedName>
    <definedName name="пврл" localSheetId="0">#REF!</definedName>
    <definedName name="пврл">#REF!</definedName>
    <definedName name="пвррь" localSheetId="0">#REF!</definedName>
    <definedName name="пвррь">#REF!</definedName>
    <definedName name="пврьп" localSheetId="0">#REF!</definedName>
    <definedName name="пврьп">#REF!</definedName>
    <definedName name="пврьпв" localSheetId="0">#REF!</definedName>
    <definedName name="пврьпв">#REF!</definedName>
    <definedName name="пврьпврь" localSheetId="0">#REF!</definedName>
    <definedName name="пврьпврь">#REF!</definedName>
    <definedName name="пвСпп" localSheetId="0">#REF!</definedName>
    <definedName name="пвСпп">#REF!</definedName>
    <definedName name="пвы">[10]топография!#REF!</definedName>
    <definedName name="пвьрвпрь" localSheetId="0">#REF!</definedName>
    <definedName name="пвьрвпрь">#REF!</definedName>
    <definedName name="пг" localSheetId="0">#REF!</definedName>
    <definedName name="пг">#REF!</definedName>
    <definedName name="пгшд" localSheetId="0">#REF!</definedName>
    <definedName name="пгшд">#REF!</definedName>
    <definedName name="пдплд" localSheetId="0">#REF!</definedName>
    <definedName name="пдплд">#REF!</definedName>
    <definedName name="пек" localSheetId="0">#REF!</definedName>
    <definedName name="пек">#REF!</definedName>
    <definedName name="Пензенская_область" localSheetId="0">#REF!</definedName>
    <definedName name="Пензенская_область">#REF!</definedName>
    <definedName name="перв_кат" localSheetId="0">#REF!</definedName>
    <definedName name="перв_кат">#REF!</definedName>
    <definedName name="первая_кат" localSheetId="0">#REF!</definedName>
    <definedName name="первая_кат">#REF!</definedName>
    <definedName name="первый" localSheetId="0">#REF!</definedName>
    <definedName name="первый">#REF!</definedName>
    <definedName name="Пермская_область" localSheetId="0">#REF!</definedName>
    <definedName name="Пермская_область">#REF!</definedName>
    <definedName name="Пермская_область_1" localSheetId="0">#REF!</definedName>
    <definedName name="Пермская_область_1">#REF!</definedName>
    <definedName name="пет">[79]сводная!$E$8</definedName>
    <definedName name="Пи" localSheetId="0">#REF!</definedName>
    <definedName name="Пи">#REF!</definedName>
    <definedName name="Пи_" localSheetId="0">#REF!</definedName>
    <definedName name="Пи_">#REF!</definedName>
    <definedName name="пионер" localSheetId="0">#REF!</definedName>
    <definedName name="пионер">#REF!</definedName>
    <definedName name="пкпып" localSheetId="0">#REF!</definedName>
    <definedName name="пкпып" localSheetId="1">#REF!</definedName>
    <definedName name="пкпып">#REF!</definedName>
    <definedName name="Пкр">'[20]Лист опроса'!$B$41</definedName>
    <definedName name="пл" localSheetId="0">#REF!</definedName>
    <definedName name="пл">#REF!</definedName>
    <definedName name="план" localSheetId="1">[10]топография!#REF!</definedName>
    <definedName name="план">[10]топография!#REF!</definedName>
    <definedName name="плдпол" localSheetId="0">#REF!</definedName>
    <definedName name="плдпол">#REF!</definedName>
    <definedName name="плдполд" localSheetId="0">#REF!</definedName>
    <definedName name="плдполд">#REF!</definedName>
    <definedName name="плодолд" localSheetId="0">#REF!</definedName>
    <definedName name="плодолд">#REF!</definedName>
    <definedName name="Площадь" localSheetId="0">#REF!</definedName>
    <definedName name="Площадь" localSheetId="1">#REF!</definedName>
    <definedName name="Площадь">#REF!</definedName>
    <definedName name="Площадь_нелинейных_объектов" localSheetId="0">#REF!</definedName>
    <definedName name="Площадь_нелинейных_объектов" localSheetId="1">#REF!</definedName>
    <definedName name="Площадь_нелинейных_объектов">#REF!</definedName>
    <definedName name="Площадь_планшетов" localSheetId="0">#REF!</definedName>
    <definedName name="Площадь_планшетов" localSheetId="1">#REF!</definedName>
    <definedName name="Площадь_планшетов">#REF!</definedName>
    <definedName name="плп">[3]топография!#REF!</definedName>
    <definedName name="плыа" localSheetId="0">#REF!</definedName>
    <definedName name="плыа">#REF!</definedName>
    <definedName name="плю" localSheetId="0">#REF!</definedName>
    <definedName name="плю">#REF!</definedName>
    <definedName name="пнр" localSheetId="0">#REF!</definedName>
    <definedName name="пнр" localSheetId="1">#REF!</definedName>
    <definedName name="пнр">#REF!</definedName>
    <definedName name="по" localSheetId="0">#REF!</definedName>
    <definedName name="по">#REF!</definedName>
    <definedName name="Побв">[80]сводная!$D$6</definedName>
    <definedName name="пов" localSheetId="0">#REF!</definedName>
    <definedName name="пов">#REF!</definedName>
    <definedName name="Подгон" localSheetId="0">#REF!</definedName>
    <definedName name="Подгон">#REF!</definedName>
    <definedName name="подлен" localSheetId="0">#REF!</definedName>
    <definedName name="подлен">#REF!</definedName>
    <definedName name="подлжддлджд" localSheetId="0">#REF!</definedName>
    <definedName name="подлжддлджд">#REF!</definedName>
    <definedName name="ПодрядДолжн">[43]ОбмОбслЗемОд!$F$67</definedName>
    <definedName name="ПодрядИмя">[43]ОбмОбслЗемОд!$H$69</definedName>
    <definedName name="Подрядчик">[43]ОбмОбслЗемОд!$A$7</definedName>
    <definedName name="подста" localSheetId="0">#REF!</definedName>
    <definedName name="подста">#REF!</definedName>
    <definedName name="Покупное_ПО" localSheetId="0">#REF!</definedName>
    <definedName name="Покупное_ПО">#REF!</definedName>
    <definedName name="Покупные" localSheetId="0">#REF!</definedName>
    <definedName name="Покупные">#REF!</definedName>
    <definedName name="Покупные_изделия" localSheetId="0">#REF!</definedName>
    <definedName name="Покупные_изделия">#REF!</definedName>
    <definedName name="полд" localSheetId="0">#REF!</definedName>
    <definedName name="полд">#REF!</definedName>
    <definedName name="Полевые" localSheetId="0">#REF!</definedName>
    <definedName name="Полевые">#REF!</definedName>
    <definedName name="попр" localSheetId="0">#REF!</definedName>
    <definedName name="попр" localSheetId="1">#REF!</definedName>
    <definedName name="попр">#REF!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1">#REF!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1">#REF!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1">#REF!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1">#REF!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 localSheetId="1">#REF!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 localSheetId="1">#REF!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1">#REF!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1">#REF!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1">#REF!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#REF!</definedName>
    <definedName name="пордолд" localSheetId="0">#REF!</definedName>
    <definedName name="пордолд">#REF!</definedName>
    <definedName name="поток2" localSheetId="0">#REF!</definedName>
    <definedName name="поток2">#REF!</definedName>
    <definedName name="поып">[3]топография!#REF!</definedName>
    <definedName name="ппвьпр" localSheetId="0">#REF!</definedName>
    <definedName name="ппвьпр">#REF!</definedName>
    <definedName name="ппп" localSheetId="0">#REF!</definedName>
    <definedName name="ппп" localSheetId="1">#REF!</definedName>
    <definedName name="ппп">#REF!</definedName>
    <definedName name="пппп" localSheetId="0">#REF!</definedName>
    <definedName name="пппп">#REF!</definedName>
    <definedName name="пппппппппппппппппппппппа" localSheetId="0">#REF!</definedName>
    <definedName name="пппппппппппппппппппппппа">#REF!</definedName>
    <definedName name="ПР" localSheetId="0">#REF!</definedName>
    <definedName name="ПР" localSheetId="1">#REF!</definedName>
    <definedName name="ПР">#REF!</definedName>
    <definedName name="ПР_АПРЕЛЬ" localSheetId="0">#REF!</definedName>
    <definedName name="ПР_АПРЕЛЬ">#REF!</definedName>
    <definedName name="правоп" localSheetId="0">#REF!</definedName>
    <definedName name="правоп">#REF!</definedName>
    <definedName name="прайс">[81]ВПР!$G$3:$H$19</definedName>
    <definedName name="прд" localSheetId="0">#REF!</definedName>
    <definedName name="прд">#REF!</definedName>
    <definedName name="прдо" localSheetId="0">#REF!</definedName>
    <definedName name="прдо">#REF!</definedName>
    <definedName name="прер" localSheetId="0">#REF!</definedName>
    <definedName name="прер">#REF!</definedName>
    <definedName name="приб">[82]сводная!$E$10</definedName>
    <definedName name="прибл">[83]сводная!$E$10</definedName>
    <definedName name="прибыль" localSheetId="0">#REF!</definedName>
    <definedName name="прибыль">#REF!</definedName>
    <definedName name="прив" localSheetId="0">#REF!</definedName>
    <definedName name="прив" localSheetId="1">#REF!</definedName>
    <definedName name="прив">#REF!</definedName>
    <definedName name="Прикладное_ПО" localSheetId="0">#REF!</definedName>
    <definedName name="Прикладное_ПО">#REF!</definedName>
    <definedName name="Прилож" localSheetId="0">#REF!</definedName>
    <definedName name="Прилож">#REF!</definedName>
    <definedName name="прим">[84]СметаСводная!$C$7</definedName>
    <definedName name="Приморский_край" localSheetId="0">#REF!</definedName>
    <definedName name="Приморский_край">#REF!</definedName>
    <definedName name="Приморский_край_1" localSheetId="0">#REF!</definedName>
    <definedName name="Приморский_край_1">#REF!</definedName>
    <definedName name="прл" localSheetId="0">#REF!</definedName>
    <definedName name="прл">#REF!</definedName>
    <definedName name="прлв" localSheetId="0">#REF!</definedName>
    <definedName name="прлв">#REF!</definedName>
    <definedName name="прлвпрл" localSheetId="0">#REF!</definedName>
    <definedName name="прлвпрл">#REF!</definedName>
    <definedName name="прлпврл" localSheetId="0">#REF!</definedName>
    <definedName name="прлпврл">#REF!</definedName>
    <definedName name="прлпр" localSheetId="0">#REF!</definedName>
    <definedName name="прлпр">#REF!</definedName>
    <definedName name="прльп" localSheetId="0">#REF!</definedName>
    <definedName name="прльп">#REF!</definedName>
    <definedName name="про" localSheetId="0">#REF!</definedName>
    <definedName name="про" localSheetId="1">#REF!</definedName>
    <definedName name="про">#REF!</definedName>
    <definedName name="пробная" localSheetId="0">#REF!</definedName>
    <definedName name="пробная" localSheetId="1">#REF!</definedName>
    <definedName name="пробная">#REF!</definedName>
    <definedName name="Проверил" localSheetId="0">#REF!</definedName>
    <definedName name="Проверил">#REF!</definedName>
    <definedName name="провпо" localSheetId="0">#REF!</definedName>
    <definedName name="провпо">#REF!</definedName>
    <definedName name="проект" localSheetId="0">#REF!</definedName>
    <definedName name="проект">#REF!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 localSheetId="0">#REF!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#REF!</definedName>
    <definedName name="пролоддошщ" localSheetId="0">#REF!</definedName>
    <definedName name="пролоддошщ">#REF!</definedName>
    <definedName name="промбез" localSheetId="1">[85]топография!#REF!</definedName>
    <definedName name="промбез">[85]топография!#REF!</definedName>
    <definedName name="Промбезоп" localSheetId="0">#REF!</definedName>
    <definedName name="Промбезоп" localSheetId="1">#REF!</definedName>
    <definedName name="Промбезоп">#REF!</definedName>
    <definedName name="Промышленная" localSheetId="0">#REF!</definedName>
    <definedName name="Промышленная">#REF!</definedName>
    <definedName name="пропо" localSheetId="0">[26]топография!#REF!</definedName>
    <definedName name="пропо">[26]топография!#REF!</definedName>
    <definedName name="пропр" localSheetId="0">#REF!</definedName>
    <definedName name="пропр">#REF!</definedName>
    <definedName name="Прот">'[20]Лист опроса'!$B$6</definedName>
    <definedName name="протоколРМВК" localSheetId="0">#REF!</definedName>
    <definedName name="протоколРМВК">#REF!</definedName>
    <definedName name="Проч">[28]Инд_1_16!$B$13</definedName>
    <definedName name="прочие" localSheetId="0">#REF!</definedName>
    <definedName name="прочие">#REF!</definedName>
    <definedName name="Прочие_затраты_в_базисных_ценах" localSheetId="0">#REF!</definedName>
    <definedName name="Прочие_затраты_в_базисных_ценах">#REF!</definedName>
    <definedName name="Прочие_затраты_в_текущих_ценах" localSheetId="0">'[49]Переменные и константы'!#REF!</definedName>
    <definedName name="Прочие_затраты_в_текущих_ценах">'[49]Переменные и константы'!#REF!</definedName>
    <definedName name="Прочие_затраты_в_текущих_ценах_по_ресурсному_расчету" localSheetId="0">'[49]Переменные и константы'!#REF!</definedName>
    <definedName name="Прочие_затраты_в_текущих_ценах_по_ресурсному_расчету">'[49]Переменные и константы'!#REF!</definedName>
    <definedName name="Прочие_затраты_в_текущих_ценах_после_применения_индексов">'[49]Переменные и константы'!#REF!</definedName>
    <definedName name="Прочие_работы" localSheetId="0">#REF!</definedName>
    <definedName name="Прочие_работы">#REF!</definedName>
    <definedName name="прп">[26]топография!#REF!</definedName>
    <definedName name="прпр">[18]Коэфф1.!#REF!</definedName>
    <definedName name="прпр_1" localSheetId="0">#REF!</definedName>
    <definedName name="прпр_1">#REF!</definedName>
    <definedName name="пртпр" localSheetId="0">#REF!</definedName>
    <definedName name="пртпр">#REF!</definedName>
    <definedName name="прч" localSheetId="0">#REF!</definedName>
    <definedName name="прч">#REF!</definedName>
    <definedName name="прь" localSheetId="0">#REF!</definedName>
    <definedName name="прь">#REF!</definedName>
    <definedName name="прьв" localSheetId="0">#REF!</definedName>
    <definedName name="прьв">#REF!</definedName>
    <definedName name="прьвпрь">[3]топография!#REF!</definedName>
    <definedName name="прьто" localSheetId="0">#REF!</definedName>
    <definedName name="прьто">#REF!</definedName>
    <definedName name="пс" localSheetId="0">#REF!</definedName>
    <definedName name="пс">#REF!</definedName>
    <definedName name="пс40" localSheetId="0">#REF!</definedName>
    <definedName name="пс40">#REF!</definedName>
    <definedName name="псков">[86]свод!$E$10</definedName>
    <definedName name="Псковская_область" localSheetId="0">#REF!</definedName>
    <definedName name="Псковская_область">#REF!</definedName>
    <definedName name="псрл" localSheetId="0">#REF!</definedName>
    <definedName name="псрл">#REF!</definedName>
    <definedName name="пус">[34]сводная!$E$8</definedName>
    <definedName name="пусконаладка" localSheetId="0">#REF!</definedName>
    <definedName name="пусконаладка" localSheetId="1">#REF!</definedName>
    <definedName name="пусконаладка">#REF!</definedName>
    <definedName name="пуш">'[87]СметаСводная пуш'!$F$7</definedName>
    <definedName name="пшждю" localSheetId="0">#REF!</definedName>
    <definedName name="пшждю">#REF!</definedName>
    <definedName name="пьбю" localSheetId="0">#REF!</definedName>
    <definedName name="пьбю">#REF!</definedName>
    <definedName name="пьюию" localSheetId="0">#REF!</definedName>
    <definedName name="пьюию">#REF!</definedName>
    <definedName name="пятый" localSheetId="0">#REF!</definedName>
    <definedName name="пятый">#REF!</definedName>
    <definedName name="р" localSheetId="0">#REF!</definedName>
    <definedName name="р" localSheetId="1">#REF!</definedName>
    <definedName name="р">#REF!</definedName>
    <definedName name="ра" localSheetId="0">#REF!</definedName>
    <definedName name="ра">#REF!</definedName>
    <definedName name="раб" localSheetId="0">#REF!</definedName>
    <definedName name="раб">#REF!</definedName>
    <definedName name="рабдень">'[42]Расчет работы'!$G$2</definedName>
    <definedName name="Работа1" localSheetId="0">#REF!</definedName>
    <definedName name="Работа1">#REF!</definedName>
    <definedName name="Работа10" localSheetId="0">#REF!</definedName>
    <definedName name="Работа10">#REF!</definedName>
    <definedName name="Работа11" localSheetId="0">#REF!</definedName>
    <definedName name="Работа11">#REF!</definedName>
    <definedName name="Работа12" localSheetId="0">#REF!</definedName>
    <definedName name="Работа12">#REF!</definedName>
    <definedName name="Работа13" localSheetId="0">#REF!</definedName>
    <definedName name="Работа13">#REF!</definedName>
    <definedName name="Работа14" localSheetId="0">#REF!</definedName>
    <definedName name="Работа14">#REF!</definedName>
    <definedName name="Работа15" localSheetId="0">#REF!</definedName>
    <definedName name="Работа15">#REF!</definedName>
    <definedName name="Работа16" localSheetId="0">#REF!</definedName>
    <definedName name="Работа16">#REF!</definedName>
    <definedName name="Работа17" localSheetId="0">#REF!</definedName>
    <definedName name="Работа17">#REF!</definedName>
    <definedName name="Работа18" localSheetId="0">#REF!</definedName>
    <definedName name="Работа18">#REF!</definedName>
    <definedName name="Работа19" localSheetId="0">#REF!</definedName>
    <definedName name="Работа19">#REF!</definedName>
    <definedName name="Работа2" localSheetId="0">#REF!</definedName>
    <definedName name="Работа2">#REF!</definedName>
    <definedName name="Работа20" localSheetId="0">#REF!</definedName>
    <definedName name="Работа20">#REF!</definedName>
    <definedName name="Работа21" localSheetId="0">#REF!</definedName>
    <definedName name="Работа21">#REF!</definedName>
    <definedName name="Работа22" localSheetId="0">#REF!</definedName>
    <definedName name="Работа22">#REF!</definedName>
    <definedName name="Работа23" localSheetId="0">#REF!</definedName>
    <definedName name="Работа23">#REF!</definedName>
    <definedName name="Работа24" localSheetId="0">#REF!</definedName>
    <definedName name="Работа24">#REF!</definedName>
    <definedName name="Работа25" localSheetId="0">#REF!</definedName>
    <definedName name="Работа25">#REF!</definedName>
    <definedName name="Работа26" localSheetId="0">#REF!</definedName>
    <definedName name="Работа26">#REF!</definedName>
    <definedName name="Работа27" localSheetId="0">#REF!</definedName>
    <definedName name="Работа27">#REF!</definedName>
    <definedName name="Работа28" localSheetId="0">#REF!</definedName>
    <definedName name="Работа28">#REF!</definedName>
    <definedName name="Работа29" localSheetId="0">#REF!</definedName>
    <definedName name="Работа29">#REF!</definedName>
    <definedName name="Работа3" localSheetId="0">#REF!</definedName>
    <definedName name="Работа3">#REF!</definedName>
    <definedName name="Работа30" localSheetId="0">#REF!</definedName>
    <definedName name="Работа30">#REF!</definedName>
    <definedName name="Работа31" localSheetId="0">#REF!</definedName>
    <definedName name="Работа31">#REF!</definedName>
    <definedName name="Работа32" localSheetId="0">#REF!</definedName>
    <definedName name="Работа32">#REF!</definedName>
    <definedName name="Работа33" localSheetId="0">#REF!</definedName>
    <definedName name="Работа33">#REF!</definedName>
    <definedName name="Работа34" localSheetId="0">#REF!</definedName>
    <definedName name="Работа34">#REF!</definedName>
    <definedName name="Работа35" localSheetId="0">#REF!</definedName>
    <definedName name="Работа35">#REF!</definedName>
    <definedName name="Работа36" localSheetId="0">#REF!</definedName>
    <definedName name="Работа36">#REF!</definedName>
    <definedName name="Работа37" localSheetId="0">#REF!</definedName>
    <definedName name="Работа37">#REF!</definedName>
    <definedName name="Работа38" localSheetId="0">#REF!</definedName>
    <definedName name="Работа38">#REF!</definedName>
    <definedName name="Работа39" localSheetId="0">#REF!</definedName>
    <definedName name="Работа39">#REF!</definedName>
    <definedName name="Работа4" localSheetId="0">#REF!</definedName>
    <definedName name="Работа4">#REF!</definedName>
    <definedName name="Работа40" localSheetId="0">#REF!</definedName>
    <definedName name="Работа40">#REF!</definedName>
    <definedName name="Работа41" localSheetId="0">#REF!</definedName>
    <definedName name="Работа41">#REF!</definedName>
    <definedName name="Работа42" localSheetId="0">#REF!</definedName>
    <definedName name="Работа42">#REF!</definedName>
    <definedName name="Работа43" localSheetId="0">#REF!</definedName>
    <definedName name="Работа43">#REF!</definedName>
    <definedName name="Работа44" localSheetId="0">#REF!</definedName>
    <definedName name="Работа44">#REF!</definedName>
    <definedName name="Работа45" localSheetId="0">#REF!</definedName>
    <definedName name="Работа45">#REF!</definedName>
    <definedName name="Работа46" localSheetId="0">#REF!</definedName>
    <definedName name="Работа46">#REF!</definedName>
    <definedName name="Работа47" localSheetId="0">#REF!</definedName>
    <definedName name="Работа47">#REF!</definedName>
    <definedName name="Работа48" localSheetId="0">#REF!</definedName>
    <definedName name="Работа48">#REF!</definedName>
    <definedName name="Работа49" localSheetId="0">#REF!</definedName>
    <definedName name="Работа49">#REF!</definedName>
    <definedName name="Работа5" localSheetId="0">#REF!</definedName>
    <definedName name="Работа5">#REF!</definedName>
    <definedName name="Работа50" localSheetId="0">#REF!</definedName>
    <definedName name="Работа50">#REF!</definedName>
    <definedName name="Работа51" localSheetId="0">#REF!</definedName>
    <definedName name="Работа51">#REF!</definedName>
    <definedName name="Работа52" localSheetId="0">#REF!</definedName>
    <definedName name="Работа52">#REF!</definedName>
    <definedName name="Работа53" localSheetId="0">#REF!</definedName>
    <definedName name="Работа53">#REF!</definedName>
    <definedName name="Работа54" localSheetId="0">#REF!</definedName>
    <definedName name="Работа54">#REF!</definedName>
    <definedName name="Работа55" localSheetId="0">#REF!</definedName>
    <definedName name="Работа55">#REF!</definedName>
    <definedName name="Работа56" localSheetId="0">#REF!</definedName>
    <definedName name="Работа56">#REF!</definedName>
    <definedName name="Работа57" localSheetId="0">#REF!</definedName>
    <definedName name="Работа57">#REF!</definedName>
    <definedName name="Работа58" localSheetId="0">#REF!</definedName>
    <definedName name="Работа58">#REF!</definedName>
    <definedName name="Работа59" localSheetId="0">#REF!</definedName>
    <definedName name="Работа59">#REF!</definedName>
    <definedName name="Работа6" localSheetId="0">#REF!</definedName>
    <definedName name="Работа6">#REF!</definedName>
    <definedName name="Работа60" localSheetId="0">#REF!</definedName>
    <definedName name="Работа60">#REF!</definedName>
    <definedName name="Работа7" localSheetId="0">#REF!</definedName>
    <definedName name="Работа7">#REF!</definedName>
    <definedName name="Работа8" localSheetId="0">#REF!</definedName>
    <definedName name="Работа8">#REF!</definedName>
    <definedName name="Работа9" localSheetId="0">#REF!</definedName>
    <definedName name="Работа9">#REF!</definedName>
    <definedName name="Рабочая" localSheetId="0">#REF!</definedName>
    <definedName name="Рабочая">#REF!</definedName>
    <definedName name="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__д.43__угол_Рижского_проспекта_и_Либавского_переулка" localSheetId="0">#REF!</definedName>
    <definedName name="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__д.43__угол_Рижского_проспекта_и_Либавского_переулка">#REF!</definedName>
    <definedName name="Разработка" localSheetId="0">#REF!</definedName>
    <definedName name="Разработка">#REF!</definedName>
    <definedName name="Разработка_" localSheetId="0">#REF!</definedName>
    <definedName name="Разработка_">#REF!</definedName>
    <definedName name="Разработка_проекта__Строительство_подземного_пешеходного_перехода_у_ст._метро__Гражданский_проспект" localSheetId="0">граж</definedName>
    <definedName name="Разработка_проекта__Строительство_подземного_пешеходного_перехода_у_ст._метро__Гражданский_проспект">граж</definedName>
    <definedName name="Разработка_проета_реконструкции_объекта__Петербургское_шоссе_на_участке_от_Пулковского_шоссе_до_Детскосельского_бульвара_с_путепроводом_через_ж.д._пути_Балтийского_направления_Октябрьской_ж.д." localSheetId="0">#REF!</definedName>
    <definedName name="Разработка_проета_реконструкции_объекта__Петербургское_шоссе_на_участке_от_Пулковского_шоссе_до_Детскосельского_бульвара_с_путепроводом_через_ж.д._пути_Балтийского_направления_Октябрьской_ж.д.">#REF!</definedName>
    <definedName name="Районный_к_т_к_ЗП" localSheetId="0">'[49]Переменные и константы'!#REF!</definedName>
    <definedName name="Районный_к_т_к_ЗП">'[49]Переменные и константы'!#REF!</definedName>
    <definedName name="Районный_к_т_к_ЗП_по_ресурсному_расчету" localSheetId="0">'[49]Переменные и константы'!#REF!</definedName>
    <definedName name="Районный_к_т_к_ЗП_по_ресурсному_расчету">'[49]Переменные и константы'!#REF!</definedName>
    <definedName name="раоб" localSheetId="0">#REF!</definedName>
    <definedName name="раоб">#REF!</definedName>
    <definedName name="раобароб" localSheetId="0">#REF!</definedName>
    <definedName name="раобароб">#REF!</definedName>
    <definedName name="раобь" localSheetId="0">#REF!</definedName>
    <definedName name="раобь">#REF!</definedName>
    <definedName name="раолао" localSheetId="0">#REF!</definedName>
    <definedName name="раолао">#REF!</definedName>
    <definedName name="расчет" localSheetId="0">#REF!</definedName>
    <definedName name="расчет">#REF!</definedName>
    <definedName name="Расчёт1">'[88]Смета 7'!$F$1</definedName>
    <definedName name="рбтмь" localSheetId="0">#REF!</definedName>
    <definedName name="рбтмь">#REF!</definedName>
    <definedName name="рг" localSheetId="0">#REF!</definedName>
    <definedName name="рг">#REF!</definedName>
    <definedName name="ргл" localSheetId="0">#REF!</definedName>
    <definedName name="ргл" localSheetId="1">#REF!</definedName>
    <definedName name="ргл">#REF!</definedName>
    <definedName name="РД" localSheetId="0">#REF!</definedName>
    <definedName name="РД" localSheetId="1">#REF!</definedName>
    <definedName name="РД">#REF!</definedName>
    <definedName name="рдп" localSheetId="0">#REF!</definedName>
    <definedName name="рдп">#REF!</definedName>
    <definedName name="ре" localSheetId="0">#REF!</definedName>
    <definedName name="ре" localSheetId="1">#REF!</definedName>
    <definedName name="ре">#REF!</definedName>
    <definedName name="Регистрационный_номер_группы_строек" localSheetId="0">#REF!</definedName>
    <definedName name="Регистрационный_номер_группы_строек">#REF!</definedName>
    <definedName name="Регистрационный_номер_локальной_сметы" localSheetId="0">#REF!</definedName>
    <definedName name="Регистрационный_номер_локальной_сметы">#REF!</definedName>
    <definedName name="Регистрационный_номер_объекта" localSheetId="0">#REF!</definedName>
    <definedName name="Регистрационный_номер_объекта">#REF!</definedName>
    <definedName name="Регистрационный_номер_объектной_сметы" localSheetId="0">#REF!</definedName>
    <definedName name="Регистрационный_номер_объектной_сметы">#REF!</definedName>
    <definedName name="Регистрационный_номер_очереди" localSheetId="0">#REF!</definedName>
    <definedName name="Регистрационный_номер_очереди">#REF!</definedName>
    <definedName name="Регистрационный_номер_пускового_комплекса" localSheetId="0">#REF!</definedName>
    <definedName name="Регистрационный_номер_пускового_комплекса">#REF!</definedName>
    <definedName name="Регистрационный_номер_сводного_сметного_расчета" localSheetId="0">#REF!</definedName>
    <definedName name="Регистрационный_номер_сводного_сметного_расчета">#REF!</definedName>
    <definedName name="Регистрационный_номер_стройки" localSheetId="0">#REF!</definedName>
    <definedName name="Регистрационный_номер_стройки">#REF!</definedName>
    <definedName name="регламент" localSheetId="0">#REF!</definedName>
    <definedName name="регламент">#REF!</definedName>
    <definedName name="рек" localSheetId="0">#REF!</definedName>
    <definedName name="рек">#REF!</definedName>
    <definedName name="Республика_Адыгея" localSheetId="0">#REF!</definedName>
    <definedName name="Республика_Адыгея">#REF!</definedName>
    <definedName name="Республика_Алтай" localSheetId="0">#REF!</definedName>
    <definedName name="Республика_Алтай">#REF!</definedName>
    <definedName name="Республика_Алтай_1" localSheetId="0">#REF!</definedName>
    <definedName name="Республика_Алтай_1">#REF!</definedName>
    <definedName name="Республика_Башкортостан" localSheetId="0">#REF!</definedName>
    <definedName name="Республика_Башкортостан">#REF!</definedName>
    <definedName name="Республика_Башкортостан_1" localSheetId="0">#REF!</definedName>
    <definedName name="Республика_Башкортостан_1">#REF!</definedName>
    <definedName name="Республика_Бурятия" localSheetId="0">#REF!</definedName>
    <definedName name="Республика_Бурятия">#REF!</definedName>
    <definedName name="Республика_Бурятия_1" localSheetId="0">#REF!</definedName>
    <definedName name="Республика_Бурятия_1">#REF!</definedName>
    <definedName name="Республика_Дагестан" localSheetId="0">#REF!</definedName>
    <definedName name="Республика_Дагестан">#REF!</definedName>
    <definedName name="Республика_Ингушетия" localSheetId="0">#REF!</definedName>
    <definedName name="Республика_Ингушетия">#REF!</definedName>
    <definedName name="Республика_Калмыкия" localSheetId="0">#REF!</definedName>
    <definedName name="Республика_Калмыкия">#REF!</definedName>
    <definedName name="Республика_Карелия" localSheetId="0">#REF!</definedName>
    <definedName name="Республика_Карелия">#REF!</definedName>
    <definedName name="Республика_Карелия_1" localSheetId="0">#REF!</definedName>
    <definedName name="Республика_Карелия_1">#REF!</definedName>
    <definedName name="Республика_Коми" localSheetId="0">#REF!</definedName>
    <definedName name="Республика_Коми">#REF!</definedName>
    <definedName name="Республика_Коми_1" localSheetId="0">#REF!</definedName>
    <definedName name="Республика_Коми_1">#REF!</definedName>
    <definedName name="Республика_Марий_Эл" localSheetId="0">#REF!</definedName>
    <definedName name="Республика_Марий_Эл">#REF!</definedName>
    <definedName name="Республика_Мордовия" localSheetId="0">#REF!</definedName>
    <definedName name="Республика_Мордовия">#REF!</definedName>
    <definedName name="Республика_Саха__Якутия" localSheetId="0">#REF!</definedName>
    <definedName name="Республика_Саха__Якутия">#REF!</definedName>
    <definedName name="Республика_Саха__Якутия_1" localSheetId="0">#REF!</definedName>
    <definedName name="Республика_Саха__Якутия_1">#REF!</definedName>
    <definedName name="Республика_Северная_Осетия___Алания" localSheetId="0">#REF!</definedName>
    <definedName name="Республика_Северная_Осетия___Алания">#REF!</definedName>
    <definedName name="Республика_Татарстан__Татарстан" localSheetId="0">#REF!</definedName>
    <definedName name="Республика_Татарстан__Татарстан">#REF!</definedName>
    <definedName name="Республика_Татарстан__Татарстан_1" localSheetId="0">#REF!</definedName>
    <definedName name="Республика_Татарстан__Татарстан_1">#REF!</definedName>
    <definedName name="Республика_Тыва" localSheetId="0">#REF!</definedName>
    <definedName name="Республика_Тыва">#REF!</definedName>
    <definedName name="Республика_Тыва_1" localSheetId="0">#REF!</definedName>
    <definedName name="Республика_Тыва_1">#REF!</definedName>
    <definedName name="Республика_Хакасия" localSheetId="0">#REF!</definedName>
    <definedName name="Республика_Хакасия">#REF!</definedName>
    <definedName name="РЗА2" localSheetId="0">#REF!</definedName>
    <definedName name="РЗА2">#REF!</definedName>
    <definedName name="рига">'[89]СметаСводная снег'!$E$7</definedName>
    <definedName name="рл" localSheetId="1">[22]топография!#REF!</definedName>
    <definedName name="рл">[22]топография!#REF!</definedName>
    <definedName name="рлвро" localSheetId="0">#REF!</definedName>
    <definedName name="рлвро">#REF!</definedName>
    <definedName name="рлд" localSheetId="0">#REF!</definedName>
    <definedName name="рлд">#REF!</definedName>
    <definedName name="рлдг" localSheetId="0">#REF!</definedName>
    <definedName name="рлдг">#REF!</definedName>
    <definedName name="рнгрлш" localSheetId="0">#REF!</definedName>
    <definedName name="рнгрлш">#REF!</definedName>
    <definedName name="рноепнр" localSheetId="0">#REF!</definedName>
    <definedName name="рноепнр">#REF!</definedName>
    <definedName name="ровро" localSheetId="0">#REF!</definedName>
    <definedName name="ровро">#REF!</definedName>
    <definedName name="родарод" localSheetId="0">#REF!</definedName>
    <definedName name="родарод">#REF!</definedName>
    <definedName name="рож" localSheetId="0">#REF!</definedName>
    <definedName name="рож">#REF!</definedName>
    <definedName name="рол" localSheetId="1">[90]топография!#REF!</definedName>
    <definedName name="рол">[90]топография!#REF!</definedName>
    <definedName name="роло" localSheetId="0">#REF!</definedName>
    <definedName name="роло">#REF!</definedName>
    <definedName name="ролодод" localSheetId="0">#REF!</definedName>
    <definedName name="ролодод">#REF!</definedName>
    <definedName name="ропгнлпеглн" localSheetId="0">#REF!</definedName>
    <definedName name="ропгнлпеглн" localSheetId="1">#REF!</definedName>
    <definedName name="ропгнлпеглн">#REF!</definedName>
    <definedName name="Ростовская_область" localSheetId="0">#REF!</definedName>
    <definedName name="Ростовская_область">#REF!</definedName>
    <definedName name="рп" localSheetId="0">#REF!</definedName>
    <definedName name="рп">#REF!</definedName>
    <definedName name="рпачрпч" localSheetId="0">#REF!</definedName>
    <definedName name="рпачрпч">#REF!</definedName>
    <definedName name="рпв" localSheetId="0">#REF!</definedName>
    <definedName name="рпв" localSheetId="1">#REF!</definedName>
    <definedName name="рпв">#REF!</definedName>
    <definedName name="рплрл" localSheetId="0">#REF!</definedName>
    <definedName name="рплрл">#REF!</definedName>
    <definedName name="рповпр" localSheetId="0">#REF!</definedName>
    <definedName name="рповпр">#REF!</definedName>
    <definedName name="рповр" localSheetId="0">#REF!</definedName>
    <definedName name="рповр">#REF!</definedName>
    <definedName name="РПР">'[91]СметаСводная п54'!$E$7</definedName>
    <definedName name="рпьрь" localSheetId="0">#REF!</definedName>
    <definedName name="рпьрь">#REF!</definedName>
    <definedName name="ррр" localSheetId="0">#REF!</definedName>
    <definedName name="ррр">#REF!</definedName>
    <definedName name="рррр" localSheetId="0">#REF!</definedName>
    <definedName name="рррр">#REF!</definedName>
    <definedName name="ррюбр" localSheetId="0">#REF!</definedName>
    <definedName name="ррюбр">#REF!</definedName>
    <definedName name="ртип" localSheetId="0">#REF!</definedName>
    <definedName name="ртип">#REF!</definedName>
    <definedName name="руе" localSheetId="0">#REF!</definedName>
    <definedName name="руе">#REF!</definedName>
    <definedName name="рук" localSheetId="0">#REF!</definedName>
    <definedName name="рук">#REF!</definedName>
    <definedName name="Руководитель" localSheetId="0">#REF!</definedName>
    <definedName name="Руководитель" localSheetId="1">#REF!</definedName>
    <definedName name="Руководитель">#REF!</definedName>
    <definedName name="ручей" localSheetId="0">#REF!</definedName>
    <definedName name="ручей">#REF!</definedName>
    <definedName name="рыар">[3]топография!#REF!</definedName>
    <definedName name="Рязанская_область" localSheetId="0">#REF!</definedName>
    <definedName name="Рязанская_область">#REF!</definedName>
    <definedName name="ряпр">[3]топография!#REF!</definedName>
    <definedName name="С" localSheetId="0" hidden="1">{#N/A,#N/A,FALSE,"Шаблон_Спец1"}</definedName>
    <definedName name="С" hidden="1">{#N/A,#N/A,FALSE,"Шаблон_Спец1"}</definedName>
    <definedName name="с1" localSheetId="0">#REF!</definedName>
    <definedName name="с1">#REF!</definedName>
    <definedName name="с10" localSheetId="0">#REF!</definedName>
    <definedName name="с10">#REF!</definedName>
    <definedName name="с2" localSheetId="0">#REF!</definedName>
    <definedName name="с2">#REF!</definedName>
    <definedName name="с3" localSheetId="0">#REF!</definedName>
    <definedName name="с3" localSheetId="1">#REF!</definedName>
    <definedName name="с3">#REF!</definedName>
    <definedName name="с4" localSheetId="0">#REF!</definedName>
    <definedName name="с4" localSheetId="1">#REF!</definedName>
    <definedName name="с4">#REF!</definedName>
    <definedName name="с5" localSheetId="0">#REF!</definedName>
    <definedName name="с5">#REF!</definedName>
    <definedName name="с6" localSheetId="0">#REF!</definedName>
    <definedName name="с6">#REF!</definedName>
    <definedName name="с7" localSheetId="0">#REF!</definedName>
    <definedName name="с7">#REF!</definedName>
    <definedName name="с8" localSheetId="0">#REF!</definedName>
    <definedName name="с8">#REF!</definedName>
    <definedName name="с9" localSheetId="0">#REF!</definedName>
    <definedName name="с9">#REF!</definedName>
    <definedName name="саа" localSheetId="0">#REF!</definedName>
    <definedName name="саа">#REF!</definedName>
    <definedName name="сам" localSheetId="0">#REF!</definedName>
    <definedName name="сам">#REF!</definedName>
    <definedName name="Самарская_область" localSheetId="0">#REF!</definedName>
    <definedName name="Самарская_область">#REF!</definedName>
    <definedName name="Саратовская_область" localSheetId="0">#REF!</definedName>
    <definedName name="Саратовская_область">#REF!</definedName>
    <definedName name="сарсвралош" localSheetId="0">#REF!</definedName>
    <definedName name="сарсвралош">#REF!</definedName>
    <definedName name="Сахалинская_область" localSheetId="0">#REF!</definedName>
    <definedName name="Сахалинская_область">#REF!</definedName>
    <definedName name="Сахалинская_область_1" localSheetId="0">#REF!</definedName>
    <definedName name="Сахалинская_область_1">#REF!</definedName>
    <definedName name="св1" localSheetId="0">[92]топография!#REF!</definedName>
    <definedName name="св1">[93]топография!#REF!</definedName>
    <definedName name="Свердловская_область" localSheetId="0">#REF!</definedName>
    <definedName name="Свердловская_область">#REF!</definedName>
    <definedName name="Свердловская_область_1" localSheetId="0">#REF!</definedName>
    <definedName name="Свердловская_область_1">#REF!</definedName>
    <definedName name="свод1" localSheetId="0">[94]топография!#REF!</definedName>
    <definedName name="свод1" localSheetId="1">[94]топография!#REF!</definedName>
    <definedName name="свод1">[94]топография!#REF!</definedName>
    <definedName name="Сводка" localSheetId="0">#REF!</definedName>
    <definedName name="Сводка">#REF!</definedName>
    <definedName name="сврд" localSheetId="0">[94]топография!#REF!</definedName>
    <definedName name="сврд" localSheetId="1">[94]топография!#REF!</definedName>
    <definedName name="сврд">[94]топография!#REF!</definedName>
    <definedName name="СВсм">[21]Вспомогательный!$D$36</definedName>
    <definedName name="се">'[95]СметаСводная се'!$F$7</definedName>
    <definedName name="сев" localSheetId="0">#REF!</definedName>
    <definedName name="сев">#REF!</definedName>
    <definedName name="Семь" localSheetId="0">#REF!</definedName>
    <definedName name="Семь">#REF!</definedName>
    <definedName name="Сервис" localSheetId="0">#REF!</definedName>
    <definedName name="Сервис">#REF!</definedName>
    <definedName name="Сервис_Всего" localSheetId="0">'[18]Прайс лист'!#REF!</definedName>
    <definedName name="Сервис_Всего">'[18]Прайс лист'!#REF!</definedName>
    <definedName name="Сервис_Всего_1" localSheetId="0">#REF!</definedName>
    <definedName name="Сервис_Всего_1">#REF!</definedName>
    <definedName name="Сервисное_оборудование" localSheetId="0">[18]Коэфф1.!#REF!</definedName>
    <definedName name="Сервисное_оборудование">[18]Коэфф1.!#REF!</definedName>
    <definedName name="Сервисное_оборудование_1" localSheetId="0">#REF!</definedName>
    <definedName name="Сервисное_оборудование_1">#REF!</definedName>
    <definedName name="СЗИТ">[96]СВОДКА!$E$11</definedName>
    <definedName name="СлБелг" localSheetId="0">#REF!</definedName>
    <definedName name="СлБелг">#REF!</definedName>
    <definedName name="СлБуд">'[97]КП Сл-Будап'!$B$11</definedName>
    <definedName name="слон">'[27]ЛЧ Р'!$C$55:$H$62</definedName>
    <definedName name="см" localSheetId="0">#REF!</definedName>
    <definedName name="см" localSheetId="1">#REF!</definedName>
    <definedName name="см">#REF!</definedName>
    <definedName name="см_конк" localSheetId="0">#REF!</definedName>
    <definedName name="см_конк">#REF!</definedName>
    <definedName name="см1" localSheetId="0">#REF!</definedName>
    <definedName name="см1">#REF!</definedName>
    <definedName name="См6">'[98]Смета 7'!$F$1</definedName>
    <definedName name="См7" localSheetId="0">#REF!</definedName>
    <definedName name="См7">#REF!</definedName>
    <definedName name="СМА">[10]топография!#REF!</definedName>
    <definedName name="смета" localSheetId="0">#REF!</definedName>
    <definedName name="смета" localSheetId="1">#REF!</definedName>
    <definedName name="смета">#REF!</definedName>
    <definedName name="Смета_2">'[88]Смета 7'!$F$1</definedName>
    <definedName name="смета1" localSheetId="0">#REF!</definedName>
    <definedName name="смета1" localSheetId="1">#REF!</definedName>
    <definedName name="смета1">#REF!</definedName>
    <definedName name="Смета11">'[99]Смета 7'!$F$1</definedName>
    <definedName name="Смета21">'[100]Смета 7'!$F$1</definedName>
    <definedName name="Смета3">[21]Вспомогательный!$D$78</definedName>
    <definedName name="Сметная_стоимость_в_базисных_ценах" localSheetId="0">#REF!</definedName>
    <definedName name="Сметная_стоимость_в_базисных_ценах">#REF!</definedName>
    <definedName name="Сметная_стоимость_в_текущих_ценах__после_применения_индексов">'[49]Переменные и константы'!#REF!</definedName>
    <definedName name="Сметная_стоимость_по_ресурсному_расчету" localSheetId="0">#REF!</definedName>
    <definedName name="Сметная_стоимость_по_ресурсному_расчету">#REF!</definedName>
    <definedName name="СМеточка" localSheetId="0">#REF!</definedName>
    <definedName name="СМеточка">#REF!</definedName>
    <definedName name="сми" localSheetId="0">#REF!</definedName>
    <definedName name="сми" localSheetId="1">#REF!</definedName>
    <definedName name="сми">#REF!</definedName>
    <definedName name="смиь" localSheetId="0">#REF!</definedName>
    <definedName name="смиь">#REF!</definedName>
    <definedName name="СММММ" localSheetId="0">#REF!</definedName>
    <definedName name="СММММ">#REF!</definedName>
    <definedName name="Смоленская_область" localSheetId="0">#REF!</definedName>
    <definedName name="Смоленская_область">#REF!</definedName>
    <definedName name="смр" localSheetId="0">#REF!</definedName>
    <definedName name="смр">#REF!</definedName>
    <definedName name="СМРпроч">[28]Инд_1_16!$B$9</definedName>
    <definedName name="смт" localSheetId="0">#REF!</definedName>
    <definedName name="смт">#REF!</definedName>
    <definedName name="Согласование" localSheetId="0">#REF!</definedName>
    <definedName name="Согласование" localSheetId="1">#REF!</definedName>
    <definedName name="Согласование">#REF!</definedName>
    <definedName name="соп" localSheetId="0">#REF!</definedName>
    <definedName name="соп">#REF!</definedName>
    <definedName name="сос" localSheetId="0">#REF!</definedName>
    <definedName name="сос">#REF!</definedName>
    <definedName name="Составил">'[2]Таблица 4 АСУТП'!$B$106:$B$108</definedName>
    <definedName name="Составитель" localSheetId="0">#REF!</definedName>
    <definedName name="Составитель" localSheetId="1">#REF!</definedName>
    <definedName name="Составитель">#REF!</definedName>
    <definedName name="СП1">[6]Обновление!#REF!</definedName>
    <definedName name="сп2" localSheetId="0">#REF!</definedName>
    <definedName name="сп2">#REF!</definedName>
    <definedName name="спио" localSheetId="0">#REF!</definedName>
    <definedName name="спио">#REF!</definedName>
    <definedName name="список">[101]Списки!$A$1:$A$65536</definedName>
    <definedName name="спрь">[3]топография!#REF!</definedName>
    <definedName name="срл" localSheetId="0">#REF!</definedName>
    <definedName name="срл">#REF!</definedName>
    <definedName name="срлдд" localSheetId="0">#REF!</definedName>
    <definedName name="срлдд">#REF!</definedName>
    <definedName name="срлрл" localSheetId="0">#REF!</definedName>
    <definedName name="срлрл">#REF!</definedName>
    <definedName name="срьрьс" localSheetId="0">#REF!</definedName>
    <definedName name="срьрьс">#REF!</definedName>
    <definedName name="СС2012." localSheetId="0">#REF!</definedName>
    <definedName name="СС2012.">#REF!</definedName>
    <definedName name="ССР" localSheetId="0">#REF!</definedName>
    <definedName name="ССР">#REF!</definedName>
    <definedName name="ссс" localSheetId="0">#REF!</definedName>
    <definedName name="ссс" localSheetId="1">#REF!</definedName>
    <definedName name="ссс">#REF!</definedName>
    <definedName name="сссс" localSheetId="0">#REF!</definedName>
    <definedName name="сссс">#REF!</definedName>
    <definedName name="Ст">[102]АД!$A$9</definedName>
    <definedName name="Ставропольский_край" localSheetId="0">#REF!</definedName>
    <definedName name="Ставропольский_край">#REF!</definedName>
    <definedName name="СТАД">[50]Показатели!$A$79:$A$80</definedName>
    <definedName name="Станц10">'[20]Лист опроса'!$B$23</definedName>
    <definedName name="СТЕП">[50]Показатели!$B$85:$B$88</definedName>
    <definedName name="сто">'[103]8'!#REF!</definedName>
    <definedName name="Стоимость" localSheetId="0">#REF!</definedName>
    <definedName name="Стоимость">#REF!</definedName>
    <definedName name="Стоимость_по_акту_выполненных_работ_в_базисных_ценах" localSheetId="0">#REF!</definedName>
    <definedName name="Стоимость_по_акту_выполненных_работ_в_базисных_ценах">#REF!</definedName>
    <definedName name="Стоимость_по_акту_выполненных_работ_при_ресурсном_расчете" localSheetId="0">#REF!</definedName>
    <definedName name="Стоимость_по_акту_выполненных_работ_при_ресурсном_расчете">#REF!</definedName>
    <definedName name="стороны">[104]Списки!$A$1:$A$440</definedName>
    <definedName name="Стр10">'[20]Лист опроса'!$B$24</definedName>
    <definedName name="СтрАУ">'[20]Лист опроса'!$B$12</definedName>
    <definedName name="СтрДУ">'[20]Лист опроса'!$B$11</definedName>
    <definedName name="Стрелки">'[20]Лист опроса'!$B$10</definedName>
    <definedName name="Строительная_полоса" localSheetId="0">#REF!</definedName>
    <definedName name="Строительная_полоса" localSheetId="1">#REF!</definedName>
    <definedName name="Строительная_полоса">#REF!</definedName>
    <definedName name="Строительные_работы_в_базисных_ценах" localSheetId="0">#REF!</definedName>
    <definedName name="Строительные_работы_в_базисных_ценах">#REF!</definedName>
    <definedName name="Строительные_работы_в_текущих_ценах" localSheetId="0">'[49]Переменные и константы'!#REF!</definedName>
    <definedName name="Строительные_работы_в_текущих_ценах">'[49]Переменные и константы'!#REF!</definedName>
    <definedName name="Строительные_работы_в_текущих_ценах_по_ресурсному_расчету" localSheetId="0">'[49]Переменные и константы'!#REF!</definedName>
    <definedName name="Строительные_работы_в_текущих_ценах_по_ресурсному_расчету">'[49]Переменные и константы'!#REF!</definedName>
    <definedName name="Строительные_работы_в_текущих_ценах_после_применения_индексов" localSheetId="0">'[49]Переменные и константы'!#REF!</definedName>
    <definedName name="Строительные_работы_в_текущих_ценах_после_применения_индексов">'[49]Переменные и константы'!#REF!</definedName>
    <definedName name="Сургут">NA()</definedName>
    <definedName name="счьор" localSheetId="0">[3]топография!#REF!</definedName>
    <definedName name="счьор">[3]топография!#REF!</definedName>
    <definedName name="т" localSheetId="0">#REF!</definedName>
    <definedName name="т">#REF!</definedName>
    <definedName name="таисия" localSheetId="0">#REF!</definedName>
    <definedName name="таисия">#REF!</definedName>
    <definedName name="Тамбовская_область" localSheetId="0">#REF!</definedName>
    <definedName name="Тамбовская_область">#REF!</definedName>
    <definedName name="Тверская_область" localSheetId="0">#REF!</definedName>
    <definedName name="Тверская_область">#REF!</definedName>
    <definedName name="Территориальная_поправка_к_ТЕР" localSheetId="0">#REF!</definedName>
    <definedName name="Территориальная_поправка_к_ТЕР">#REF!</definedName>
    <definedName name="техник" localSheetId="0">#REF!</definedName>
    <definedName name="техник">#REF!</definedName>
    <definedName name="технич" localSheetId="0">#REF!</definedName>
    <definedName name="технич">#REF!</definedName>
    <definedName name="титр" localSheetId="1">[9]топография!#REF!</definedName>
    <definedName name="титр">[9]топография!#REF!</definedName>
    <definedName name="титул">'[105]АКТ ВЫБОРА'!$D$6</definedName>
    <definedName name="то" localSheetId="0">#REF!</definedName>
    <definedName name="то">#REF!</definedName>
    <definedName name="ТолкоМашЛаб">[43]СмМашБур!#REF!</definedName>
    <definedName name="ТолькоМашБур">[43]СмМашБур!#REF!</definedName>
    <definedName name="ТолькоРучБур">[43]СмРучБур!#REF!</definedName>
    <definedName name="ТолькоРучЛаб">[43]СмРучБур!$K$39</definedName>
    <definedName name="Томская_область" localSheetId="0">#REF!</definedName>
    <definedName name="Томская_область">#REF!</definedName>
    <definedName name="Томская_область_1" localSheetId="0">#REF!</definedName>
    <definedName name="Томская_область_1">#REF!</definedName>
    <definedName name="топ1" localSheetId="0">#REF!</definedName>
    <definedName name="топ1" localSheetId="1">#REF!</definedName>
    <definedName name="топ1">#REF!</definedName>
    <definedName name="топ2" localSheetId="0">#REF!</definedName>
    <definedName name="топ2" localSheetId="1">#REF!</definedName>
    <definedName name="топ2">#REF!</definedName>
    <definedName name="топо" localSheetId="0">#REF!</definedName>
    <definedName name="топо" localSheetId="1">#REF!</definedName>
    <definedName name="топо">#REF!</definedName>
    <definedName name="топогр1" localSheetId="0">#REF!</definedName>
    <definedName name="топогр1" localSheetId="1">#REF!</definedName>
    <definedName name="топогр1">#REF!</definedName>
    <definedName name="топограф" localSheetId="0">#REF!</definedName>
    <definedName name="топограф" localSheetId="1">#REF!</definedName>
    <definedName name="топограф">#REF!</definedName>
    <definedName name="третий" localSheetId="0">#REF!</definedName>
    <definedName name="третий">#REF!</definedName>
    <definedName name="третья_кат" localSheetId="0">#REF!</definedName>
    <definedName name="третья_кат">#REF!</definedName>
    <definedName name="трол" localSheetId="0">#REF!</definedName>
    <definedName name="трол">#REF!</definedName>
    <definedName name="Труд_механизаторов_по_акту_вып_работ_с_учетом_к_тов" localSheetId="0">#REF!</definedName>
    <definedName name="Труд_механизаторов_по_акту_вып_работ_с_учетом_к_тов">#REF!</definedName>
    <definedName name="Труд_основн_рабочих_по_акту_вып_работ_с_учетом_к_тов" localSheetId="0">#REF!</definedName>
    <definedName name="Труд_основн_рабочих_по_акту_вып_работ_с_учетом_к_тов">#REF!</definedName>
    <definedName name="Трудоемкость_механизаторов_по_акту_выполненных_работ" localSheetId="0">#REF!</definedName>
    <definedName name="Трудоемкость_механизаторов_по_акту_выполненных_работ">#REF!</definedName>
    <definedName name="Трудоемкость_основных_рабочих_по_акту_выполненных_работ" localSheetId="0">#REF!</definedName>
    <definedName name="Трудоемкость_основных_рабочих_по_акту_выполненных_работ">#REF!</definedName>
    <definedName name="ТС1" localSheetId="0">#REF!</definedName>
    <definedName name="ТС1" localSheetId="1">#REF!</definedName>
    <definedName name="ТС1">#REF!</definedName>
    <definedName name="Тульская_область" localSheetId="0">#REF!</definedName>
    <definedName name="Тульская_область">#REF!</definedName>
    <definedName name="тыс" localSheetId="0">{0,"тысячz";1,"тысячаz";2,"тысячиz";5,"тысячz"}</definedName>
    <definedName name="тыс">{0,"тысячz";1,"тысячаz";2,"тысячиz";5,"тысячz"}</definedName>
    <definedName name="тьбю" localSheetId="0">#REF!</definedName>
    <definedName name="тьбю" localSheetId="1">#REF!</definedName>
    <definedName name="тьбю">#REF!</definedName>
    <definedName name="тьтб" localSheetId="0">#REF!</definedName>
    <definedName name="тьтб">#REF!</definedName>
    <definedName name="тьюит" localSheetId="0">#REF!</definedName>
    <definedName name="тьюит">#REF!</definedName>
    <definedName name="Тюменская_область" localSheetId="0">#REF!</definedName>
    <definedName name="Тюменская_область">#REF!</definedName>
    <definedName name="Тюменская_область_1" localSheetId="0">#REF!</definedName>
    <definedName name="Тюменская_область_1">#REF!</definedName>
    <definedName name="убыль" localSheetId="0">#REF!</definedName>
    <definedName name="убыль">#REF!</definedName>
    <definedName name="ува" localSheetId="0">#REF!</definedName>
    <definedName name="ува">#REF!</definedName>
    <definedName name="уг" localSheetId="0">#REF!</definedName>
    <definedName name="уг">#REF!</definedName>
    <definedName name="Удмуртская_Республика" localSheetId="0">#REF!</definedName>
    <definedName name="Удмуртская_Республика">#REF!</definedName>
    <definedName name="Удмуртская_Республика_1" localSheetId="0">#REF!</definedName>
    <definedName name="Удмуртская_Республика_1">#REF!</definedName>
    <definedName name="уено" localSheetId="0">#REF!</definedName>
    <definedName name="уено">#REF!</definedName>
    <definedName name="уенонео" localSheetId="0">#REF!</definedName>
    <definedName name="уенонео">#REF!</definedName>
    <definedName name="уер" localSheetId="0">#REF!</definedName>
    <definedName name="уер">#REF!</definedName>
    <definedName name="уеро" localSheetId="0">#REF!</definedName>
    <definedName name="уеро">#REF!</definedName>
    <definedName name="уерор" localSheetId="0">#REF!</definedName>
    <definedName name="уерор">#REF!</definedName>
    <definedName name="ук" localSheetId="0">#REF!</definedName>
    <definedName name="ук" localSheetId="1">#REF!</definedName>
    <definedName name="ук">#REF!</definedName>
    <definedName name="уке" localSheetId="0">#REF!</definedName>
    <definedName name="уке">#REF!</definedName>
    <definedName name="укее" localSheetId="0">#REF!</definedName>
    <definedName name="укее">#REF!</definedName>
    <definedName name="укк_м" localSheetId="0">#REF!</definedName>
    <definedName name="укк_м">#REF!</definedName>
    <definedName name="Укрупненный_норматив_НР_для_расчета_в_текущих_ценах_и_ценах_2001г." localSheetId="0">#REF!</definedName>
    <definedName name="Укрупненный_норматив_НР_для_расчета_в_текущих_ценах_и_ценах_2001г.">#REF!</definedName>
    <definedName name="Укрупненный_норматив_НР_для_расчета_в_ценах_1984г." localSheetId="0">#REF!</definedName>
    <definedName name="Укрупненный_норматив_НР_для_расчета_в_ценах_1984г.">#REF!</definedName>
    <definedName name="Укрупненный_норматив_СП_для_расчета_в_текущих_ценах_и_ценах_2001г." localSheetId="0">#REF!</definedName>
    <definedName name="Укрупненный_норматив_СП_для_расчета_в_текущих_ценах_и_ценах_2001г.">#REF!</definedName>
    <definedName name="Укрупненный_норматив_СП_для_расчета_в_ценах_1984г." localSheetId="0">#REF!</definedName>
    <definedName name="Укрупненный_норматив_СП_для_расчета_в_ценах_1984г.">#REF!</definedName>
    <definedName name="укц" localSheetId="0">#REF!</definedName>
    <definedName name="укц">#REF!</definedName>
    <definedName name="Ульяновская_область" localSheetId="0">#REF!</definedName>
    <definedName name="Ульяновская_область">#REF!</definedName>
    <definedName name="уне" localSheetId="0">#REF!</definedName>
    <definedName name="уне">#REF!</definedName>
    <definedName name="уно" localSheetId="0">#REF!</definedName>
    <definedName name="уно">#REF!</definedName>
    <definedName name="уо" localSheetId="0">#REF!</definedName>
    <definedName name="уо">#REF!</definedName>
    <definedName name="уое" localSheetId="0">#REF!</definedName>
    <definedName name="уое">#REF!</definedName>
    <definedName name="упроуо" localSheetId="0">#REF!</definedName>
    <definedName name="упроуо">#REF!</definedName>
    <definedName name="упрт" localSheetId="0">#REF!</definedName>
    <definedName name="упрт">#REF!</definedName>
    <definedName name="ур" localSheetId="0">#REF!</definedName>
    <definedName name="ур">#REF!</definedName>
    <definedName name="уре" localSheetId="0">#REF!</definedName>
    <definedName name="уре">#REF!</definedName>
    <definedName name="урк" localSheetId="0">#REF!</definedName>
    <definedName name="урк">#REF!</definedName>
    <definedName name="урн" localSheetId="0">#REF!</definedName>
    <definedName name="урн">#REF!</definedName>
    <definedName name="уу" localSheetId="0">#REF!</definedName>
    <definedName name="уу">#REF!</definedName>
    <definedName name="уцуц" localSheetId="0">#REF!</definedName>
    <definedName name="уцуц" localSheetId="1">#REF!</definedName>
    <definedName name="уцуц">#REF!</definedName>
    <definedName name="Участок" localSheetId="0">#REF!</definedName>
    <definedName name="Участок" localSheetId="1">#REF!</definedName>
    <definedName name="Участок">#REF!</definedName>
    <definedName name="ушщпгу" localSheetId="0">#REF!</definedName>
    <definedName name="ушщпгу">#REF!</definedName>
    <definedName name="ф" localSheetId="0">#REF!</definedName>
    <definedName name="ф">#REF!</definedName>
    <definedName name="ф1" localSheetId="0">#REF!</definedName>
    <definedName name="ф1">#REF!</definedName>
    <definedName name="Ф10">[50]Показатели!$B$57:$B$69</definedName>
    <definedName name="Ф100">[50]Показатели!$B$70:$B$71</definedName>
    <definedName name="Ф2">[50]Показатели!$B$5:$B$10</definedName>
    <definedName name="Ф5">[50]Показатели!$B$12:$B$18</definedName>
    <definedName name="Ф51">[50]Показатели!$B$19:$B$20</definedName>
    <definedName name="Ф6">[50]Показатели!$B$22:$B$25</definedName>
    <definedName name="Ф7">[50]Показатели!$B$27:$B$33</definedName>
    <definedName name="Ф8">[50]Показатели!$B$35:$B$39</definedName>
    <definedName name="Ф9">[50]Показатели!$B$41:$B$53</definedName>
    <definedName name="Ф90">[50]Показатели!$B$54:$B$55</definedName>
    <definedName name="фавр" localSheetId="0">#REF!</definedName>
    <definedName name="фавр">#REF!</definedName>
    <definedName name="фапиаи" localSheetId="0">#REF!</definedName>
    <definedName name="фапиаи">#REF!</definedName>
    <definedName name="фвап" localSheetId="0">#REF!</definedName>
    <definedName name="фвап">#REF!</definedName>
    <definedName name="фвапив" localSheetId="0">#REF!</definedName>
    <definedName name="фвапив">#REF!</definedName>
    <definedName name="фед">'[25]свод 2'!$D$10</definedName>
    <definedName name="фнн" localSheetId="0">#REF!</definedName>
    <definedName name="фнн">#REF!</definedName>
    <definedName name="фукек" localSheetId="0">#REF!</definedName>
    <definedName name="фукек">#REF!</definedName>
    <definedName name="ффггг" localSheetId="0">#REF!</definedName>
    <definedName name="ффггг">#REF!</definedName>
    <definedName name="фффффф" localSheetId="0">#REF!</definedName>
    <definedName name="фффффф">#REF!</definedName>
    <definedName name="ффыв" localSheetId="0">#REF!</definedName>
    <definedName name="ффыв" localSheetId="1">#REF!</definedName>
    <definedName name="ффыв">#REF!</definedName>
    <definedName name="фы" localSheetId="0">#REF!</definedName>
    <definedName name="фы">#REF!</definedName>
    <definedName name="фыв" localSheetId="0">#REF!</definedName>
    <definedName name="фыв" localSheetId="1">#REF!</definedName>
    <definedName name="фыв">#REF!</definedName>
    <definedName name="Хабаровский_край" localSheetId="0">#REF!</definedName>
    <definedName name="Хабаровский_край">#REF!</definedName>
    <definedName name="Хабаровский_край_1" localSheetId="0">#REF!</definedName>
    <definedName name="Хабаровский_край_1">#REF!</definedName>
    <definedName name="хуйня" localSheetId="0">#REF!</definedName>
    <definedName name="хуйня">#REF!</definedName>
    <definedName name="ц" localSheetId="0">#REF!</definedName>
    <definedName name="ц">#REF!</definedName>
    <definedName name="цвуцвуц" localSheetId="0">#REF!</definedName>
    <definedName name="цвуцвуц">#REF!</definedName>
    <definedName name="цена">#N/A</definedName>
    <definedName name="цена___0" localSheetId="0">#REF!</definedName>
    <definedName name="цена___0" localSheetId="1">#REF!</definedName>
    <definedName name="цена___0">#REF!</definedName>
    <definedName name="цена___0___0" localSheetId="0">#REF!</definedName>
    <definedName name="цена___0___0" localSheetId="1">#REF!</definedName>
    <definedName name="цена___0___0">#REF!</definedName>
    <definedName name="цена___0___0___0" localSheetId="0">#REF!</definedName>
    <definedName name="цена___0___0___0" localSheetId="1">#REF!</definedName>
    <definedName name="цена___0___0___0">#REF!</definedName>
    <definedName name="цена___0___0___0___0" localSheetId="0">#REF!</definedName>
    <definedName name="цена___0___0___0___0" localSheetId="1">#REF!</definedName>
    <definedName name="цена___0___0___0___0">#REF!</definedName>
    <definedName name="цена___0___0___2" localSheetId="0">#REF!</definedName>
    <definedName name="цена___0___0___2" localSheetId="1">#REF!</definedName>
    <definedName name="цена___0___0___2">#REF!</definedName>
    <definedName name="цена___0___0___3" localSheetId="0">#REF!</definedName>
    <definedName name="цена___0___0___3" localSheetId="1">#REF!</definedName>
    <definedName name="цена___0___0___3">#REF!</definedName>
    <definedName name="цена___0___0___4" localSheetId="0">#REF!</definedName>
    <definedName name="цена___0___0___4" localSheetId="1">#REF!</definedName>
    <definedName name="цена___0___0___4">#REF!</definedName>
    <definedName name="цена___0___1" localSheetId="0">#REF!</definedName>
    <definedName name="цена___0___1" localSheetId="1">#REF!</definedName>
    <definedName name="цена___0___1">#REF!</definedName>
    <definedName name="цена___0___10" localSheetId="0">#REF!</definedName>
    <definedName name="цена___0___10" localSheetId="1">#REF!</definedName>
    <definedName name="цена___0___10">#REF!</definedName>
    <definedName name="цена___0___12" localSheetId="0">#REF!</definedName>
    <definedName name="цена___0___12" localSheetId="1">#REF!</definedName>
    <definedName name="цена___0___12">#REF!</definedName>
    <definedName name="цена___0___2" localSheetId="0">#REF!</definedName>
    <definedName name="цена___0___2" localSheetId="1">#REF!</definedName>
    <definedName name="цена___0___2">#REF!</definedName>
    <definedName name="цена___0___2___0" localSheetId="0">#REF!</definedName>
    <definedName name="цена___0___2___0" localSheetId="1">#REF!</definedName>
    <definedName name="цена___0___2___0">#REF!</definedName>
    <definedName name="цена___0___3" localSheetId="0">#REF!</definedName>
    <definedName name="цена___0___3" localSheetId="1">#REF!</definedName>
    <definedName name="цена___0___3">#REF!</definedName>
    <definedName name="цена___0___4" localSheetId="0">#REF!</definedName>
    <definedName name="цена___0___4" localSheetId="1">#REF!</definedName>
    <definedName name="цена___0___4">#REF!</definedName>
    <definedName name="цена___0___5" localSheetId="0">#REF!</definedName>
    <definedName name="цена___0___5" localSheetId="1">#REF!</definedName>
    <definedName name="цена___0___5">#REF!</definedName>
    <definedName name="цена___0___6" localSheetId="0">#REF!</definedName>
    <definedName name="цена___0___6" localSheetId="1">#REF!</definedName>
    <definedName name="цена___0___6">#REF!</definedName>
    <definedName name="цена___0___8" localSheetId="0">#REF!</definedName>
    <definedName name="цена___0___8" localSheetId="1">#REF!</definedName>
    <definedName name="цена___0___8">#REF!</definedName>
    <definedName name="цена___1" localSheetId="0">#REF!</definedName>
    <definedName name="цена___1" localSheetId="1">#REF!</definedName>
    <definedName name="цена___1">#REF!</definedName>
    <definedName name="цена___1___0" localSheetId="0">#REF!</definedName>
    <definedName name="цена___1___0" localSheetId="1">#REF!</definedName>
    <definedName name="цена___1___0">#REF!</definedName>
    <definedName name="цена___10" localSheetId="0">#REF!</definedName>
    <definedName name="цена___10" localSheetId="1">#REF!</definedName>
    <definedName name="цена___10">#REF!</definedName>
    <definedName name="цена___10___0">NA()</definedName>
    <definedName name="цена___10___0___0" localSheetId="0">#REF!</definedName>
    <definedName name="цена___10___0___0" localSheetId="1">#REF!</definedName>
    <definedName name="цена___10___0___0">#REF!</definedName>
    <definedName name="цена___10___1" localSheetId="0">#REF!</definedName>
    <definedName name="цена___10___1" localSheetId="1">#REF!</definedName>
    <definedName name="цена___10___1">#REF!</definedName>
    <definedName name="цена___10___10" localSheetId="0">#REF!</definedName>
    <definedName name="цена___10___10" localSheetId="1">#REF!</definedName>
    <definedName name="цена___10___10">#REF!</definedName>
    <definedName name="цена___10___12" localSheetId="0">#REF!</definedName>
    <definedName name="цена___10___12" localSheetId="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1">#REF!</definedName>
    <definedName name="цена___11">#REF!</definedName>
    <definedName name="цена___11___0">NA()</definedName>
    <definedName name="цена___11___10" localSheetId="0">#REF!</definedName>
    <definedName name="цена___11___10" localSheetId="1">#REF!</definedName>
    <definedName name="цена___11___10">#REF!</definedName>
    <definedName name="цена___11___2" localSheetId="0">#REF!</definedName>
    <definedName name="цена___11___2" localSheetId="1">#REF!</definedName>
    <definedName name="цена___11___2">#REF!</definedName>
    <definedName name="цена___11___4" localSheetId="0">#REF!</definedName>
    <definedName name="цена___11___4" localSheetId="1">#REF!</definedName>
    <definedName name="цена___11___4">#REF!</definedName>
    <definedName name="цена___11___6" localSheetId="0">#REF!</definedName>
    <definedName name="цена___11___6" localSheetId="1">#REF!</definedName>
    <definedName name="цена___11___6">#REF!</definedName>
    <definedName name="цена___11___8" localSheetId="0">#REF!</definedName>
    <definedName name="цена___11___8" localSheetId="1">#REF!</definedName>
    <definedName name="цена___11___8">#REF!</definedName>
    <definedName name="цена___12">NA()</definedName>
    <definedName name="цена___2" localSheetId="0">#REF!</definedName>
    <definedName name="цена___2" localSheetId="1">#REF!</definedName>
    <definedName name="цена___2">#REF!</definedName>
    <definedName name="цена___2___0" localSheetId="0">#REF!</definedName>
    <definedName name="цена___2___0" localSheetId="1">#REF!</definedName>
    <definedName name="цена___2___0">#REF!</definedName>
    <definedName name="цена___2___0___0" localSheetId="0">#REF!</definedName>
    <definedName name="цена___2___0___0" localSheetId="1">#REF!</definedName>
    <definedName name="цена___2___0___0">#REF!</definedName>
    <definedName name="цена___2___0___0___0" localSheetId="0">#REF!</definedName>
    <definedName name="цена___2___0___0___0" localSheetId="1">#REF!</definedName>
    <definedName name="цена___2___0___0___0">#REF!</definedName>
    <definedName name="цена___2___1" localSheetId="0">#REF!</definedName>
    <definedName name="цена___2___1" localSheetId="1">#REF!</definedName>
    <definedName name="цена___2___1">#REF!</definedName>
    <definedName name="цена___2___10" localSheetId="0">#REF!</definedName>
    <definedName name="цена___2___10" localSheetId="1">#REF!</definedName>
    <definedName name="цена___2___10">#REF!</definedName>
    <definedName name="цена___2___12" localSheetId="0">#REF!</definedName>
    <definedName name="цена___2___12" localSheetId="1">#REF!</definedName>
    <definedName name="цена___2___12">#REF!</definedName>
    <definedName name="цена___2___2" localSheetId="0">#REF!</definedName>
    <definedName name="цена___2___2" localSheetId="1">#REF!</definedName>
    <definedName name="цена___2___2">#REF!</definedName>
    <definedName name="цена___2___3" localSheetId="0">#REF!</definedName>
    <definedName name="цена___2___3" localSheetId="1">#REF!</definedName>
    <definedName name="цена___2___3">#REF!</definedName>
    <definedName name="цена___2___4" localSheetId="0">#REF!</definedName>
    <definedName name="цена___2___4" localSheetId="1">#REF!</definedName>
    <definedName name="цена___2___4">#REF!</definedName>
    <definedName name="цена___2___6" localSheetId="0">#REF!</definedName>
    <definedName name="цена___2___6" localSheetId="1">#REF!</definedName>
    <definedName name="цена___2___6">#REF!</definedName>
    <definedName name="цена___2___8" localSheetId="0">#REF!</definedName>
    <definedName name="цена___2___8" localSheetId="1">#REF!</definedName>
    <definedName name="цена___2___8">#REF!</definedName>
    <definedName name="цена___3" localSheetId="0">#REF!</definedName>
    <definedName name="цена___3" localSheetId="1">#REF!</definedName>
    <definedName name="цена___3">#REF!</definedName>
    <definedName name="цена___3___0" localSheetId="0">#REF!</definedName>
    <definedName name="цена___3___0" localSheetId="1">#REF!</definedName>
    <definedName name="цена___3___0">#REF!</definedName>
    <definedName name="цена___3___0___0">NA()</definedName>
    <definedName name="цена___3___10" localSheetId="0">#REF!</definedName>
    <definedName name="цена___3___10" localSheetId="1">#REF!</definedName>
    <definedName name="цена___3___10">#REF!</definedName>
    <definedName name="цена___3___2" localSheetId="0">#REF!</definedName>
    <definedName name="цена___3___2" localSheetId="1">#REF!</definedName>
    <definedName name="цена___3___2">#REF!</definedName>
    <definedName name="цена___3___3" localSheetId="0">#REF!</definedName>
    <definedName name="цена___3___3" localSheetId="1">#REF!</definedName>
    <definedName name="цена___3___3">#REF!</definedName>
    <definedName name="цена___3___4" localSheetId="0">#REF!</definedName>
    <definedName name="цена___3___4" localSheetId="1">#REF!</definedName>
    <definedName name="цена___3___4">#REF!</definedName>
    <definedName name="цена___3___6" localSheetId="0">#REF!</definedName>
    <definedName name="цена___3___6" localSheetId="1">#REF!</definedName>
    <definedName name="цена___3___6">#REF!</definedName>
    <definedName name="цена___3___8" localSheetId="0">#REF!</definedName>
    <definedName name="цена___3___8" localSheetId="1">#REF!</definedName>
    <definedName name="цена___3___8">#REF!</definedName>
    <definedName name="цена___4" localSheetId="0">#REF!</definedName>
    <definedName name="цена___4" localSheetId="1">#REF!</definedName>
    <definedName name="цена___4">#REF!</definedName>
    <definedName name="цена___4___0">NA()</definedName>
    <definedName name="цена___4___0___0" localSheetId="0">#REF!</definedName>
    <definedName name="цена___4___0___0" localSheetId="1">#REF!</definedName>
    <definedName name="цена___4___0___0">#REF!</definedName>
    <definedName name="цена___4___0___0___0" localSheetId="0">#REF!</definedName>
    <definedName name="цена___4___0___0___0" localSheetId="1">#REF!</definedName>
    <definedName name="цена___4___0___0___0">#REF!</definedName>
    <definedName name="цена___4___10" localSheetId="0">#REF!</definedName>
    <definedName name="цена___4___10" localSheetId="1">#REF!</definedName>
    <definedName name="цена___4___10">#REF!</definedName>
    <definedName name="цена___4___12" localSheetId="0">#REF!</definedName>
    <definedName name="цена___4___12" localSheetId="1">#REF!</definedName>
    <definedName name="цена___4___12">#REF!</definedName>
    <definedName name="цена___4___2" localSheetId="0">#REF!</definedName>
    <definedName name="цена___4___2" localSheetId="1">#REF!</definedName>
    <definedName name="цена___4___2">#REF!</definedName>
    <definedName name="цена___4___3" localSheetId="0">#REF!</definedName>
    <definedName name="цена___4___3" localSheetId="1">#REF!</definedName>
    <definedName name="цена___4___3">#REF!</definedName>
    <definedName name="цена___4___4" localSheetId="0">#REF!</definedName>
    <definedName name="цена___4___4" localSheetId="1">#REF!</definedName>
    <definedName name="цена___4___4">#REF!</definedName>
    <definedName name="цена___4___6" localSheetId="0">#REF!</definedName>
    <definedName name="цена___4___6" localSheetId="1">#REF!</definedName>
    <definedName name="цена___4___6">#REF!</definedName>
    <definedName name="цена___4___8" localSheetId="0">#REF!</definedName>
    <definedName name="цена___4___8" localSheetId="1">#REF!</definedName>
    <definedName name="цена___4___8">#REF!</definedName>
    <definedName name="цена___5">NA()</definedName>
    <definedName name="цена___5___0" localSheetId="0">#REF!</definedName>
    <definedName name="цена___5___0" localSheetId="1">#REF!</definedName>
    <definedName name="цена___5___0">#REF!</definedName>
    <definedName name="цена___5___0___0" localSheetId="0">#REF!</definedName>
    <definedName name="цена___5___0___0" localSheetId="1">#REF!</definedName>
    <definedName name="цена___5___0___0">#REF!</definedName>
    <definedName name="цена___5___0___0___0" localSheetId="0">#REF!</definedName>
    <definedName name="цена___5___0___0___0" localSheetId="1">#REF!</definedName>
    <definedName name="цена___5___0___0___0">#REF!</definedName>
    <definedName name="цена___5___3">NA()</definedName>
    <definedName name="цена___6">NA()</definedName>
    <definedName name="цена___6___0" localSheetId="0">#REF!</definedName>
    <definedName name="цена___6___0" localSheetId="1">#REF!</definedName>
    <definedName name="цена___6___0">#REF!</definedName>
    <definedName name="цена___6___0___0" localSheetId="0">#REF!</definedName>
    <definedName name="цена___6___0___0" localSheetId="1">#REF!</definedName>
    <definedName name="цена___6___0___0">#REF!</definedName>
    <definedName name="цена___6___0___0___0" localSheetId="0">#REF!</definedName>
    <definedName name="цена___6___0___0___0" localSheetId="1">#REF!</definedName>
    <definedName name="цена___6___0___0___0">#REF!</definedName>
    <definedName name="цена___6___1" localSheetId="0">#REF!</definedName>
    <definedName name="цена___6___1" localSheetId="1">#REF!</definedName>
    <definedName name="цена___6___1">#REF!</definedName>
    <definedName name="цена___6___10" localSheetId="0">#REF!</definedName>
    <definedName name="цена___6___10" localSheetId="1">#REF!</definedName>
    <definedName name="цена___6___10">#REF!</definedName>
    <definedName name="цена___6___12" localSheetId="0">#REF!</definedName>
    <definedName name="цена___6___12" localSheetId="1">#REF!</definedName>
    <definedName name="цена___6___12">#REF!</definedName>
    <definedName name="цена___6___2" localSheetId="0">#REF!</definedName>
    <definedName name="цена___6___2" localSheetId="1">#REF!</definedName>
    <definedName name="цена___6___2">#REF!</definedName>
    <definedName name="цена___6___4" localSheetId="0">#REF!</definedName>
    <definedName name="цена___6___4" localSheetId="1">#REF!</definedName>
    <definedName name="цена___6___4">#REF!</definedName>
    <definedName name="цена___6___6" localSheetId="0">#REF!</definedName>
    <definedName name="цена___6___6" localSheetId="1">#REF!</definedName>
    <definedName name="цена___6___6">#REF!</definedName>
    <definedName name="цена___6___8" localSheetId="0">#REF!</definedName>
    <definedName name="цена___6___8" localSheetId="1">#REF!</definedName>
    <definedName name="цена___6___8">#REF!</definedName>
    <definedName name="цена___7" localSheetId="0">#REF!</definedName>
    <definedName name="цена___7" localSheetId="1">#REF!</definedName>
    <definedName name="цена___7">#REF!</definedName>
    <definedName name="цена___7___0" localSheetId="0">#REF!</definedName>
    <definedName name="цена___7___0" localSheetId="1">#REF!</definedName>
    <definedName name="цена___7___0">#REF!</definedName>
    <definedName name="цена___7___10" localSheetId="0">#REF!</definedName>
    <definedName name="цена___7___10" localSheetId="1">#REF!</definedName>
    <definedName name="цена___7___10">#REF!</definedName>
    <definedName name="цена___7___2" localSheetId="0">#REF!</definedName>
    <definedName name="цена___7___2" localSheetId="1">#REF!</definedName>
    <definedName name="цена___7___2">#REF!</definedName>
    <definedName name="цена___7___4" localSheetId="0">#REF!</definedName>
    <definedName name="цена___7___4" localSheetId="1">#REF!</definedName>
    <definedName name="цена___7___4">#REF!</definedName>
    <definedName name="цена___7___6" localSheetId="0">#REF!</definedName>
    <definedName name="цена___7___6" localSheetId="1">#REF!</definedName>
    <definedName name="цена___7___6">#REF!</definedName>
    <definedName name="цена___7___8" localSheetId="0">#REF!</definedName>
    <definedName name="цена___7___8" localSheetId="1">#REF!</definedName>
    <definedName name="цена___7___8">#REF!</definedName>
    <definedName name="цена___8" localSheetId="0">#REF!</definedName>
    <definedName name="цена___8" localSheetId="1">#REF!</definedName>
    <definedName name="цена___8">#REF!</definedName>
    <definedName name="цена___8___0" localSheetId="0">#REF!</definedName>
    <definedName name="цена___8___0" localSheetId="1">#REF!</definedName>
    <definedName name="цена___8___0">#REF!</definedName>
    <definedName name="цена___8___0___0" localSheetId="0">#REF!</definedName>
    <definedName name="цена___8___0___0" localSheetId="1">#REF!</definedName>
    <definedName name="цена___8___0___0">#REF!</definedName>
    <definedName name="цена___8___0___0___0" localSheetId="0">#REF!</definedName>
    <definedName name="цена___8___0___0___0" localSheetId="1">#REF!</definedName>
    <definedName name="цена___8___0___0___0">#REF!</definedName>
    <definedName name="цена___8___1" localSheetId="0">#REF!</definedName>
    <definedName name="цена___8___1" localSheetId="1">#REF!</definedName>
    <definedName name="цена___8___1">#REF!</definedName>
    <definedName name="цена___8___10" localSheetId="0">#REF!</definedName>
    <definedName name="цена___8___10" localSheetId="1">#REF!</definedName>
    <definedName name="цена___8___10">#REF!</definedName>
    <definedName name="цена___8___12" localSheetId="0">#REF!</definedName>
    <definedName name="цена___8___12" localSheetId="1">#REF!</definedName>
    <definedName name="цена___8___12">#REF!</definedName>
    <definedName name="цена___8___2" localSheetId="0">#REF!</definedName>
    <definedName name="цена___8___2" localSheetId="1">#REF!</definedName>
    <definedName name="цена___8___2">#REF!</definedName>
    <definedName name="цена___8___4" localSheetId="0">#REF!</definedName>
    <definedName name="цена___8___4" localSheetId="1">#REF!</definedName>
    <definedName name="цена___8___4">#REF!</definedName>
    <definedName name="цена___8___6" localSheetId="0">#REF!</definedName>
    <definedName name="цена___8___6" localSheetId="1">#REF!</definedName>
    <definedName name="цена___8___6">#REF!</definedName>
    <definedName name="цена___8___8" localSheetId="0">#REF!</definedName>
    <definedName name="цена___8___8" localSheetId="1">#REF!</definedName>
    <definedName name="цена___8___8">#REF!</definedName>
    <definedName name="цена___9" localSheetId="0">#REF!</definedName>
    <definedName name="цена___9" localSheetId="1">#REF!</definedName>
    <definedName name="цена___9">#REF!</definedName>
    <definedName name="цена___9___0" localSheetId="0">#REF!</definedName>
    <definedName name="цена___9___0" localSheetId="1">#REF!</definedName>
    <definedName name="цена___9___0">#REF!</definedName>
    <definedName name="цена___9___0___0" localSheetId="0">#REF!</definedName>
    <definedName name="цена___9___0___0" localSheetId="1">#REF!</definedName>
    <definedName name="цена___9___0___0">#REF!</definedName>
    <definedName name="цена___9___0___0___0" localSheetId="0">#REF!</definedName>
    <definedName name="цена___9___0___0___0" localSheetId="1">#REF!</definedName>
    <definedName name="цена___9___0___0___0">#REF!</definedName>
    <definedName name="цена___9___10" localSheetId="0">#REF!</definedName>
    <definedName name="цена___9___10" localSheetId="1">#REF!</definedName>
    <definedName name="цена___9___10">#REF!</definedName>
    <definedName name="цена___9___2" localSheetId="0">#REF!</definedName>
    <definedName name="цена___9___2" localSheetId="1">#REF!</definedName>
    <definedName name="цена___9___2">#REF!</definedName>
    <definedName name="цена___9___4" localSheetId="0">#REF!</definedName>
    <definedName name="цена___9___4" localSheetId="1">#REF!</definedName>
    <definedName name="цена___9___4">#REF!</definedName>
    <definedName name="цена___9___6" localSheetId="0">#REF!</definedName>
    <definedName name="цена___9___6" localSheetId="1">#REF!</definedName>
    <definedName name="цена___9___6">#REF!</definedName>
    <definedName name="цена___9___8" localSheetId="0">#REF!</definedName>
    <definedName name="цена___9___8" localSheetId="1">#REF!</definedName>
    <definedName name="цена___9___8">#REF!</definedName>
    <definedName name="ЦенаМашБур">[43]СмМашБур!#REF!</definedName>
    <definedName name="ЦенаОбслед">[43]ОбмОбслЗемОд!$F$62</definedName>
    <definedName name="ЦенаРучБур">[43]СмРучБур!#REF!</definedName>
    <definedName name="ЦенаШурфов" localSheetId="0">#REF!</definedName>
    <definedName name="ЦенаШурфов">#REF!</definedName>
    <definedName name="цук" localSheetId="0">#REF!</definedName>
    <definedName name="цук" localSheetId="1">#REF!</definedName>
    <definedName name="цук">#REF!</definedName>
    <definedName name="цукеп" localSheetId="0">#REF!</definedName>
    <definedName name="цукеп">#REF!</definedName>
    <definedName name="цукцук" localSheetId="0">#REF!</definedName>
    <definedName name="цукцук">#REF!</definedName>
    <definedName name="цукцукуцкцук" localSheetId="0">#REF!</definedName>
    <definedName name="цукцукуцкцук">#REF!</definedName>
    <definedName name="цукцукцук" localSheetId="0">#REF!</definedName>
    <definedName name="цукцукцук">#REF!</definedName>
    <definedName name="цфйе" localSheetId="0">#REF!</definedName>
    <definedName name="цфйе">#REF!</definedName>
    <definedName name="ццц" localSheetId="0">#REF!</definedName>
    <definedName name="ццц">#REF!</definedName>
    <definedName name="цццц" localSheetId="0">#REF!</definedName>
    <definedName name="цццц">#REF!</definedName>
    <definedName name="чапо" localSheetId="0">#REF!</definedName>
    <definedName name="чапо">#REF!</definedName>
    <definedName name="чапр" localSheetId="0">#REF!</definedName>
    <definedName name="чапр">#REF!</definedName>
    <definedName name="Челябинская_область" localSheetId="0">#REF!</definedName>
    <definedName name="Челябинская_область">#REF!</definedName>
    <definedName name="Челябинская_область_1" localSheetId="0">#REF!</definedName>
    <definedName name="Челябинская_область_1">#REF!</definedName>
    <definedName name="черт." localSheetId="0">#REF!</definedName>
    <definedName name="черт.">#REF!</definedName>
    <definedName name="четвертый" localSheetId="0">#REF!</definedName>
    <definedName name="четвертый">#REF!</definedName>
    <definedName name="Чеченская_Республика" localSheetId="0">#REF!</definedName>
    <definedName name="Чеченская_Республика">#REF!</definedName>
    <definedName name="Читинская_область" localSheetId="0">#REF!</definedName>
    <definedName name="Читинская_область">#REF!</definedName>
    <definedName name="Читинская_область_1" localSheetId="0">#REF!</definedName>
    <definedName name="Читинская_область_1">#REF!</definedName>
    <definedName name="чмтчмт" localSheetId="0">#REF!</definedName>
    <definedName name="чмтчмт">#REF!</definedName>
    <definedName name="чмтчт" localSheetId="0">#REF!</definedName>
    <definedName name="чмтчт">#REF!</definedName>
    <definedName name="чс" localSheetId="0">#REF!</definedName>
    <definedName name="чс" localSheetId="1">#REF!</definedName>
    <definedName name="чс">#REF!</definedName>
    <definedName name="чсапр" localSheetId="0">#REF!</definedName>
    <definedName name="чсапр">#REF!</definedName>
    <definedName name="чсиь" localSheetId="0">#REF!</definedName>
    <definedName name="чсиь">#REF!</definedName>
    <definedName name="чсмт" localSheetId="0">#REF!</definedName>
    <definedName name="чсмт">#REF!</definedName>
    <definedName name="чстм" localSheetId="0">#REF!</definedName>
    <definedName name="чстм">#REF!</definedName>
    <definedName name="чт" localSheetId="0">#REF!</definedName>
    <definedName name="чт">#REF!</definedName>
    <definedName name="чтм" localSheetId="0">#REF!</definedName>
    <definedName name="чтм">#REF!</definedName>
    <definedName name="чть" localSheetId="0">#REF!</definedName>
    <definedName name="чть" localSheetId="1">#REF!</definedName>
    <definedName name="чть">#REF!</definedName>
    <definedName name="Чувашская_Республика___Чувашия" localSheetId="0">#REF!</definedName>
    <definedName name="Чувашская_Республика___Чувашия">#REF!</definedName>
    <definedName name="Чукотский_автономный_округ" localSheetId="0">#REF!</definedName>
    <definedName name="Чукотский_автономный_округ">#REF!</definedName>
    <definedName name="Чукотский_автономный_округ_1" localSheetId="0">#REF!</definedName>
    <definedName name="Чукотский_автономный_округ_1">#REF!</definedName>
    <definedName name="ш" localSheetId="0">#REF!</definedName>
    <definedName name="ш">#REF!</definedName>
    <definedName name="шгд" localSheetId="0">#REF!</definedName>
    <definedName name="шгд">#REF!</definedName>
    <definedName name="шдгшж" localSheetId="0">#REF!</definedName>
    <definedName name="шдгшж">#REF!</definedName>
    <definedName name="шестой" localSheetId="0">#REF!</definedName>
    <definedName name="шестой">#REF!</definedName>
    <definedName name="Шесть" localSheetId="0">#REF!</definedName>
    <definedName name="Шесть">#REF!</definedName>
    <definedName name="Шкафы_ТМ" localSheetId="0">#REF!</definedName>
    <definedName name="Шкафы_ТМ">#REF!</definedName>
    <definedName name="шоссе" localSheetId="0">#REF!</definedName>
    <definedName name="шоссе">#REF!</definedName>
    <definedName name="шплю" localSheetId="0">#REF!</definedName>
    <definedName name="шплю">#REF!</definedName>
    <definedName name="шпр" localSheetId="0">#REF!</definedName>
    <definedName name="шпр">#REF!</definedName>
    <definedName name="шщгщ9шщллщ" localSheetId="0">#REF!</definedName>
    <definedName name="шщгщ9шщллщ">#REF!</definedName>
    <definedName name="шщшщшщ" localSheetId="0">#REF!</definedName>
    <definedName name="шщшщшщ">#REF!</definedName>
    <definedName name="щжэдж" localSheetId="0">#REF!</definedName>
    <definedName name="щжэдж">#REF!</definedName>
    <definedName name="щшшщрг" localSheetId="0">#REF!</definedName>
    <definedName name="щшшщрг">#REF!</definedName>
    <definedName name="щщ" localSheetId="0">#REF!</definedName>
    <definedName name="щщ" localSheetId="1">#REF!</definedName>
    <definedName name="щщ">#REF!</definedName>
    <definedName name="ъхз" localSheetId="0">#REF!</definedName>
    <definedName name="ъхз" localSheetId="1">#REF!</definedName>
    <definedName name="ъхз">#REF!</definedName>
    <definedName name="ы" localSheetId="0">#REF!</definedName>
    <definedName name="ы">#REF!</definedName>
    <definedName name="ыа" localSheetId="0">#REF!</definedName>
    <definedName name="ыа">#REF!</definedName>
    <definedName name="ыаоаы" localSheetId="0">#REF!</definedName>
    <definedName name="ыаоаы">#REF!</definedName>
    <definedName name="ыаоаыо" localSheetId="0">#REF!</definedName>
    <definedName name="ыаоаыо">#REF!</definedName>
    <definedName name="ыаоаып" localSheetId="0">#REF!</definedName>
    <definedName name="ыаоаып">#REF!</definedName>
    <definedName name="ыаоп" localSheetId="0">#REF!</definedName>
    <definedName name="ыаоп">#REF!</definedName>
    <definedName name="ыапо" localSheetId="0">#REF!</definedName>
    <definedName name="ыапо">#REF!</definedName>
    <definedName name="ыапоапоао" localSheetId="0">#REF!</definedName>
    <definedName name="ыапоапоао">#REF!</definedName>
    <definedName name="ыапоаыо" localSheetId="0">#REF!</definedName>
    <definedName name="ыапоаыо">#REF!</definedName>
    <definedName name="ыапоы" localSheetId="0">#REF!</definedName>
    <definedName name="ыапоы">#REF!</definedName>
    <definedName name="ыапоыа" localSheetId="0">#REF!</definedName>
    <definedName name="ыапоыа">#REF!</definedName>
    <definedName name="ыапр">[3]топография!#REF!</definedName>
    <definedName name="ыапраыр" localSheetId="0">#REF!</definedName>
    <definedName name="ыапраыр">#REF!</definedName>
    <definedName name="ыв">[12]ПДР!#REF!</definedName>
    <definedName name="ЫВGGGGGGGGGGGGGGG" localSheetId="0">#REF!</definedName>
    <definedName name="ЫВGGGGGGGGGGGGGGG" localSheetId="1">#REF!</definedName>
    <definedName name="ЫВGGGGGGGGGGGGGGG">#REF!</definedName>
    <definedName name="ыва" localSheetId="0">#REF!</definedName>
    <definedName name="ыва">#REF!</definedName>
    <definedName name="ывапвыфп">[3]топография!#REF!</definedName>
    <definedName name="ЫВАПЕЫ" localSheetId="0">#REF!</definedName>
    <definedName name="ЫВАПЕЫ">#REF!</definedName>
    <definedName name="ЫВАПЫВА" localSheetId="0">#REF!</definedName>
    <definedName name="ЫВАПЫВА">#REF!</definedName>
    <definedName name="ываф" localSheetId="0">#REF!</definedName>
    <definedName name="ываф">#REF!</definedName>
    <definedName name="Ываы" localSheetId="0">#REF!</definedName>
    <definedName name="Ываы">#REF!</definedName>
    <definedName name="ЫВаЫа" localSheetId="0">#REF!</definedName>
    <definedName name="ЫВаЫа">#REF!</definedName>
    <definedName name="ЫВаЫваав" localSheetId="0">#REF!</definedName>
    <definedName name="ЫВаЫваав">#REF!</definedName>
    <definedName name="ывпавар" localSheetId="0">#REF!</definedName>
    <definedName name="ывпавар">#REF!</definedName>
    <definedName name="ЫВПВвввв">[10]топография!#REF!</definedName>
    <definedName name="ыВПВП" localSheetId="0">#REF!</definedName>
    <definedName name="ыВПВП">#REF!</definedName>
    <definedName name="ыкен" localSheetId="0">#REF!</definedName>
    <definedName name="ыкен">#REF!</definedName>
    <definedName name="ыопвпо" localSheetId="0">#REF!</definedName>
    <definedName name="ыопвпо">#REF!</definedName>
    <definedName name="ып" localSheetId="0">#REF!</definedName>
    <definedName name="ып">#REF!</definedName>
    <definedName name="ыпаота" localSheetId="0">#REF!</definedName>
    <definedName name="ыпаота">#REF!</definedName>
    <definedName name="ыпартап" localSheetId="0">#REF!</definedName>
    <definedName name="ыпартап">#REF!</definedName>
    <definedName name="ыпатапт" localSheetId="0">#REF!</definedName>
    <definedName name="ыпатапт">#REF!</definedName>
    <definedName name="ыпми" localSheetId="0">#REF!</definedName>
    <definedName name="ыпми">#REF!</definedName>
    <definedName name="ыпо" localSheetId="0">#REF!</definedName>
    <definedName name="ыпо">#REF!</definedName>
    <definedName name="ыпоыа" localSheetId="0">#REF!</definedName>
    <definedName name="ыпоыа">#REF!</definedName>
    <definedName name="ыпоыапо" localSheetId="0">#REF!</definedName>
    <definedName name="ыпоыапо">#REF!</definedName>
    <definedName name="ыпр" localSheetId="0">#REF!</definedName>
    <definedName name="ыпр">#REF!</definedName>
    <definedName name="ыпрапр" localSheetId="0">#REF!</definedName>
    <definedName name="ыпрапр">#REF!</definedName>
    <definedName name="ыпраыпо">[4]топография!#REF!</definedName>
    <definedName name="ыпры" localSheetId="0">#REF!</definedName>
    <definedName name="ыпры">#REF!</definedName>
    <definedName name="ырипыр" localSheetId="0">#REF!</definedName>
    <definedName name="ырипыр">#REF!</definedName>
    <definedName name="ырп" localSheetId="0">#REF!</definedName>
    <definedName name="ырп">#REF!</definedName>
    <definedName name="ыукнр" localSheetId="0">#REF!</definedName>
    <definedName name="ыукнр">#REF!</definedName>
    <definedName name="ыыы" localSheetId="0">#REF!</definedName>
    <definedName name="ыыы" localSheetId="1">#REF!</definedName>
    <definedName name="ыыы">#REF!</definedName>
    <definedName name="ыыыы" localSheetId="0">#REF!</definedName>
    <definedName name="ыыыы">#REF!</definedName>
    <definedName name="ьбть">[106]топография!#REF!</definedName>
    <definedName name="ьбюбб" localSheetId="0">#REF!</definedName>
    <definedName name="ьбюбб">#REF!</definedName>
    <definedName name="ьбют" localSheetId="0">#REF!</definedName>
    <definedName name="ьбют">#REF!</definedName>
    <definedName name="ьвпрьрп" localSheetId="0">#REF!</definedName>
    <definedName name="ьвпрьрп">#REF!</definedName>
    <definedName name="ьврп" localSheetId="0">#REF!</definedName>
    <definedName name="ьврп">#REF!</definedName>
    <definedName name="ьдолдлю" localSheetId="0">#REF!</definedName>
    <definedName name="ьдолдлю">#REF!</definedName>
    <definedName name="ьорл" localSheetId="0">#REF!</definedName>
    <definedName name="ьорл">#REF!</definedName>
    <definedName name="ьпрьп" localSheetId="0">#REF!</definedName>
    <definedName name="ьпрьп">#REF!</definedName>
    <definedName name="ьтбтбю">[107]Смета!#REF!</definedName>
    <definedName name="эк" localSheetId="0">#REF!</definedName>
    <definedName name="эк" localSheetId="1">#REF!</definedName>
    <definedName name="эк">#REF!</definedName>
    <definedName name="эк1" localSheetId="0">#REF!</definedName>
    <definedName name="эк1" localSheetId="1">#REF!</definedName>
    <definedName name="эк1">#REF!</definedName>
    <definedName name="эко" localSheetId="0">#REF!</definedName>
    <definedName name="эко" localSheetId="1">#REF!</definedName>
    <definedName name="эко">#REF!</definedName>
    <definedName name="эко1" localSheetId="0">#REF!</definedName>
    <definedName name="эко1" localSheetId="1">#REF!</definedName>
    <definedName name="эко1">#REF!</definedName>
    <definedName name="экол.1" localSheetId="1">[90]топография!#REF!</definedName>
    <definedName name="экол.1">[90]топография!#REF!</definedName>
    <definedName name="экол1" localSheetId="0">#REF!</definedName>
    <definedName name="экол1" localSheetId="1">#REF!</definedName>
    <definedName name="экол1">#REF!</definedName>
    <definedName name="экол2" localSheetId="0">#REF!</definedName>
    <definedName name="экол2" localSheetId="1">#REF!</definedName>
    <definedName name="экол2">#REF!</definedName>
    <definedName name="Экол3" localSheetId="0">#REF!</definedName>
    <definedName name="Экол3" localSheetId="1">#REF!</definedName>
    <definedName name="Экол3">#REF!</definedName>
    <definedName name="эколог" localSheetId="0">#REF!</definedName>
    <definedName name="эколог" localSheetId="1">#REF!</definedName>
    <definedName name="эколог">#REF!</definedName>
    <definedName name="экология">NA()</definedName>
    <definedName name="ЭКСПО" localSheetId="0">граж</definedName>
    <definedName name="ЭКСПО">граж</definedName>
    <definedName name="ЭКСПОФОРУМ" localSheetId="0">граж</definedName>
    <definedName name="ЭКСПОФОРУМ">граж</definedName>
    <definedName name="экт" localSheetId="0">#REF!</definedName>
    <definedName name="экт">#REF!</definedName>
    <definedName name="ЭлеСи">[108]Коэфф1.!$E$7</definedName>
    <definedName name="ЭлеСи_1" localSheetId="0">#REF!</definedName>
    <definedName name="ЭлеСи_1">#REF!</definedName>
    <definedName name="элрасч" localSheetId="0">#REF!</definedName>
    <definedName name="элрасч">#REF!</definedName>
    <definedName name="ЭЛСИ_Т" localSheetId="0">#REF!</definedName>
    <definedName name="ЭЛСИ_Т">#REF!</definedName>
    <definedName name="эмс" localSheetId="0">[26]топография!#REF!</definedName>
    <definedName name="эмс" localSheetId="1">[26]топография!#REF!</definedName>
    <definedName name="эмс">[26]топография!#REF!</definedName>
    <definedName name="юб.б." localSheetId="0">[32]топография!#REF!</definedName>
    <definedName name="юб.б.">[32]топография!#REF!</definedName>
    <definedName name="юдшншджгп" localSheetId="0">#REF!</definedName>
    <definedName name="юдшншджгп">#REF!</definedName>
    <definedName name="ЮФУ" localSheetId="0">#REF!</definedName>
    <definedName name="ЮФУ" localSheetId="1">#REF!</definedName>
    <definedName name="ЮФУ">#REF!</definedName>
    <definedName name="ЮФУ2" localSheetId="0">#REF!</definedName>
    <definedName name="ЮФУ2" localSheetId="1">#REF!</definedName>
    <definedName name="ЮФУ2">#REF!</definedName>
    <definedName name="ююю">[106]топография!#REF!</definedName>
    <definedName name="я" localSheetId="0">#REF!</definedName>
    <definedName name="я" localSheetId="1">#REF!</definedName>
    <definedName name="я">#REF!</definedName>
    <definedName name="яапт" localSheetId="0">#REF!</definedName>
    <definedName name="яапт">#REF!</definedName>
    <definedName name="яапяяяя" localSheetId="0">#REF!</definedName>
    <definedName name="яапяяяя">#REF!</definedName>
    <definedName name="явапяап" localSheetId="0">#REF!</definedName>
    <definedName name="явапяап">#REF!</definedName>
    <definedName name="явапявп" localSheetId="0">#REF!</definedName>
    <definedName name="явапявп">#REF!</definedName>
    <definedName name="явар" localSheetId="0">#REF!</definedName>
    <definedName name="явар">#REF!</definedName>
    <definedName name="яваряра" localSheetId="0">#REF!</definedName>
    <definedName name="яваряра">#REF!</definedName>
    <definedName name="ярая" localSheetId="0">#REF!</definedName>
    <definedName name="ярая">#REF!</definedName>
    <definedName name="яраяраря" localSheetId="0">#REF!</definedName>
    <definedName name="яраяраря">#REF!</definedName>
    <definedName name="яроптап" localSheetId="0">#REF!</definedName>
    <definedName name="яроптап">#REF!</definedName>
    <definedName name="Ярославская_область" localSheetId="0">#REF!</definedName>
    <definedName name="Ярославская_область">#REF!</definedName>
    <definedName name="ЯЯЯ">[109]топография!#REF!</definedName>
  </definedNames>
  <calcPr calcId="191029"/>
</workbook>
</file>

<file path=xl/calcChain.xml><?xml version="1.0" encoding="utf-8"?>
<calcChain xmlns="http://schemas.openxmlformats.org/spreadsheetml/2006/main">
  <c r="C6" i="7" l="1"/>
  <c r="F79" i="1" l="1"/>
  <c r="E79" i="1"/>
  <c r="D79" i="1"/>
  <c r="H78" i="1"/>
  <c r="H77" i="1"/>
  <c r="H76" i="1"/>
  <c r="G75" i="1"/>
  <c r="G79" i="1" s="1"/>
  <c r="H79" i="1" s="1"/>
  <c r="F72" i="1"/>
  <c r="E72" i="1"/>
  <c r="D72" i="1"/>
  <c r="H70" i="1"/>
  <c r="F67" i="1"/>
  <c r="E67" i="1"/>
  <c r="D67" i="1"/>
  <c r="H67" i="1" s="1"/>
  <c r="H66" i="1"/>
  <c r="H65" i="1"/>
  <c r="H64" i="1"/>
  <c r="H63" i="1"/>
  <c r="H62" i="1"/>
  <c r="G61" i="1"/>
  <c r="G67" i="1" s="1"/>
  <c r="H58" i="1"/>
  <c r="G58" i="1"/>
  <c r="F58" i="1"/>
  <c r="E58" i="1"/>
  <c r="D58" i="1"/>
  <c r="H57" i="1"/>
  <c r="G54" i="1"/>
  <c r="F54" i="1"/>
  <c r="E54" i="1"/>
  <c r="D54" i="1"/>
  <c r="H53" i="1"/>
  <c r="H52" i="1"/>
  <c r="H51" i="1"/>
  <c r="H54" i="1" s="1"/>
  <c r="G48" i="1"/>
  <c r="G49" i="1" s="1"/>
  <c r="H47" i="1"/>
  <c r="H46" i="1"/>
  <c r="H45" i="1"/>
  <c r="H44" i="1"/>
  <c r="H43" i="1"/>
  <c r="H42" i="1"/>
  <c r="H41" i="1"/>
  <c r="H40" i="1"/>
  <c r="H39" i="1"/>
  <c r="H38" i="1"/>
  <c r="F37" i="1"/>
  <c r="F48" i="1" s="1"/>
  <c r="F49" i="1" s="1"/>
  <c r="E37" i="1"/>
  <c r="E48" i="1" s="1"/>
  <c r="E49" i="1" s="1"/>
  <c r="E55" i="1" s="1"/>
  <c r="E59" i="1" s="1"/>
  <c r="E68" i="1" s="1"/>
  <c r="E73" i="1" s="1"/>
  <c r="E80" i="1" s="1"/>
  <c r="D37" i="1"/>
  <c r="D48" i="1" s="1"/>
  <c r="D49" i="1" s="1"/>
  <c r="D55" i="1" s="1"/>
  <c r="D59" i="1" s="1"/>
  <c r="D68" i="1" s="1"/>
  <c r="G35" i="1"/>
  <c r="F35" i="1"/>
  <c r="E35" i="1"/>
  <c r="D35" i="1"/>
  <c r="H34" i="1"/>
  <c r="H33" i="1"/>
  <c r="H32" i="1"/>
  <c r="H31" i="1"/>
  <c r="H30" i="1"/>
  <c r="H29" i="1"/>
  <c r="H28" i="1"/>
  <c r="H27" i="1"/>
  <c r="H35" i="1" s="1"/>
  <c r="D73" i="1" l="1"/>
  <c r="D80" i="1" s="1"/>
  <c r="H55" i="1"/>
  <c r="G55" i="1"/>
  <c r="H59" i="1"/>
  <c r="H68" i="1"/>
  <c r="E82" i="1"/>
  <c r="E83" i="1" s="1"/>
  <c r="F55" i="1"/>
  <c r="F59" i="1" s="1"/>
  <c r="F68" i="1" s="1"/>
  <c r="F73" i="1" s="1"/>
  <c r="F80" i="1" s="1"/>
  <c r="G59" i="1"/>
  <c r="G68" i="1"/>
  <c r="H61" i="1"/>
  <c r="H37" i="1"/>
  <c r="H48" i="1" s="1"/>
  <c r="H49" i="1" s="1"/>
  <c r="H75" i="1"/>
  <c r="F82" i="1" l="1"/>
  <c r="F83" i="1" s="1"/>
  <c r="F84" i="1"/>
  <c r="G71" i="1"/>
  <c r="E84" i="1"/>
  <c r="D84" i="1"/>
  <c r="D82" i="1"/>
  <c r="D83" i="1" s="1"/>
  <c r="G72" i="1" l="1"/>
  <c r="H71" i="1"/>
  <c r="H72" i="1" l="1"/>
  <c r="H73" i="1" s="1"/>
  <c r="G73" i="1"/>
  <c r="G80" i="1" s="1"/>
  <c r="G84" i="1" l="1"/>
  <c r="G82" i="1"/>
  <c r="G83" i="1" s="1"/>
  <c r="H83" i="1" s="1"/>
  <c r="H80" i="1"/>
  <c r="H82" i="1" l="1"/>
  <c r="H84" i="1" s="1"/>
  <c r="D6" i="1" s="1"/>
</calcChain>
</file>

<file path=xl/sharedStrings.xml><?xml version="1.0" encoding="utf-8"?>
<sst xmlns="http://schemas.openxmlformats.org/spreadsheetml/2006/main" count="4062" uniqueCount="1005">
  <si>
    <t>Форма № 1</t>
  </si>
  <si>
    <t xml:space="preserve">Заказчик </t>
  </si>
  <si>
    <t xml:space="preserve">АО "ЛОЭСК" </t>
  </si>
  <si>
    <t>(наименование организации)</t>
  </si>
  <si>
    <t>"Утвержден" «    »________________20___ г.</t>
  </si>
  <si>
    <t>Сводный сметный расчет стоимостью</t>
  </si>
  <si>
    <t>тыс. руб.</t>
  </si>
  <si>
    <t>В том числе возвратных сумм  тыс. руб.</t>
  </si>
  <si>
    <t>(ссылка на документ об утверждении)</t>
  </si>
  <si>
    <t>СВОДНЫЙ СМЕТНЫЙ РАСЧЕТ СТОИМОСТИ СТРОИТЕЛЬСТВА</t>
  </si>
  <si>
    <t>по объекту:</t>
  </si>
  <si>
    <t>Объект-аналог</t>
  </si>
  <si>
    <t>Утверждение ПСД объекта-аналога</t>
  </si>
  <si>
    <t>выполнен по объекту-аналогу:</t>
  </si>
  <si>
    <t>(наименование стройки)</t>
  </si>
  <si>
    <t>Составлен в текущем уровне цен 1 квартала 2026 г.</t>
  </si>
  <si>
    <t>№ пп</t>
  </si>
  <si>
    <t>Обоснование</t>
  </si>
  <si>
    <t>Наименование глав, объектов, работ и затрат</t>
  </si>
  <si>
    <t>Сметная стоимость, тыс. руб.</t>
  </si>
  <si>
    <t>всего</t>
  </si>
  <si>
    <t>строитель-
ных работ</t>
  </si>
  <si>
    <t>монтажных работ</t>
  </si>
  <si>
    <t>оборудования, мебели, инвентаря</t>
  </si>
  <si>
    <t>прочих затрат</t>
  </si>
  <si>
    <t>Глава 1. Подготовка территории строительства</t>
  </si>
  <si>
    <t>1.1</t>
  </si>
  <si>
    <t>Вынос в натуру</t>
  </si>
  <si>
    <t>1.2</t>
  </si>
  <si>
    <t>Схема границ</t>
  </si>
  <si>
    <t>1.3</t>
  </si>
  <si>
    <t>Сервитут</t>
  </si>
  <si>
    <t>Топографическая съемка</t>
  </si>
  <si>
    <t>1.5</t>
  </si>
  <si>
    <t>Акт</t>
  </si>
  <si>
    <t>Аренда земельного участка</t>
  </si>
  <si>
    <t>1.6</t>
  </si>
  <si>
    <t>ЛС</t>
  </si>
  <si>
    <t>Работы по вырубке просеки</t>
  </si>
  <si>
    <t>1.7</t>
  </si>
  <si>
    <t>Организация дорожного движения</t>
  </si>
  <si>
    <t>1.8</t>
  </si>
  <si>
    <t>Демонтажные работы</t>
  </si>
  <si>
    <t>Итого по Главе 1. "Подготовка территории строительства"</t>
  </si>
  <si>
    <t>Глава 2. Основные объекты строительства</t>
  </si>
  <si>
    <t>2.1</t>
  </si>
  <si>
    <t>02-01-01</t>
  </si>
  <si>
    <t>Строительно-монтажные работы</t>
  </si>
  <si>
    <t>2.2</t>
  </si>
  <si>
    <t>2.3</t>
  </si>
  <si>
    <t>2.4</t>
  </si>
  <si>
    <t>2.5</t>
  </si>
  <si>
    <t>2.6</t>
  </si>
  <si>
    <t>2.7</t>
  </si>
  <si>
    <t>2.8</t>
  </si>
  <si>
    <t>2.9</t>
  </si>
  <si>
    <t>2.10</t>
  </si>
  <si>
    <t>2.11</t>
  </si>
  <si>
    <t>Итого по Главе 2. "Основные объекты строительства"</t>
  </si>
  <si>
    <t>Итого по Главам 1-2</t>
  </si>
  <si>
    <t>Глава 7. Благоустройство и озеленение территории</t>
  </si>
  <si>
    <t>7.1</t>
  </si>
  <si>
    <t>7.2</t>
  </si>
  <si>
    <t>7.3</t>
  </si>
  <si>
    <t>Итого по Главе 7. "Благоустройство и озеленение территории"</t>
  </si>
  <si>
    <t>Итого по Главам 1-7</t>
  </si>
  <si>
    <t>Глава 8. Временные здания и сооружения</t>
  </si>
  <si>
    <t>8.1</t>
  </si>
  <si>
    <t>Итого по Главе 8. "Временные здания и сооружения"</t>
  </si>
  <si>
    <t>Итого по Главам 1-8</t>
  </si>
  <si>
    <t>Глава 9. Прочие работы и затраты</t>
  </si>
  <si>
    <t>9.1</t>
  </si>
  <si>
    <t>09-01-01</t>
  </si>
  <si>
    <t>Пусконаладочные работы</t>
  </si>
  <si>
    <t>9.2</t>
  </si>
  <si>
    <t>9.3</t>
  </si>
  <si>
    <t>Разрешение на допуск в эксплуатацию</t>
  </si>
  <si>
    <t>Контрольно-исполнительная съемка</t>
  </si>
  <si>
    <t>Итого по Главе 9. "Прочие работы и затраты"</t>
  </si>
  <si>
    <t>Итого по Главам 1-9</t>
  </si>
  <si>
    <t>Глава 10. Содержание службы заказчика. Строительный контроль.</t>
  </si>
  <si>
    <t>10.1</t>
  </si>
  <si>
    <t>Приказ АО "ЛОЭСК" №19 о/д от 09.02.2026</t>
  </si>
  <si>
    <t>Содержание службы заказчика застройщика</t>
  </si>
  <si>
    <t>Итого по Главе 10. "Содержание службы заказчика. Строительный контроль"</t>
  </si>
  <si>
    <t>Итого по Главам 1-10</t>
  </si>
  <si>
    <t>Глава 12. Публичный технологический и ценовой аудит, проектные и изыскательские работы</t>
  </si>
  <si>
    <t>12.1</t>
  </si>
  <si>
    <t>12-01-01</t>
  </si>
  <si>
    <t>Проектные работы</t>
  </si>
  <si>
    <t>12.2</t>
  </si>
  <si>
    <t>12.3</t>
  </si>
  <si>
    <t>12.4</t>
  </si>
  <si>
    <t>Итого по Главе 12. "Публичный технологический и ценовой аудит, проектные и изыскательские работы</t>
  </si>
  <si>
    <t>Итого по Главам 1-12</t>
  </si>
  <si>
    <t>Налоги и обязательные платежи</t>
  </si>
  <si>
    <t>НДС  22%</t>
  </si>
  <si>
    <t>Итого "Налоги и обязательные платежи"</t>
  </si>
  <si>
    <t>Всего по сводному расчету</t>
  </si>
  <si>
    <t>Наименование программного продукта</t>
  </si>
  <si>
    <t>Система выпуска сметной документации А0 v. 3.7.3.1 Copyright InfoStroy Ltd.</t>
  </si>
  <si>
    <t>СОГЛАСОВАНО</t>
  </si>
  <si>
    <t>УТВЕРЖДАЮ</t>
  </si>
  <si>
    <t>"_____" ______________ 20___ г.</t>
  </si>
  <si>
    <t>(наименование объекта капитального строительства)</t>
  </si>
  <si>
    <t>ЛОКАЛЬНАЯ СМЕТА №02-01-01</t>
  </si>
  <si>
    <t>(наименование работ и затрат)</t>
  </si>
  <si>
    <t>Составлен(а)</t>
  </si>
  <si>
    <t>Ресурсно-индексным</t>
  </si>
  <si>
    <t>методом</t>
  </si>
  <si>
    <t>Основание</t>
  </si>
  <si>
    <t>тз</t>
  </si>
  <si>
    <t>(проектная и (или) иная техническая документация)</t>
  </si>
  <si>
    <t>Составлен(а) в текущем уровне цен</t>
  </si>
  <si>
    <t>1 кв. 2026</t>
  </si>
  <si>
    <t>Сметная стоимость</t>
  </si>
  <si>
    <t>руб.</t>
  </si>
  <si>
    <t>в том числе:</t>
  </si>
  <si>
    <t>Средства на оплату труда рабочих</t>
  </si>
  <si>
    <t xml:space="preserve"> руб.</t>
  </si>
  <si>
    <t>строительных работ</t>
  </si>
  <si>
    <t>Средства на оплату труда машинистов</t>
  </si>
  <si>
    <t>Нормативные затраты труда рабочих</t>
  </si>
  <si>
    <t xml:space="preserve"> чел. час.</t>
  </si>
  <si>
    <t>оборудования</t>
  </si>
  <si>
    <t>Нормативные затраты труда машинистов</t>
  </si>
  <si>
    <t>№
п/п</t>
  </si>
  <si>
    <t>Наименование работ и затрат</t>
  </si>
  <si>
    <t>Единица измерения</t>
  </si>
  <si>
    <t>Количество</t>
  </si>
  <si>
    <t>Сметная стоимость, руб.</t>
  </si>
  <si>
    <t>на единицу</t>
  </si>
  <si>
    <t>коэффициенты</t>
  </si>
  <si>
    <t>всего с учетом коэффициентов</t>
  </si>
  <si>
    <t>на единицу измерения в базисном 
уровне цен</t>
  </si>
  <si>
    <t>индекс</t>
  </si>
  <si>
    <t>на единицу измерения в текущем уровне цен</t>
  </si>
  <si>
    <t>всего в текущем уровне цен, руб.</t>
  </si>
  <si>
    <t>Демонтаж</t>
  </si>
  <si>
    <t>1</t>
  </si>
  <si>
    <t>ГЭСНм-11-04-002-01</t>
  </si>
  <si>
    <t>Аппарат настольный, масса: до 0,015 т</t>
  </si>
  <si>
    <t>шт</t>
  </si>
  <si>
    <t>421/пр_2020_п.75_пп.а</t>
  </si>
  <si>
    <t>К=2% от ОТ_Вспомогательные ненормируемые материальные ресурсы</t>
  </si>
  <si>
    <t>571/пр_2022_п.84_т.3_стр.1_стб.3</t>
  </si>
  <si>
    <t>Козп=0,7; Кэм=0,7; Кзтм=0,7; Кмат=0_Демонтаж оборудования, пригодного для дальнейшего использования, со снятием с места установки, необходимой (частичной) разборкой и консервированием с целью длительного или кратковременного хранения</t>
  </si>
  <si>
    <t>421/пр_2020_прил.10_т.3_п.5_гр.4</t>
  </si>
  <si>
    <t>Кзт=1,35; Кэм=1,35; Кзтм=1,35_Производство работ внутри работающих ТП и распределительных подстанций, электропомещениях с действ-м эл. оборудованием или кабельными линиями под напряжением.</t>
  </si>
  <si>
    <t>ОТ(ЗТ)</t>
  </si>
  <si>
    <t>чел.-ч</t>
  </si>
  <si>
    <t>ФСБЦ ТЗ-1-100-30</t>
  </si>
  <si>
    <t>Средний разряд работы 3,0</t>
  </si>
  <si>
    <t>2</t>
  </si>
  <si>
    <t>ЭМ</t>
  </si>
  <si>
    <t>3</t>
  </si>
  <si>
    <t>ОТм(ЗТм)</t>
  </si>
  <si>
    <t>ФСБЦ 91.14.02-001</t>
  </si>
  <si>
    <t>Автомобили бортовые, грузоподъемность до 5 т</t>
  </si>
  <si>
    <t>маш.-ч</t>
  </si>
  <si>
    <t>ФСБЦ ТЗ-4-100-040</t>
  </si>
  <si>
    <t>Средний разряд машинистов 4,0</t>
  </si>
  <si>
    <t>4</t>
  </si>
  <si>
    <t>М</t>
  </si>
  <si>
    <t>ФСБЦ-421_пр-2020-п.75а</t>
  </si>
  <si>
    <t>Вспомогательные ненормируемые материальные ресурсы 2% от ОТ</t>
  </si>
  <si>
    <t>%</t>
  </si>
  <si>
    <t>Итого прямые затраты</t>
  </si>
  <si>
    <t>ФОТ</t>
  </si>
  <si>
    <t>812/пр_2020_прил._т._п.53_гр.3</t>
  </si>
  <si>
    <t>НР (053 Приборы, средства автоматизации и вычислительной техники)</t>
  </si>
  <si>
    <t>774/пр_2020_прил._т._п.53_гр.3</t>
  </si>
  <si>
    <t>СП (053 Приборы, средства автоматизации и вычислительной техники)</t>
  </si>
  <si>
    <t>Всего по позиции</t>
  </si>
  <si>
    <t>ГЭСНм-11-04-008-02</t>
  </si>
  <si>
    <t>Съемные и выдвижные блоки (модули, ячейки, ТЭЗ), масса: до 10 кг</t>
  </si>
  <si>
    <t>ФСБЦ ТЗ-1-100-31</t>
  </si>
  <si>
    <t>Средний разряд работы 3,1</t>
  </si>
  <si>
    <t>ГЭСНм-08-02-398-01</t>
  </si>
  <si>
    <t>Провод в лотках, сечением: до 6 мм2</t>
  </si>
  <si>
    <t>100 м</t>
  </si>
  <si>
    <t>571/пр_2022_п.84_т.3_стр.3_стб.3</t>
  </si>
  <si>
    <t>Козп=0,5; Кэм=0,5; Кзтм=0,5; Кмат=0_Демонтаж оборудования, не пригодного для дальнейшего использования (предназначено в лом), с разборкой и резкой на части</t>
  </si>
  <si>
    <t>ФСБЦ ТЗ-1-100-38</t>
  </si>
  <si>
    <t>Средний разряд работы 3,8</t>
  </si>
  <si>
    <t>ФСБЦ 91.05.05-015</t>
  </si>
  <si>
    <t>Краны на автомобильном ходу, грузоподъемность 16 т</t>
  </si>
  <si>
    <t>ФСБЦ ТЗ-4-100-060</t>
  </si>
  <si>
    <t>Средний разряд машинистов 6,0</t>
  </si>
  <si>
    <t>ФСБЦ 14.4.02.04-0142</t>
  </si>
  <si>
    <t>Краска масляная МА-0115, мумия, сурик железный</t>
  </si>
  <si>
    <t>кг</t>
  </si>
  <si>
    <t>1.52</t>
  </si>
  <si>
    <t>ФСБЦ 01.7.06.05-0041</t>
  </si>
  <si>
    <t>Ленты изоляционные хлопчатобумажные прорезиненные для электромонтажных и ремонтных работ, цвет черный, ширина 20 мм, толщина 0,35 мм</t>
  </si>
  <si>
    <t>м</t>
  </si>
  <si>
    <t>0.91</t>
  </si>
  <si>
    <t>ФСБЦ 01.7.06.07-0002</t>
  </si>
  <si>
    <t>Ленты монтажные из пластмассы для бандажирования проводов, скрепляются пластмассовыми кнопками, ширина 10 мм</t>
  </si>
  <si>
    <t>10 м</t>
  </si>
  <si>
    <t>1.58</t>
  </si>
  <si>
    <t>812/пр_2020_прил._т._п.49.3_гр.3</t>
  </si>
  <si>
    <t>НР (049.3 Электротехнические установки на других объектах)</t>
  </si>
  <si>
    <t>774/пр_2020_прил._т._п.49.3_гр.3</t>
  </si>
  <si>
    <t>СП (049.3 Электротехнические установки на других объектах)</t>
  </si>
  <si>
    <t>5</t>
  </si>
  <si>
    <t>Итого по разделу</t>
  </si>
  <si>
    <t>Прямые затраты</t>
  </si>
  <si>
    <t>12011,37</t>
  </si>
  <si>
    <t xml:space="preserve">        оплата труда</t>
  </si>
  <si>
    <t>10899,01</t>
  </si>
  <si>
    <t xml:space="preserve">        эксплуатация машин</t>
  </si>
  <si>
    <t>565,59</t>
  </si>
  <si>
    <t xml:space="preserve">        оплата труда машинистов</t>
  </si>
  <si>
    <t>385,30</t>
  </si>
  <si>
    <t xml:space="preserve">        материальные ресурсы</t>
  </si>
  <si>
    <t>161,47</t>
  </si>
  <si>
    <t xml:space="preserve">        в т.ч. материалы учтенные в расценках</t>
  </si>
  <si>
    <t>Итого ФОТ</t>
  </si>
  <si>
    <t>22078,75</t>
  </si>
  <si>
    <t>Итого накладные расходы</t>
  </si>
  <si>
    <t>10794,44</t>
  </si>
  <si>
    <t>Итого сметная прибыль</t>
  </si>
  <si>
    <t>5646,90</t>
  </si>
  <si>
    <t>Итого СМР в текущих ценах</t>
  </si>
  <si>
    <t>28452,71</t>
  </si>
  <si>
    <t>Справочно</t>
  </si>
  <si>
    <t xml:space="preserve">        затраты труда рабочих</t>
  </si>
  <si>
    <t>19,89</t>
  </si>
  <si>
    <t xml:space="preserve">        затраты труда машинистов</t>
  </si>
  <si>
    <t>0,63</t>
  </si>
  <si>
    <t>Электромонтажные работы Монтаж выносной антенны на внешней стене ОПУ</t>
  </si>
  <si>
    <t>6</t>
  </si>
  <si>
    <t>ГЭСНм-11-02-001-01</t>
  </si>
  <si>
    <t>Прибор, устанавливаемый на резьбовых соединениях, масса: до 1,5 кг</t>
  </si>
  <si>
    <t>421/пр_2020_прил.10_т.1_п.4_гр.4</t>
  </si>
  <si>
    <t>Кзт=1,20; Кэм=1,20; Кзтм=1,20_Производство работ в охранной зоне действующей воздушной линии электропередачи и др., если это приведет к ограничению действий рабочих в соответствии с треб-ми техники безопасности.</t>
  </si>
  <si>
    <t>ФСБЦ ТЗ-1-100-42</t>
  </si>
  <si>
    <t>Средний разряд работы 4,2</t>
  </si>
  <si>
    <t>ФСБЦ 01.1.02.08-1040</t>
  </si>
  <si>
    <t>Лист паронитовый марки ПМБ (ПОН-А, ПОН-Б), толщина от 0,4 до 5 мм</t>
  </si>
  <si>
    <t>1.19</t>
  </si>
  <si>
    <t>7</t>
  </si>
  <si>
    <t>ГЭСНм-08-02-411-01</t>
  </si>
  <si>
    <t>Рукав металлический наружным диаметром: до 48 мм</t>
  </si>
  <si>
    <t>ФСБЦ 91.17.04-233</t>
  </si>
  <si>
    <t>Аппараты сварочные для ручной дуговой сварки, сварочный ток до 350 А</t>
  </si>
  <si>
    <t>ФСБЦ 20.1.02.23-0082</t>
  </si>
  <si>
    <t>Перемычки гибкие, тип ПГС-50</t>
  </si>
  <si>
    <t>10 шт</t>
  </si>
  <si>
    <t>1.34</t>
  </si>
  <si>
    <t>ФСБЦ 20.2.02.01-0019</t>
  </si>
  <si>
    <t>Втулки изолирующие, размеры 65х50х18 мм</t>
  </si>
  <si>
    <t>1000 шт</t>
  </si>
  <si>
    <t>ФСБЦ 08.3.07.01-0052</t>
  </si>
  <si>
    <t>Прокат стальной горячекатаный полосовой, марки стали Ст3сп, Ст3пс, размеры 50х5 мм</t>
  </si>
  <si>
    <t>т</t>
  </si>
  <si>
    <t>0.77</t>
  </si>
  <si>
    <t>ФСБЦ 18.5.08.09-0002</t>
  </si>
  <si>
    <t>Патрубки стальные</t>
  </si>
  <si>
    <t>0.84</t>
  </si>
  <si>
    <t>ФСБЦ 01.7.03.04-0001</t>
  </si>
  <si>
    <t>Электроэнергия</t>
  </si>
  <si>
    <t>кВт-ч</t>
  </si>
  <si>
    <t>ФСБЦ 01.7.11.07-0227</t>
  </si>
  <si>
    <t>Электроды сварочные для сварки низколегированных и углеродистых сталей УОНИ 13/45, Э42А, диаметр 4-5 мм</t>
  </si>
  <si>
    <t>0.81</t>
  </si>
  <si>
    <t>ФСБЦ 01.7.15.04-0011</t>
  </si>
  <si>
    <t>Винты стальные с полукруглой головкой, длина 50 мм</t>
  </si>
  <si>
    <t>1.25</t>
  </si>
  <si>
    <t>8</t>
  </si>
  <si>
    <t>ГЭСНм-08-02-412-01</t>
  </si>
  <si>
    <t>Затягивание провода в проложенные трубы и металлические рукава первого одножильного или многожильного в общей оплетке, суммарное сечение: до 2,5 мм2</t>
  </si>
  <si>
    <t>ФСБЦ 20.2.01.05-0001</t>
  </si>
  <si>
    <t>Гильзы кабельные медные 2,5 мм</t>
  </si>
  <si>
    <t>100 шт</t>
  </si>
  <si>
    <t>1.24</t>
  </si>
  <si>
    <t>ФСБЦ 20.2.02.01-0011</t>
  </si>
  <si>
    <t>Втулки полипропиленовые, диаметр 17 мм</t>
  </si>
  <si>
    <t>1.29</t>
  </si>
  <si>
    <t>ФСБЦ 01.7.07.20-0002</t>
  </si>
  <si>
    <t>Тальк молотый, сорт I</t>
  </si>
  <si>
    <t>1.44</t>
  </si>
  <si>
    <t>7138,10</t>
  </si>
  <si>
    <t>5766,83</t>
  </si>
  <si>
    <t>265,20</t>
  </si>
  <si>
    <t>60,94</t>
  </si>
  <si>
    <t>1045,13</t>
  </si>
  <si>
    <t>11379,08</t>
  </si>
  <si>
    <t>5551,31</t>
  </si>
  <si>
    <t>2899,57</t>
  </si>
  <si>
    <t>15588,98</t>
  </si>
  <si>
    <t>10,21</t>
  </si>
  <si>
    <t>0,09</t>
  </si>
  <si>
    <t>Монтажные работы на закрытой части</t>
  </si>
  <si>
    <t>Установка шкафа серверного основного ШСО, напольный двусторонний 800х2200х1000 (ШхВхГ), (масса 350 кг)</t>
  </si>
  <si>
    <t>9</t>
  </si>
  <si>
    <t>ГЭСНм-10-03-001-03</t>
  </si>
  <si>
    <t>Стойка, полустойка, каркас стойки или шкаф, масса: свыше 300 кг</t>
  </si>
  <si>
    <t>ФСБЦ 91.06.03-060</t>
  </si>
  <si>
    <t>Лебедки электрические тяговым усилием до 5,79 кН (0,59 т)</t>
  </si>
  <si>
    <t>ФСБЦ 91.06.05-011</t>
  </si>
  <si>
    <t>Погрузчики одноковшовые универсальные фронтальные пневмоколесные, номинальная вместимость основного ковша 2,6 м3, грузоподъемность 5 т</t>
  </si>
  <si>
    <t>ФСБЦ ТЗ-4-100-050</t>
  </si>
  <si>
    <t>Средний разряд машинистов 5,0</t>
  </si>
  <si>
    <t>ФСБЦ 14.1.01.01-0003</t>
  </si>
  <si>
    <t>Клей столярный сухой</t>
  </si>
  <si>
    <t>1.26</t>
  </si>
  <si>
    <t>ФСБЦ 11.2.11.04-0101</t>
  </si>
  <si>
    <t>Фанера с наружными слоями из шпона березы, марка ФСФ, сорт I/II, шлифованная, толщина 4 мм</t>
  </si>
  <si>
    <t>м3</t>
  </si>
  <si>
    <t>0.72</t>
  </si>
  <si>
    <t>ФСБЦ 01.7.20.03-0012</t>
  </si>
  <si>
    <t>Мешковина джутовая</t>
  </si>
  <si>
    <t>м2</t>
  </si>
  <si>
    <t>1.56</t>
  </si>
  <si>
    <t>812/пр_2020_прил._т._п.51.1_гр.3</t>
  </si>
  <si>
    <t>НР (051.1 прокладка и монтаж сетей связи)</t>
  </si>
  <si>
    <t>774/пр_2020_прил._т._п.51.1_гр.3</t>
  </si>
  <si>
    <t>СП (051.1 прокладка и монтаж сетей связи)</t>
  </si>
  <si>
    <t>Установка шкафа серверного резервного ШСР, напольный двусторонний 800х2200х1000 (ШхВхГ), (масса 350 кг)</t>
  </si>
  <si>
    <t>10</t>
  </si>
  <si>
    <t>Установка шкафа ШКП ОРУ 110 кВ, напольный двусторонний 800х2200х600 (ШхВхГ), (масса 320 кг)</t>
  </si>
  <si>
    <t>11</t>
  </si>
  <si>
    <t>Установка шкафа ШКП КРУ 10кВ 7, 8с, напольный двусторонний 800х2200х600 (ШхВхГ), (масса 320 кг)</t>
  </si>
  <si>
    <t>12</t>
  </si>
  <si>
    <t>Установка шкафа ШКП КРУ 6 кВ 3, 4с, напольный двусторонний 800х2200х600 (ШхВхГ), (масса 320 кг)</t>
  </si>
  <si>
    <t>13</t>
  </si>
  <si>
    <t>Установка шкафа ШКП ЗРУ 6 кВ 1, 2с, напольный двусторонний 800х2200х600 (ШхВхГ), (масса 320 кг)</t>
  </si>
  <si>
    <t>14</t>
  </si>
  <si>
    <t>Установка автоматических выключателей на DIN-рейку</t>
  </si>
  <si>
    <t>15</t>
  </si>
  <si>
    <t>ГЭСНм-08-01-080-02</t>
  </si>
  <si>
    <t>Прибор измерения и защиты, количество подключаемых концов: до 6</t>
  </si>
  <si>
    <t>ФСБЦ ТЗ-1-100-40</t>
  </si>
  <si>
    <t>Средний разряд работы 4,0</t>
  </si>
  <si>
    <t>ФСБЦ 01.7.15.03-0042</t>
  </si>
  <si>
    <t>Болты с гайками и шайбами строительные</t>
  </si>
  <si>
    <t>1.07</t>
  </si>
  <si>
    <t>Монтаж АРМ (1 комплект)</t>
  </si>
  <si>
    <t>16</t>
  </si>
  <si>
    <t>17</t>
  </si>
  <si>
    <t>ГЭСНм-11-04-008-03</t>
  </si>
  <si>
    <t>Съемные и выдвижные блоки (модули, ячейки, ТЭЗ), масса: до 20 кг</t>
  </si>
  <si>
    <t>18</t>
  </si>
  <si>
    <t>ГЭСНм-11-04-002-02</t>
  </si>
  <si>
    <t>Аппарат настольный, масса: до 0,03 т</t>
  </si>
  <si>
    <t>19</t>
  </si>
  <si>
    <t>ГЭСНм-11-04-008-01</t>
  </si>
  <si>
    <t>Съемные и выдвижные блоки (модули, ячейки, ТЭЗ), масса: до 5 кг</t>
  </si>
  <si>
    <t>20</t>
  </si>
  <si>
    <t>ГЭСНм-11-04-028-01</t>
  </si>
  <si>
    <t>Включение в аппаратуру разъемов штепсельных, количество контактов в разъеме: до 14 шт.</t>
  </si>
  <si>
    <t>Установка контакта сигнализации положения коммутационного аппарата</t>
  </si>
  <si>
    <t>21</t>
  </si>
  <si>
    <t>ГЭСНм-08-01-080-01</t>
  </si>
  <si>
    <t>Прибор измерения и защиты, количество подключаемых концов: до 2</t>
  </si>
  <si>
    <t>Монтаж модуля SFP</t>
  </si>
  <si>
    <t>22</t>
  </si>
  <si>
    <t>Организация подвода кабеля к GPS/ГЛОНАСС антеннам</t>
  </si>
  <si>
    <t>23</t>
  </si>
  <si>
    <t>ГЭСН-46-03-009-09</t>
  </si>
  <si>
    <t>Пробивка в кирпичных стенах отверстий круглых диаметром: свыше 25 до 50 мм при толщине стен свыше 38 до 51 см</t>
  </si>
  <si>
    <t>421/пр_2020_прил.10_т.3_п.5_гр.3</t>
  </si>
  <si>
    <t>Кзт=1,35; Кэм=1,35; Кзтм=1,35_Производство работ осуществляется внутри работающих трансформаторных и распределительных подстанций, электропомещениях (щитовые, пультовые, подстанции, реакторные, распределительные устройства и пункты, кабельные шахты, тоннели и каналы, кабельные полуэтажи) с действующим электрооборудованием или кабельными линиями под напряжением</t>
  </si>
  <si>
    <t>ФСБЦ ТЗ-1-100-36</t>
  </si>
  <si>
    <t>Средний разряд работы 3,6</t>
  </si>
  <si>
    <t>ФСБЦ 91.18.01-508</t>
  </si>
  <si>
    <t>Компрессоры винтовые передвижные с электродвигателем, давление до 1 МПа (10 атм), производительность до 5 м3/мин</t>
  </si>
  <si>
    <t>812/пр_2020_прил._т._п.40.1_гр.3</t>
  </si>
  <si>
    <t>НР (040.1 Работы по реконструкции зданий и сооружений: усиление и замена существующих конструкций, возведение отдельных конс)</t>
  </si>
  <si>
    <t>774/пр_2020_прил._т._п.40.1_гр.3</t>
  </si>
  <si>
    <t>СП (040.1 Работы по реконструкции зданий и сооружений: усиление и замена существующих конструкций, возведение отдельных конс)</t>
  </si>
  <si>
    <t>24</t>
  </si>
  <si>
    <t>ГЭСН-06-03-004-09</t>
  </si>
  <si>
    <t>Установка анкерных болтов: химических анкер-капсул, диаметр отверстия свыше 18 до 30 мм</t>
  </si>
  <si>
    <t>ФСБЦ ТЗ-2-100-01</t>
  </si>
  <si>
    <t>Рабочий 1 разряда</t>
  </si>
  <si>
    <t>ФСБЦ ТЗ-2-100-02</t>
  </si>
  <si>
    <t>Рабочий 2 разряда</t>
  </si>
  <si>
    <t>ФСБЦ ТЗ-2-100-03</t>
  </si>
  <si>
    <t>Рабочий 3 разряда</t>
  </si>
  <si>
    <t>ФСБЦ ТЗ-2-100-04</t>
  </si>
  <si>
    <t>Рабочий 4 разряда</t>
  </si>
  <si>
    <t>ФСБЦ 91.18.01-007</t>
  </si>
  <si>
    <t>Компрессоры винтовые передвижные с двигателем внутреннего сгорания, давление до 0,7 МПа (7 атм), производительность до 5,4 м3/мин</t>
  </si>
  <si>
    <t>ФСБЦ 01.7.03.01-0001</t>
  </si>
  <si>
    <t>Вода</t>
  </si>
  <si>
    <t>0.82</t>
  </si>
  <si>
    <t>812/пр_2020_прил._т._п.6_гр.3</t>
  </si>
  <si>
    <t>НР (006 Бетонные и железобетонные монолитные конструкции и работы в строительстве)</t>
  </si>
  <si>
    <t>774/пр_2020_прил._т._п.6_гр.3</t>
  </si>
  <si>
    <t>СП (006 Бетонные и железобетонные монолитные конструкции и работы в строительстве)</t>
  </si>
  <si>
    <t>25</t>
  </si>
  <si>
    <t>ГЭСНм-08-02-155-01</t>
  </si>
  <si>
    <t>Герметизация проходов при вводе кабелей во взрывоопасные помещения уплотнительной массой</t>
  </si>
  <si>
    <t>ФСБЦ 01.1.01.09-0024</t>
  </si>
  <si>
    <t>Шнур асбестовый общего назначения ШАОН, диаметр 3-6 мм</t>
  </si>
  <si>
    <t>ФСБЦ 01.7.07.29-0111</t>
  </si>
  <si>
    <t>Пакля смоляная пропитанная</t>
  </si>
  <si>
    <t>ФСБЦ 01.7.07.29-0221</t>
  </si>
  <si>
    <t>Герметик для уплотнения кабельных вводов и муфт, герметизации резьбовых соединений газовых и водопроводных труб</t>
  </si>
  <si>
    <t>1.14</t>
  </si>
  <si>
    <t>Установка лотка перфорированного 200х100мм L 3000мм на траверсы к потолку</t>
  </si>
  <si>
    <t>26</t>
  </si>
  <si>
    <t>ГЭСНм-08-02-396-05</t>
  </si>
  <si>
    <t>Короб металлический по стенам и потолкам, длина: 2 м</t>
  </si>
  <si>
    <t>ФСБЦ 01.7.15.07-0014</t>
  </si>
  <si>
    <t>Дюбели распорные полипропиленовые</t>
  </si>
  <si>
    <t>ФСБЦ 01.7.15.14-0043</t>
  </si>
  <si>
    <t>Шурупы самонарезающие стальные оксидированные с полукруглой головкой и крестообразным шлицем, остроконечные, диаметр 3,5 мм, длина 11 мм</t>
  </si>
  <si>
    <t>Монтаж гофрированной трубы д. 20 мм</t>
  </si>
  <si>
    <t>27</t>
  </si>
  <si>
    <t>ГЭСНм-08-02-409-09</t>
  </si>
  <si>
    <t>Труба гофрированная ПВХ для защиты проводов и кабелей по установленным конструкциям, по стенам, колоннам, потолкам, основанию пола</t>
  </si>
  <si>
    <t>ФСБЦ 01.7.15.07-0152</t>
  </si>
  <si>
    <t>Дюбели пластмассовые с шурупами, диаметр 6 мм, длина 35 мм, диаметр шурупа 3,5 мм, длина шурупа 50 мм</t>
  </si>
  <si>
    <t>1.33</t>
  </si>
  <si>
    <t>28</t>
  </si>
  <si>
    <t>Прокладка оптических патч-кордов</t>
  </si>
  <si>
    <t>29</t>
  </si>
  <si>
    <t>Прокладка кабеля оптического ОКМБ-03нг(А)HF-4М5-4.0</t>
  </si>
  <si>
    <t>30</t>
  </si>
  <si>
    <t>Прокладка кабеля экранированного интерфейсного КИПЭВнг(А)-LS 2х2х0,6</t>
  </si>
  <si>
    <t>31</t>
  </si>
  <si>
    <t>Прокладка кабеля информационного, FTP cat.5e 4х2х0,52</t>
  </si>
  <si>
    <t>32</t>
  </si>
  <si>
    <t>Кабель силовой ВВГнг(А)-LS 4х6</t>
  </si>
  <si>
    <t>33</t>
  </si>
  <si>
    <t>ГЭСНм-08-02-398-02</t>
  </si>
  <si>
    <t>Провод в лотках, сечением: до 35 мм2</t>
  </si>
  <si>
    <t>Кабель силовой ВВГнг(А)-LS 4х4</t>
  </si>
  <si>
    <t>34</t>
  </si>
  <si>
    <t>Кабель силовой ВВГнг(А)-LS 4х2,5</t>
  </si>
  <si>
    <t>35</t>
  </si>
  <si>
    <t>Кабель контрольный КВВГЭнг(А)-LS 27х1,5</t>
  </si>
  <si>
    <t>36</t>
  </si>
  <si>
    <t>ГЭСНм-08-02-398-03</t>
  </si>
  <si>
    <t>Провод в лотках, сечением: до 70 мм2</t>
  </si>
  <si>
    <t>Кабель контрольный КВВГЭнг(А)-LS 19х1,5</t>
  </si>
  <si>
    <t>37</t>
  </si>
  <si>
    <t>Кабель контрольный КВВГЭнг(А)-LS 14х1,5</t>
  </si>
  <si>
    <t>38</t>
  </si>
  <si>
    <t>Кабель контрольный КВВГЭнг(А)-LS 10х1,5</t>
  </si>
  <si>
    <t>39</t>
  </si>
  <si>
    <t>Кабель контрольный КВВГЭнг(А)-LS 5х1,5</t>
  </si>
  <si>
    <t>40</t>
  </si>
  <si>
    <t>Прокладка кабеля ПуГВнг(А)-LS 1х6</t>
  </si>
  <si>
    <t>41</t>
  </si>
  <si>
    <t>ГЭСНм-08-02-472-10</t>
  </si>
  <si>
    <t>Проводник заземляющий из медного изолированного провода сечением 25 мм2 открыто по строительным основаниям</t>
  </si>
  <si>
    <t>Прокладка кабеля ПуГВнг(А)-LS 1х2,5</t>
  </si>
  <si>
    <t>42</t>
  </si>
  <si>
    <t>Прокладка кабеля ПуГВнг(А)-LS 1х1,5</t>
  </si>
  <si>
    <t>43</t>
  </si>
  <si>
    <t>Присоединение контактных групп ТС устройств АСУ ТП к источникам параметров</t>
  </si>
  <si>
    <t>44</t>
  </si>
  <si>
    <t>ГЭСНм-11-08-001-01</t>
  </si>
  <si>
    <t>Присоединение к приборам концов жил электрических проводок под винт: с оконцеванием наконечником</t>
  </si>
  <si>
    <t>ФСБЦ ТЗ-1-100-43</t>
  </si>
  <si>
    <t>Средний разряд работы 4,3</t>
  </si>
  <si>
    <t>ФСБЦ 25.2.01.01-0014</t>
  </si>
  <si>
    <t>Бирки кабельные маркировочные пластмассовые У136</t>
  </si>
  <si>
    <t>0.96</t>
  </si>
  <si>
    <t>ФСБЦ 24.3.01.01-0005</t>
  </si>
  <si>
    <t>Трубка полихлорвиниловая электромонтажная, толщина стенки 0,6 мм</t>
  </si>
  <si>
    <t>ФСБЦ 01.3.01.07-0009</t>
  </si>
  <si>
    <t>Спирт этиловый ректификованный технический, сорт I</t>
  </si>
  <si>
    <t>ФСБЦ 10.3.02.03-0013</t>
  </si>
  <si>
    <t>Припои оловянно-свинцовые бессурьмянистые, марка ПОС61</t>
  </si>
  <si>
    <t>1.61</t>
  </si>
  <si>
    <t>ФСБЦ 01.3.05.11-0001</t>
  </si>
  <si>
    <t>Дихлорэтан технический, сорт I</t>
  </si>
  <si>
    <t>ФСБЦ 01.3.05.17-0002</t>
  </si>
  <si>
    <t>Канифоль сосновая</t>
  </si>
  <si>
    <t>Присоединение контактных групп ТУ устройств АСУ ТП к источникам параметров</t>
  </si>
  <si>
    <t>45</t>
  </si>
  <si>
    <t>Присоединение интерфейсных кабелей к разъемам RS485</t>
  </si>
  <si>
    <t>46</t>
  </si>
  <si>
    <t>Подключение интерфейсных кабелей к разъемам RJ-45</t>
  </si>
  <si>
    <t>47</t>
  </si>
  <si>
    <t>ГЭСНм-11-04-026-01</t>
  </si>
  <si>
    <t>Разъемы штепсельные с разделкой и включением кабеля: с экранированными парами, емкость 5х2</t>
  </si>
  <si>
    <t>ФСБЦ 10.2.02.08-0001</t>
  </si>
  <si>
    <t>Проволока медная круглая мягкая электротехническая, диаметр 1,0-3,0 мм и выше</t>
  </si>
  <si>
    <t>1.13</t>
  </si>
  <si>
    <t>ФСБЦ 20.2.10.03-0006</t>
  </si>
  <si>
    <t>Наконечники кольцевые изолированные</t>
  </si>
  <si>
    <t>ФСБЦ 10.3.02.03-0028</t>
  </si>
  <si>
    <t>Припои оловянно-свинцовые малосурьмянистые, марка ПОССу 61-0,5</t>
  </si>
  <si>
    <t>ФСБЦ 14.4.02.09-0402</t>
  </si>
  <si>
    <t>Краска маркировочная для электротехнических изделий</t>
  </si>
  <si>
    <t>1.35</t>
  </si>
  <si>
    <t>ФСБЦ 14.4.03.11-0005</t>
  </si>
  <si>
    <t>Лак НЦ-62</t>
  </si>
  <si>
    <t>ФСБЦ 01.7.11.06-0028</t>
  </si>
  <si>
    <t>Флюс ФКДТ</t>
  </si>
  <si>
    <t>ФСБЦ 01.7.11.06-0029</t>
  </si>
  <si>
    <t>Флюс ФКСП</t>
  </si>
  <si>
    <t>ФСБЦ 01.7.19.04-0002</t>
  </si>
  <si>
    <t>Пластины резиновые рулонная вулканизированная</t>
  </si>
  <si>
    <t>1.64</t>
  </si>
  <si>
    <t>ФСБЦ 01.7.20.04-0004</t>
  </si>
  <si>
    <t>Нитки хлопчатобумажные швейные, диаметр 1,7 мм</t>
  </si>
  <si>
    <t>48</t>
  </si>
  <si>
    <t>Подключение оптических патч-кордов dupleх (1 патч-корд = 4 подключения)</t>
  </si>
  <si>
    <t>49</t>
  </si>
  <si>
    <t>Разварка волокон</t>
  </si>
  <si>
    <t>50</t>
  </si>
  <si>
    <t>ГЭСНм-10-06-057-01</t>
  </si>
  <si>
    <t>Разделка волоконно-оптического кабеля емкостью волокон: 4</t>
  </si>
  <si>
    <t>кабель</t>
  </si>
  <si>
    <t>ФСБЦ ТЗ-1-100-73</t>
  </si>
  <si>
    <t>Средний разряд работы 7,3</t>
  </si>
  <si>
    <t>51</t>
  </si>
  <si>
    <t>ГЭСНм-10-06-058-01</t>
  </si>
  <si>
    <t>Сварка волокон оптического кабеля</t>
  </si>
  <si>
    <t>1 стык</t>
  </si>
  <si>
    <t>ФСБЦ 91.17.04-194</t>
  </si>
  <si>
    <t>Аппараты сварочные для сварки оптических кабелей со скалывателем</t>
  </si>
  <si>
    <t>1.55</t>
  </si>
  <si>
    <t>ФСБЦ 91.21.22-341</t>
  </si>
  <si>
    <t>Рефлектометры оптические, рабочая длина волны 1310/1550/1625 нм</t>
  </si>
  <si>
    <t>1.23</t>
  </si>
  <si>
    <t>ФСБЦ 20.2.01.09-0011</t>
  </si>
  <si>
    <t>Гильзы защитные КДЗС термоусаживаемые для защиты сварных стыков оптоволоконного кабеля</t>
  </si>
  <si>
    <t>ФСБЦ 01.7.20.08-0123</t>
  </si>
  <si>
    <t>Салфетка безворсовая сухая, размер 110х210 мм</t>
  </si>
  <si>
    <t>Присоединение цепей питания ~220 В АС</t>
  </si>
  <si>
    <t>52</t>
  </si>
  <si>
    <t>651666,52</t>
  </si>
  <si>
    <t>583624,03</t>
  </si>
  <si>
    <t>15893,34</t>
  </si>
  <si>
    <t>7526,35</t>
  </si>
  <si>
    <t>44622,80</t>
  </si>
  <si>
    <t>1134299,57</t>
  </si>
  <si>
    <t>543149,19</t>
  </si>
  <si>
    <t>279920,74</t>
  </si>
  <si>
    <t>1474736,45</t>
  </si>
  <si>
    <t>1024,70</t>
  </si>
  <si>
    <t>11,53</t>
  </si>
  <si>
    <t>Настройки оборудования</t>
  </si>
  <si>
    <t>Конфигурация и настройка существующего оборудования</t>
  </si>
  <si>
    <t>53</t>
  </si>
  <si>
    <t>ГЭСНм-10-06-068-15</t>
  </si>
  <si>
    <t>Настройка простых сетевых трактов: конфигурация и настройка сетевых компонентов (мост, маршрутизатор, модем и т.п.)</t>
  </si>
  <si>
    <t>ФСБЦ ТЗ-3-200-01</t>
  </si>
  <si>
    <t>Инженер I категории</t>
  </si>
  <si>
    <t>ФСБЦ ТЗ-3-200-02</t>
  </si>
  <si>
    <t>Инженер II категории</t>
  </si>
  <si>
    <t>4395978,05</t>
  </si>
  <si>
    <t>4309782,40</t>
  </si>
  <si>
    <t>86195,65</t>
  </si>
  <si>
    <t>8188586,56</t>
  </si>
  <si>
    <t>3878804,16</t>
  </si>
  <si>
    <t>1982499,90</t>
  </si>
  <si>
    <t>10257282,11</t>
  </si>
  <si>
    <t xml:space="preserve">4928     </t>
  </si>
  <si>
    <t>Оборудование неучтенное ценником</t>
  </si>
  <si>
    <t>54</t>
  </si>
  <si>
    <t>ТЦ_89.1.61.03_21_2129041046_17.03.2026_02_1.1</t>
  </si>
  <si>
    <t>Оборудование АСУ ТП</t>
  </si>
  <si>
    <t>55</t>
  </si>
  <si>
    <t>Шкаф серверный ССПИ, в составе:</t>
  </si>
  <si>
    <t>ШТ</t>
  </si>
  <si>
    <t>56</t>
  </si>
  <si>
    <t>Напольный шкаф 2000х800х1000 (ВхШхГ), цоколь 200 мм, двухстороннего обслуживания, 
передняя дверь одинарная, задняя дверь двухстворчатая (с учетом оборудования для 
организации микроклимата, комплекта для организации схемы электропитания (розетки, 
автоматы, реле, блоки питания, и т.п.), комплекта монтажного материала (кабель-канал, 
клеммы, стопора и т.п.))</t>
  </si>
  <si>
    <t>КОМПЛЕКТ</t>
  </si>
  <si>
    <t>57</t>
  </si>
  <si>
    <t>Сервер ССПИ (осн., рез.)</t>
  </si>
  <si>
    <t>58</t>
  </si>
  <si>
    <t>KVM консоль на 8 портов HDMI+USB KVM консоль для установки в стойку. Диагональ 
дисплея 17,3" дюйма. Возможно подключения ПК/серверов с видео интерфейсом DVI-D</t>
  </si>
  <si>
    <t>59</t>
  </si>
  <si>
    <t xml:space="preserve">Коммутатор, управляемый L3, 24хTx, 4xGFx, 100-240VAC/110-220VDC 
(85-264VAC/77-300VDC) резервированные источники питания </t>
  </si>
  <si>
    <t>60</t>
  </si>
  <si>
    <t>Сервер точного времени ГЛОНАСС/GPS (с учетом антенны, кабеля и кронштейна</t>
  </si>
  <si>
    <t>61</t>
  </si>
  <si>
    <t>Межсетевой экран (8хGTx, 140-220VAC) сертификатом ФСТЭК</t>
  </si>
  <si>
    <t>62</t>
  </si>
  <si>
    <t>ПДС диагностики шкафа 24хТС</t>
  </si>
  <si>
    <t>63</t>
  </si>
  <si>
    <t>Шкаф сбора информации №1, в составе:</t>
  </si>
  <si>
    <t>64</t>
  </si>
  <si>
    <t>Напольный шкаф 2000х800х600 (ВхШхГ), цоколь 200 мм, двухстороннего обслуживания, 
передняя дверь одинарная, задняя дверь двухстворчатая (с учетом оборудования для 
организации микроклимата, комплекта для организации схемы электропитания (розетки, 
автоматы, реле, блоки питания, и т.п.), комплекта монтажного материала (кабель-канал, 
клеммы, стопора и т.п.))</t>
  </si>
  <si>
    <t>65</t>
  </si>
  <si>
    <t xml:space="preserve">Контроллер присоединения 110кВ (140хТС, 136хТУ) </t>
  </si>
  <si>
    <t>66</t>
  </si>
  <si>
    <t>Ethernet-сервер последовательных интерфейсов 8хRS-485, 2xTx, резервированное питание</t>
  </si>
  <si>
    <t>67</t>
  </si>
  <si>
    <t>Шкаф сбора информации №2, в составе:</t>
  </si>
  <si>
    <t>68</t>
  </si>
  <si>
    <t>69</t>
  </si>
  <si>
    <t xml:space="preserve">Коммутатор, управляемый L2, 24хFx, 4xGTx, 100-240VAC/110-220VDC 
(85-264VAC/77-300VDC) резервированные источники питания </t>
  </si>
  <si>
    <t>70</t>
  </si>
  <si>
    <t>Кросс оптический</t>
  </si>
  <si>
    <t>71</t>
  </si>
  <si>
    <t>Цифровой измерительный преобразователь</t>
  </si>
  <si>
    <t>72</t>
  </si>
  <si>
    <t>Шкаф ШГП, в составе:</t>
  </si>
  <si>
    <t>73</t>
  </si>
  <si>
    <t>Напольный шкаф 2000х800х800 (ВхШхГ), цоколь 100 мм, двухстороннего обслуживания, с 
прозрачной передней дверью, системой вентиляции (с термостатом) и датчиками 
открывания всех дверей</t>
  </si>
  <si>
    <t>74</t>
  </si>
  <si>
    <t>Источник бесперебойного питания 3кВА со встроенным автоматическим байпасом и платой 
мониторинга</t>
  </si>
  <si>
    <t>75</t>
  </si>
  <si>
    <t>Батарейный модуль для ИБП для времени автономной работы 120 мин.</t>
  </si>
  <si>
    <t>76</t>
  </si>
  <si>
    <t>Инвертор напряжения DC/AC-220/220B 3кВА 2U</t>
  </si>
  <si>
    <t>77</t>
  </si>
  <si>
    <t>Конвертор-выпрямитель</t>
  </si>
  <si>
    <t>78</t>
  </si>
  <si>
    <t>Программное обеспечение:
ОС для серверов</t>
  </si>
  <si>
    <t>79</t>
  </si>
  <si>
    <t>ОС для АРМ</t>
  </si>
  <si>
    <t>80</t>
  </si>
  <si>
    <t>Офисное ПО</t>
  </si>
  <si>
    <t>81</t>
  </si>
  <si>
    <t>Комплекс восстановления системы (2 серверные лицензии, 2 клиентские лицензии)</t>
  </si>
  <si>
    <t>82</t>
  </si>
  <si>
    <t>Серверная лицензия ПК "UniSCADA" с USB ключом защиты
Объем лицензирования ПК "UniSCADA" 5000 ТВВ для работы под ОС Linux
Поддерживаемые протоколы:
 - МЭК 61850 (клиент/сервер);
 - МЭК 60870-5-104 (клиент/сервер);
 - МЭК 60870-5-103 (клиент);
 - МЭК 60870-5-101 (клиент/сервер);
 - Modbus;
 - SNMP;
 - SNTP</t>
  </si>
  <si>
    <t>83</t>
  </si>
  <si>
    <t xml:space="preserve">Клиентская лицензия ПК "UniSCADA" с USB ключом защиты </t>
  </si>
  <si>
    <t>84</t>
  </si>
  <si>
    <t>АРМ персонала ССПИ, в составе:</t>
  </si>
  <si>
    <t>85</t>
  </si>
  <si>
    <t>Монитор 24"</t>
  </si>
  <si>
    <t>86</t>
  </si>
  <si>
    <t>Системный блок комплекте с клавиатурой и мышью</t>
  </si>
  <si>
    <t>87</t>
  </si>
  <si>
    <t>Стереоколонки</t>
  </si>
  <si>
    <t>88</t>
  </si>
  <si>
    <t>Фильтр питания</t>
  </si>
  <si>
    <t>89</t>
  </si>
  <si>
    <t>Переносной АРМ, в составе:</t>
  </si>
  <si>
    <t>90</t>
  </si>
  <si>
    <t>Ноутбук 15,6"(1920x1080)/Intel Core i5 10210U/8Gb/500GbHDD</t>
  </si>
  <si>
    <t>91</t>
  </si>
  <si>
    <t>Сумка для ноутбука</t>
  </si>
  <si>
    <t>92</t>
  </si>
  <si>
    <t>Мышь компьютерная USB</t>
  </si>
  <si>
    <t>93</t>
  </si>
  <si>
    <t>Пуско-наладочные работы (3 выезда, 1 специалист, всего 65 рабочих 
дней)</t>
  </si>
  <si>
    <t>54237824,26</t>
  </si>
  <si>
    <t>Итого оборудование</t>
  </si>
  <si>
    <t>Материалы учтенные ФССЦ</t>
  </si>
  <si>
    <t>Монтажные материалы</t>
  </si>
  <si>
    <t>94</t>
  </si>
  <si>
    <t>24.3.04.11-1000
1кв_2026_ФГИС_ЦС_Лен.обл</t>
  </si>
  <si>
    <t>Трубка из поливинилхлоридного пластиката, наружный диаметр 51 мм</t>
  </si>
  <si>
    <t>95</t>
  </si>
  <si>
    <t>20.1.02.18-0001
1кв_2026_ФГИС_ЦС_Лен.обл</t>
  </si>
  <si>
    <t>Хомуты-стяжки кабельные (бандажи), размеры 3,6х200 мм</t>
  </si>
  <si>
    <t>96</t>
  </si>
  <si>
    <t>24.3.01.02-0001
1кв_2026_ФГИС_ЦС_Лен.обл</t>
  </si>
  <si>
    <t>Трубы гибкие гофрированные, легкие, из самозатухающего ПВХ, с протяжкой, номинальный диаметр 20 мм</t>
  </si>
  <si>
    <t>97</t>
  </si>
  <si>
    <t>23.8.03.02-0002
1кв_2026_ФГИС_ЦС_Лен.обл</t>
  </si>
  <si>
    <t>Клипса пластиковая для крепления гофрированных или гладких пластиковых труб, номинальный диаметр крепления 20 мм</t>
  </si>
  <si>
    <t>98</t>
  </si>
  <si>
    <t>08.1.02.13-0007
1кв_2026_ФГИС_ЦС_Лен.обл</t>
  </si>
  <si>
    <t>Рукав металлический из стальной оцинкованной ленты, негерметичный, простого профиля, РЗ-ЦХ, диаметр условного прохода 20 мм</t>
  </si>
  <si>
    <t>99</t>
  </si>
  <si>
    <t>20.2.08.07-0056
1кв_2026_ФГИС_ЦС_Лен.обл</t>
  </si>
  <si>
    <t>Скобы оцинкованные анодированные однолапковые для крепления кабелей, проводов, труб к различным основаниям, диаметр 19-20 мм</t>
  </si>
  <si>
    <t>100</t>
  </si>
  <si>
    <t>20.2.07.04-0013
1кв_2026_ФГИС_ЦС_Лен.обл</t>
  </si>
  <si>
    <t>Лоток кабельный неперфорированный, размеры 3000х200х80 мм</t>
  </si>
  <si>
    <t>101</t>
  </si>
  <si>
    <t>20.2.03.06-0006
1кв_2026_ФГИС_ЦС_Лен.обл</t>
  </si>
  <si>
    <t>Крышка лотка, размеры 200х3000 мм</t>
  </si>
  <si>
    <t>102</t>
  </si>
  <si>
    <t>20.2.03.25-0007
1кв_2026_ФГИС_ЦС_Лен.обл</t>
  </si>
  <si>
    <t>Угол вертикальный внешний 90°, переходник правый к лотку шириной 150 мм</t>
  </si>
  <si>
    <t>103</t>
  </si>
  <si>
    <t>20.2.03.06-0082
1кв_2026_ФГИС_ЦС_Лен.обл</t>
  </si>
  <si>
    <t>Крышка углового лотка основанием 200 мм для поворота трассы под углом 90° горячеоцинкованная ХЛ1</t>
  </si>
  <si>
    <t>104</t>
  </si>
  <si>
    <t>20.2.03.08-0002
1кв_2026_ФГИС_ЦС_Лен.обл</t>
  </si>
  <si>
    <t>Отвод Т-образный для лотка шириной 200 мм, длиной 2,5 м</t>
  </si>
  <si>
    <t>105</t>
  </si>
  <si>
    <t>20.2.03.06-0042
1кв_2026_ФГИС_ЦС_Лен.обл</t>
  </si>
  <si>
    <t>Крышка отвода Т-образного для лотка шириной 200 мм, длиной 2,5 м</t>
  </si>
  <si>
    <t>106</t>
  </si>
  <si>
    <t>20.2.08.05-0017
1кв_2026_ФГИС_ЦС_Лен.обл</t>
  </si>
  <si>
    <t>Профиль П-образный, толщина 2,5 мм, длина 3000 мм</t>
  </si>
  <si>
    <t>107</t>
  </si>
  <si>
    <t>20.2.03.02-0001
1кв_2026_ФГИС_ЦС_Лен.обл</t>
  </si>
  <si>
    <t>Консоль для крепления проволочного лотка, размеры 60х44х200 мм</t>
  </si>
  <si>
    <t>108</t>
  </si>
  <si>
    <t>20.2.03.17-0004
1кв_2026_ФГИС_ЦС_Лен.обл</t>
  </si>
  <si>
    <t>Скоба верхняя из оцинкованной стали для крепления кабельной трассы с основанием 200 мм</t>
  </si>
  <si>
    <t>109</t>
  </si>
  <si>
    <t>07.2.06.04-0077
1кв_2026_ФГИС_ЦС_Лен.обл</t>
  </si>
  <si>
    <t>Подвес регулируемый стальной оцинкованный, диаметр 4 мм, длина 120-200 мм</t>
  </si>
  <si>
    <t>110</t>
  </si>
  <si>
    <t>01.7.15.01-0037
1кв_2026_ФГИС_ЦС_Лен.обл</t>
  </si>
  <si>
    <t>Анкер забивной латунный, диаметр внутренней резьбы М10, диаметр 12 мм, длина 40 мм</t>
  </si>
  <si>
    <t>111</t>
  </si>
  <si>
    <t>01.7.15.12-0014
1кв_2026_ФГИС_ЦС_Лен.обл</t>
  </si>
  <si>
    <t>Шпилька стальная резьбовая, диаметр резьбы М10, длина 2000 мм</t>
  </si>
  <si>
    <t>112</t>
  </si>
  <si>
    <t>01.7.15.02-0002
1кв_2026_ФГИС_ЦС_Лен.обл</t>
  </si>
  <si>
    <t>Болты анкерные с гайкой стальные фрикционные расклинивающиеся, с наружной резьбой М8, диаметр 10 мм, длина 100 мм</t>
  </si>
  <si>
    <t>113</t>
  </si>
  <si>
    <t>20.2.10.03-0006
1кв_2026_ФГИС_ЦС_Лен.обл</t>
  </si>
  <si>
    <t>114</t>
  </si>
  <si>
    <t>115</t>
  </si>
  <si>
    <t>116</t>
  </si>
  <si>
    <t>117</t>
  </si>
  <si>
    <t>118</t>
  </si>
  <si>
    <t>20.2.02.04-0013
1кв_2026_ФГИС_ЦС_Лен.обл</t>
  </si>
  <si>
    <t>Колпачки на вилку RJ-45</t>
  </si>
  <si>
    <t>119</t>
  </si>
  <si>
    <t>14.5.01.10-1003
1кв_2026_ФГИС_ЦС_Лен.обл</t>
  </si>
  <si>
    <t>Пена полиуретановая двухкомпонентная терморасширяющаяся противопожарная, объем 325 мл</t>
  </si>
  <si>
    <t>120</t>
  </si>
  <si>
    <t>23.3.06.01-0006
1кв_2026_ФГИС_ЦС_Лен.обл</t>
  </si>
  <si>
    <t>Трубы стальные сварные оцинкованные водогазопроводные с резьбой, легкие, номинальный диаметр 50 мм, толщина стенки 3 мм</t>
  </si>
  <si>
    <t>121</t>
  </si>
  <si>
    <t>01.7.15.12-0013
1кв_2026_ФГИС_ЦС_Лен.обл</t>
  </si>
  <si>
    <t>Шпилька стальная резьбовая, диаметр резьбы М8, длина 2000 мм</t>
  </si>
  <si>
    <t>Кабельно-проводниковая продукция</t>
  </si>
  <si>
    <t>122</t>
  </si>
  <si>
    <t>21.1.06.09-0226
1кв_2026_ФГИС_ЦС_Лен.обл</t>
  </si>
  <si>
    <t>Кабель силовой с медными жилами ВВГнг(A)-LS 4х6ок(N)-660</t>
  </si>
  <si>
    <t>1000 м</t>
  </si>
  <si>
    <t>123</t>
  </si>
  <si>
    <t>21.1.06.10-0184
1кв_2026_ФГИС_ЦС_Лен.обл</t>
  </si>
  <si>
    <t>Кабель силовой с медными жилами ВВГнг(A)-FRLS 4х4ок(N)-1000</t>
  </si>
  <si>
    <t>124</t>
  </si>
  <si>
    <t>21.1.06.09-0006
1кв_2026_ФГИС_ЦС_Лен.обл</t>
  </si>
  <si>
    <t>Кабель с медными жилами в изоляции из ПВХ пластиката, с промежуточной оболочкой из резиновой смеси, с наружным покровом из ПВХ пластиката, не поддерживающего горение, напряжением 660 В, число жил - 4, сечение 2,5 мм2</t>
  </si>
  <si>
    <t>125</t>
  </si>
  <si>
    <t>21.1.04.01-1024
1кв_2026_ФГИС_ЦС_Лен.обл</t>
  </si>
  <si>
    <t>Кабель витая пара F/UTP 4х2х0,52, категория 5e</t>
  </si>
  <si>
    <t>126</t>
  </si>
  <si>
    <t>21.1.08.03-0597
1кв_2026_ФГИС_ЦС_Лен.обл</t>
  </si>
  <si>
    <t>Кабель контрольный КВВГЭнг(A)-LS 27х1,5</t>
  </si>
  <si>
    <t>127</t>
  </si>
  <si>
    <t>21.1.08.03-0594
1кв_2026_ФГИС_ЦС_Лен.обл</t>
  </si>
  <si>
    <t>Кабель контрольный КВВГЭнг(A)-LS 19х1,5</t>
  </si>
  <si>
    <t>128</t>
  </si>
  <si>
    <t>21.1.08.03-0591
1кв_2026_ФГИС_ЦС_Лен.обл</t>
  </si>
  <si>
    <t>Кабель контрольный КВВГЭнг(A)-LS 14х1,5</t>
  </si>
  <si>
    <t>129</t>
  </si>
  <si>
    <t>21.1.08.03-0586
1кв_2026_ФГИС_ЦС_Лен.обл</t>
  </si>
  <si>
    <t>Кабель контрольный КВВГЭнг(A)-LS 10х1,5</t>
  </si>
  <si>
    <t>130</t>
  </si>
  <si>
    <t>21.1.08.03-0578
1кв_2026_ФГИС_ЦС_Лен.обл</t>
  </si>
  <si>
    <t>Кабель контрольный КВВГЭнг(A)-LS 5х1,5</t>
  </si>
  <si>
    <t>131</t>
  </si>
  <si>
    <t>21.2.03.05-0064
1кв_2026_ФГИС_ЦС_Лен.обл</t>
  </si>
  <si>
    <t>Провод силовой установочный с медными жилами ПуГВ 1х1,5-450</t>
  </si>
  <si>
    <t>132</t>
  </si>
  <si>
    <t>21.2.03.05-0066
1кв_2026_ФГИС_ЦС_Лен.обл</t>
  </si>
  <si>
    <t>Провод силовой установочный с медными жилами ПуГВ 1х2,5-450</t>
  </si>
  <si>
    <t>133</t>
  </si>
  <si>
    <t>21.2.03.05-0070
1кв_2026_ФГИС_ЦС_Лен.обл</t>
  </si>
  <si>
    <t>797834,42</t>
  </si>
  <si>
    <t xml:space="preserve">        в т.ч. неучтенные материалы</t>
  </si>
  <si>
    <t>Всего по смете</t>
  </si>
  <si>
    <t>Всего прямые затраты</t>
  </si>
  <si>
    <t>60102452,72</t>
  </si>
  <si>
    <t xml:space="preserve">      в том числе</t>
  </si>
  <si>
    <t xml:space="preserve">      оплата труда (ОТ)</t>
  </si>
  <si>
    <t>4910072,27</t>
  </si>
  <si>
    <t xml:space="preserve">      эксплуатация машин и механизмов</t>
  </si>
  <si>
    <t>16724,13</t>
  </si>
  <si>
    <t xml:space="preserve">      оплата труда машинистов (ОТм)</t>
  </si>
  <si>
    <t>7972,59</t>
  </si>
  <si>
    <t xml:space="preserve">      материальные ресурсы</t>
  </si>
  <si>
    <t>929859,47</t>
  </si>
  <si>
    <t xml:space="preserve">      перевозка</t>
  </si>
  <si>
    <t>0</t>
  </si>
  <si>
    <t>Всего ФОТ</t>
  </si>
  <si>
    <t>4918044,86</t>
  </si>
  <si>
    <t>Всего накладные расходы</t>
  </si>
  <si>
    <t>4438299,10</t>
  </si>
  <si>
    <t>Всего сметная прибыль</t>
  </si>
  <si>
    <t>2270967,11</t>
  </si>
  <si>
    <t>Итого СМР</t>
  </si>
  <si>
    <t>12573894,67</t>
  </si>
  <si>
    <t>Всего оборудование</t>
  </si>
  <si>
    <t>Сметная стоимость в текущих ценах</t>
  </si>
  <si>
    <t>66811718,93</t>
  </si>
  <si>
    <t xml:space="preserve">       материальные ресурсы, отсутствующие в ФРСН</t>
  </si>
  <si>
    <t xml:space="preserve">       оборудование, отсутствующее в ФРСН</t>
  </si>
  <si>
    <t xml:space="preserve">       затраты труда рабочих</t>
  </si>
  <si>
    <t>5982,80</t>
  </si>
  <si>
    <t xml:space="preserve">       затраты труда машинистов</t>
  </si>
  <si>
    <t>12,25</t>
  </si>
  <si>
    <t>ВЗиС_Строительство, п.50.</t>
  </si>
  <si>
    <t>Временные здания и сооружения</t>
  </si>
  <si>
    <t>2,5 %</t>
  </si>
  <si>
    <t>314347,37</t>
  </si>
  <si>
    <t>Итого с ВЗиС</t>
  </si>
  <si>
    <t>12888242,04</t>
  </si>
  <si>
    <t>ЗУ_III_Строительство, п.85.</t>
  </si>
  <si>
    <t>Зимнее удорожание</t>
  </si>
  <si>
    <t>2,1 %</t>
  </si>
  <si>
    <t>270653,08</t>
  </si>
  <si>
    <t>Итого с зимним удорожанием</t>
  </si>
  <si>
    <t>13158895,12</t>
  </si>
  <si>
    <t>Итого с оборудованием</t>
  </si>
  <si>
    <t>67396719,38</t>
  </si>
  <si>
    <t>МС РФ от 04.08.2020 №421/пр</t>
  </si>
  <si>
    <t>Непредвиденные расходы</t>
  </si>
  <si>
    <t>3 %</t>
  </si>
  <si>
    <t>2021901,58</t>
  </si>
  <si>
    <t>Итого без НДС</t>
  </si>
  <si>
    <t>69418620,96</t>
  </si>
  <si>
    <t>НДС</t>
  </si>
  <si>
    <t>22 %</t>
  </si>
  <si>
    <t>15272096,61</t>
  </si>
  <si>
    <t>ИТОГО</t>
  </si>
  <si>
    <t>84690717,57</t>
  </si>
  <si>
    <t>Составил:</t>
  </si>
  <si>
    <t>Проверил:</t>
  </si>
  <si>
    <t>ЛОКАЛЬНАЯ СМЕТА №09-01-01</t>
  </si>
  <si>
    <t>КТ23-045-154.АТХ2</t>
  </si>
  <si>
    <t>Программирование и отладка оборудования ПС 110 кВ Красное село (ПС 154) (всего каналов = 655)</t>
  </si>
  <si>
    <t>ГЭСНп-02-01-002-15</t>
  </si>
  <si>
    <t>Автоматизированная система управления II категории технической сложности с количеством каналов (Кобщ): 640</t>
  </si>
  <si>
    <t>система</t>
  </si>
  <si>
    <t>ФСБЦ ТЗ-3-200-03</t>
  </si>
  <si>
    <t>Инженер III категории</t>
  </si>
  <si>
    <t>ФСБЦ ТЗ-3-300-01</t>
  </si>
  <si>
    <t>Ведущий инженер</t>
  </si>
  <si>
    <t>812/пр_2020_прил._т._п.83_гр.3</t>
  </si>
  <si>
    <t>НР (083_2 Пусконаладочные работы. Автоматизированные системы управления)</t>
  </si>
  <si>
    <t>774/пр_2020_прил._т._п.83_гр.3</t>
  </si>
  <si>
    <t>СП (083_2 Пусконаладочные работы. Автоматизированные системы управления)</t>
  </si>
  <si>
    <t>ГЭСНп-02-01-002-16</t>
  </si>
  <si>
    <t>Автоматизированная система управления II категории технической сложности с количеством каналов (Кобщ): за каждый канал свыше 640 до 1279 добавлять к норме 02-01-002-15</t>
  </si>
  <si>
    <t>канал</t>
  </si>
  <si>
    <t>4109490,38</t>
  </si>
  <si>
    <t>7150513,26</t>
  </si>
  <si>
    <t>3041022,88</t>
  </si>
  <si>
    <t>1479416,54</t>
  </si>
  <si>
    <t>8629929,80</t>
  </si>
  <si>
    <t>4696,70</t>
  </si>
  <si>
    <t>Параметризация ПК SCADA ОИК Диспетчер ПС 110 кВ Красное село (ПС 154) (всего каналов = 9074)</t>
  </si>
  <si>
    <t>ГЭСНп-01-10-003-03</t>
  </si>
  <si>
    <t>Мнемосхема щита диспетчерского управления с количеством принимаемых сигналов: до 200</t>
  </si>
  <si>
    <t>схема</t>
  </si>
  <si>
    <t>ФСБЦ ТЗ-3-100-01</t>
  </si>
  <si>
    <t>Техник I категории</t>
  </si>
  <si>
    <t>НР (083_1 Пусконаладочные работы. Электротехнические устройства)</t>
  </si>
  <si>
    <t>СП (083_1 Пусконаладочные работы. Электротехнические устройства)</t>
  </si>
  <si>
    <t>ГЭСНп-01-10-003-04</t>
  </si>
  <si>
    <t>Мнемосхема щита диспетчерского управления с количеством принимаемых сигналов: за каждые 100 последующих сигналов добавлять к норме 01-10-003-03</t>
  </si>
  <si>
    <t>ГЭСНп-02-02-005-02</t>
  </si>
  <si>
    <t>Комплексная наладка АС: II категории сложности</t>
  </si>
  <si>
    <t>ГЭСНп-02-02-006-02</t>
  </si>
  <si>
    <t>Предварительные испытания АС: II категории сложности</t>
  </si>
  <si>
    <t>ГЭСНп-02-02-007-02</t>
  </si>
  <si>
    <t>Приемосдаточные испытания АС: II категории сложности</t>
  </si>
  <si>
    <t>8670217,11</t>
  </si>
  <si>
    <t>15086177,77</t>
  </si>
  <si>
    <t>6415960,66</t>
  </si>
  <si>
    <t>3121278,16</t>
  </si>
  <si>
    <t>18207455,93</t>
  </si>
  <si>
    <t>12505,55</t>
  </si>
  <si>
    <t>12779707,49</t>
  </si>
  <si>
    <t>9456983,54</t>
  </si>
  <si>
    <t>4600694,70</t>
  </si>
  <si>
    <t>26837385,73</t>
  </si>
  <si>
    <t>5904224,86</t>
  </si>
  <si>
    <t>32741610,59</t>
  </si>
  <si>
    <t>Адепт: Проект v 2025.4 © ООО"Адепт"</t>
  </si>
  <si>
    <t xml:space="preserve">форма №2П, 707/пр
от 09.02.2026г.
</t>
  </si>
  <si>
    <t>Смета №12-01-01</t>
  </si>
  <si>
    <t>на проектные работы</t>
  </si>
  <si>
    <t>Заказчик</t>
  </si>
  <si>
    <t>Проектная организация</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</si>
  <si>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</si>
  <si>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</si>
  <si>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 xml:space="preserve">Расчет стоимости: (a+bx)*Ki, или (объем строительно-монтажных работ) * проц./100 или количество x цена </t>
  </si>
  <si>
    <t>Разработка ТЗ на создание АСУТП</t>
  </si>
  <si>
    <t>Справочник базовых цен на проектные работы в строительстве. Автоматизированные системы управления технологическими процессами (АСУТП). 2016 г. Таблица 1. Трудоемкость разработки ТЗ на создание АСУТП п.1
Sтз = 21.28 тыс. руб;
Количество баллов: sumБ = 2;
Количество =8;</t>
  </si>
  <si>
    <t>Sтз * SumБ * Количество * Ктек * (1 + дроб. ч. K1)
21 280 руб. * 2 * 8 * 6.88 * (1 + 1)</t>
  </si>
  <si>
    <t>Факторы</t>
  </si>
  <si>
    <t>Степень научно-технической новизны технологического объекта управления(ТОУ) (Ф1)</t>
  </si>
  <si>
    <t>Отсутствует</t>
  </si>
  <si>
    <t>Характер протекания управляемого технологического процесса во времени (Ф2)</t>
  </si>
  <si>
    <t>Количество технологических операций, выполняемых на ТОУ (Ф3)</t>
  </si>
  <si>
    <t>1 (1)(Таблица 1 п.3.1)</t>
  </si>
  <si>
    <t>Количество переменых, характеризующих ТОУ (Ф4)</t>
  </si>
  <si>
    <t>1 (1)(Таблица 1 п.4.1)</t>
  </si>
  <si>
    <t>Коэффициенты</t>
  </si>
  <si>
    <t xml:space="preserve">инд.4кв.2025г.к 01.01.2001 на пр.раб. </t>
  </si>
  <si>
    <t>Ктек = 6.88
Письмо Минстроя России от 20.10.2025 №62725-ИФ/09</t>
  </si>
  <si>
    <t xml:space="preserve">АСУТП подлежит эксплуатации в особых условиях, характеризующихся следующими факторами: производство (объект) повышенного риска, б) взрывопожароопасное, химически опасное, биологически опасное, гидродинамически опасное (К10.1) (Применение коэффициента предполагает проектную проработку вопросов обеспечения промышленной безопасности и надежности АСУТП, включая её проектную оценку) </t>
  </si>
  <si>
    <t xml:space="preserve">K1 = 1.1
Таблица 3, п.10.1б (Усложняющий) </t>
  </si>
  <si>
    <t>Итого по смете:</t>
  </si>
  <si>
    <t>Всего по смете:</t>
  </si>
  <si>
    <t>Всего без НДС (руб.):</t>
  </si>
  <si>
    <t>2 576 753.00 (Два миллиона пятьсот семьдесят шесть тысяч семьсот пятьдесят три рубля, 00 копеек)</t>
  </si>
  <si>
    <t>Руководитель проектной организации</t>
  </si>
  <si>
    <t>[подпись (инициалы, фамилия)]</t>
  </si>
  <si>
    <t>Главный инженер проекта</t>
  </si>
  <si>
    <t>Начальник</t>
  </si>
  <si>
    <t>отдела</t>
  </si>
  <si>
    <t>[наименование]</t>
  </si>
  <si>
    <t>[должность, подпись (инициалы, фамилия)]</t>
  </si>
  <si>
    <t>Приложение к Смете №12-01-01</t>
  </si>
  <si>
    <t xml:space="preserve">на проектные (изыскательские) работы </t>
  </si>
  <si>
    <t>Наименование предприятия, здания, сооружения, стадии проектирования, этапа, вида проектных</t>
  </si>
  <si>
    <t xml:space="preserve">или изыскательских работ </t>
  </si>
  <si>
    <t>Наименование проектной (изыскательской организации)</t>
  </si>
  <si>
    <t>Наименование организации заказчика</t>
  </si>
  <si>
    <t xml:space="preserve">Трудоемкость разработки </t>
  </si>
  <si>
    <t>Факторы, определяющие трудоемкость разработки</t>
  </si>
  <si>
    <t>Кол-во баллов
(с учетом кол-ва однотипных подобъектов)</t>
  </si>
  <si>
    <t>Справочник базовых цен на разработку технической документации на автоматизированные системы управления технологическими процессами (АСУТП)</t>
  </si>
  <si>
    <t>1. Степень научно-технической новизны технологического объекта управления(ТОУ) (Ф1): Отсутствует</t>
  </si>
  <si>
    <t>2. Характер протекания управляемого технологического процесса во времени (Ф2): Отсутствует</t>
  </si>
  <si>
    <t>3. Количество технологических операций, выполняемых на ТОУ (Ф3): 1 1</t>
  </si>
  <si>
    <t>Таблица 1 п.3.1</t>
  </si>
  <si>
    <t>4. Количество переменых, характеризующих ТОУ (Ф4): 1 1</t>
  </si>
  <si>
    <t>Таблица 1 п.4.1</t>
  </si>
  <si>
    <t>Итого количество баллов:</t>
  </si>
  <si>
    <t xml:space="preserve">От </t>
  </si>
  <si>
    <t/>
  </si>
  <si>
    <t xml:space="preserve">СОГЛАСОВАНО: </t>
  </si>
  <si>
    <t xml:space="preserve">УТВЕРЖДАЮ: </t>
  </si>
  <si>
    <t>"_____" ______________ 202__ г.</t>
  </si>
  <si>
    <t>Конъюнктурный анализ</t>
  </si>
  <si>
    <t>№
п.п.</t>
  </si>
  <si>
    <t>Код строительного ресурса</t>
  </si>
  <si>
    <t>Наименование строительного ресурса, затрат</t>
  </si>
  <si>
    <t>Полное наименование строительного ресурса, затрат в обосновывающем докумкете</t>
  </si>
  <si>
    <t>Ед. изм.</t>
  </si>
  <si>
    <t>Ед. изм. строительного ресурса, затрат в обосновывающем докумкете</t>
  </si>
  <si>
    <t>Текущая отпускная цена за ед. изм. в обосновывающем документе с НДС в руб</t>
  </si>
  <si>
    <t>Текущая отпускная цена за ед. изм. без НДС в руб. в соответствии с графой 5</t>
  </si>
  <si>
    <t>Стоимость перевозки без НДС в руб. за ед. изм.</t>
  </si>
  <si>
    <t>Заготовительно-складские расходы</t>
  </si>
  <si>
    <t>Сметная цена без НДС в руб. за ед. изм</t>
  </si>
  <si>
    <t>Год</t>
  </si>
  <si>
    <t>Квартал</t>
  </si>
  <si>
    <t>Наименование производителя/поставщика</t>
  </si>
  <si>
    <t>КПП организации</t>
  </si>
  <si>
    <t>ИНН организации</t>
  </si>
  <si>
    <t>Гиперссылка на веб-сайт производителя/поставщика</t>
  </si>
  <si>
    <t>Населенный пункт расположения склада производителя/поставщика</t>
  </si>
  <si>
    <t>Статус организации (производитель (1)/поставщик (2)</t>
  </si>
  <si>
    <t>ТЦ_89.1.61.03_21_2129041046_17.03.2026_02</t>
  </si>
  <si>
    <t>2026</t>
  </si>
  <si>
    <t>ООО "Релематика"</t>
  </si>
  <si>
    <t>213001001</t>
  </si>
  <si>
    <t>2129041046</t>
  </si>
  <si>
    <t>www.relematika.ru</t>
  </si>
  <si>
    <t>г. Чебоксары</t>
  </si>
  <si>
    <t>Модернизация ПС 35 кВ Лада в части системы сбора и передачи информации филиала АО "ЛОЭСК" Северные электрические сети</t>
  </si>
  <si>
    <t>Модернизация ПС 35 кВ Лада в части системы сбора и передачи информации филиала АО "ЛОЭСК" Северные электрические сети. Строительно-монтажные работы</t>
  </si>
  <si>
    <t>Модернизация ПС 35 кВ Лада в части системы сбора и передачи информации филиала АО "ЛОЭСК" Северные электрические сети. Пусконаладочные работы</t>
  </si>
  <si>
    <t>Модернизация ПС 35 кВ Лада в части системы сбора и передачи информации филиала АО "ЛОЭСК" Северные электрические сети №02-01-01</t>
  </si>
  <si>
    <t>Составлена в уровне цен 1 кв. 2026</t>
  </si>
  <si>
    <t>Распоряжение 12.02.2024 № 59-Р</t>
  </si>
  <si>
    <t>Система сбора и передачи информации. ПС 110 кВ Красное село (ПС 154)
ИПР ПАО "Россети Ленэнерго" на 2025-2030 годы, утвержденная приказом Минэнерго России от 28.11.2025 № 2@</t>
  </si>
  <si>
    <t xml:space="preserve">Сводка затрат в сумме </t>
  </si>
  <si>
    <t>тыс.руб.с НДС</t>
  </si>
  <si>
    <t>Идентификатор инвестиционного проекта</t>
  </si>
  <si>
    <t>СВОДКА ЗАТРАТ</t>
  </si>
  <si>
    <t>(Наименование инвестиционного проекта)</t>
  </si>
  <si>
    <t>Наименование затрат</t>
  </si>
  <si>
    <t>Объектов производственного назначения, тыс. руб.</t>
  </si>
  <si>
    <t>до 2025</t>
  </si>
  <si>
    <t>После 2030</t>
  </si>
  <si>
    <t>Факт</t>
  </si>
  <si>
    <t>План</t>
  </si>
  <si>
    <t>Письмо Минэкономразвития России от 30.09.2025 № 37099-ПК/ДОЗи</t>
  </si>
  <si>
    <t>-</t>
  </si>
  <si>
    <t>Сметная стоимость в текущем уровне цен, тыс. руб. с НДС:</t>
  </si>
  <si>
    <t>1.1.</t>
  </si>
  <si>
    <t>ПИР</t>
  </si>
  <si>
    <t>1.2.</t>
  </si>
  <si>
    <t>строительных и монтажных работ</t>
  </si>
  <si>
    <t>1.3.</t>
  </si>
  <si>
    <t>1.4.</t>
  </si>
  <si>
    <t>Фактически принятые затраты, тыс. руб. с НДС</t>
  </si>
  <si>
    <t>2.1.</t>
  </si>
  <si>
    <t>в т.ч. затраты, включенные в сметную стоимость</t>
  </si>
  <si>
    <t>2.2.</t>
  </si>
  <si>
    <t>в т.ч. затраты, не включенные в сметную стоимость</t>
  </si>
  <si>
    <t>Остаток от сметной стоимости в текущем уровне цен, тыс. руб. с НДС</t>
  </si>
  <si>
    <t>Итого, сметная стоимость в прогнозном уровне цен, тыс. руб. с НДС</t>
  </si>
  <si>
    <t>4.1.</t>
  </si>
  <si>
    <t xml:space="preserve">в том числе НДС </t>
  </si>
  <si>
    <t>Итого, сметная стоимость в прогнозном уровне цен, тыс. руб. без НДС</t>
  </si>
  <si>
    <t>5.1.</t>
  </si>
  <si>
    <t>5.2.</t>
  </si>
  <si>
    <t>5.3.</t>
  </si>
  <si>
    <t>5.4.</t>
  </si>
  <si>
    <t>Q_28-1-05-1-03-04-0-0053</t>
  </si>
  <si>
    <t>ООО "Прософт-Системы"</t>
  </si>
  <si>
    <t>665801001</t>
  </si>
  <si>
    <t>6660149600</t>
  </si>
  <si>
    <t>info@prosoftsystems.ru</t>
  </si>
  <si>
    <t>Екатеринбург</t>
  </si>
  <si>
    <t>ООО "Цифровые Энергетические Системы"</t>
  </si>
  <si>
    <t>781001001</t>
  </si>
  <si>
    <t>7805746651</t>
  </si>
  <si>
    <t>info@des.spb.ru</t>
  </si>
  <si>
    <t>Санкт-Петербург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</si>
</sst>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0.00"/>
    <numFmt numFmtId="165" formatCode="###\ ###\ ###\ ##0.00"/>
    <numFmt numFmtId="166" formatCode="0.000"/>
    <numFmt numFmtId="167" formatCode="_(* #,##0.00_);_(* \(#,##0.00\);_(* &quot;-&quot;??_);_(@_)"/>
    <numFmt numFmtId="168" formatCode="#,##0.000000000"/>
  </numFmts>
  <fonts count="43" x14ac:knownFonts="1">
    <font>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sz val="10"/>
      <name val="Arial"/>
      <family val="2"/>
      <charset val="204"/>
    </font>
    <font>
      <sz val="10"/>
      <name val="Arial"/>
      <family val="2"/>
      <charset val="204"/>
    </font>
    <font>
      <sz val="8"/>
      <color theme="1"/>
      <name val="Arial"/>
      <family val="2"/>
      <charset val="204"/>
    </font>
    <font>
      <b/>
      <sz val="8"/>
      <color theme="1"/>
      <name val="Arial"/>
      <family val="2"/>
      <charset val="204"/>
    </font>
    <font>
      <b/>
      <sz val="7"/>
      <color theme="1"/>
      <name val="Arial"/>
      <family val="2"/>
      <charset val="204"/>
    </font>
    <font>
      <sz val="10"/>
      <color theme="1"/>
      <name val="Arial"/>
      <family val="2"/>
      <charset val="204"/>
    </font>
    <font>
      <sz val="7"/>
      <color theme="1"/>
      <name val="Arial"/>
      <family val="2"/>
      <charset val="204"/>
    </font>
    <font>
      <sz val="9"/>
      <color theme="1"/>
      <name val="Arial"/>
      <family val="2"/>
      <charset val="204"/>
    </font>
    <font>
      <b/>
      <sz val="12"/>
      <color theme="1"/>
      <name val="Arial"/>
      <family val="2"/>
      <charset val="204"/>
    </font>
    <font>
      <sz val="10"/>
      <name val="Arial Cyr"/>
      <charset val="204"/>
    </font>
    <font>
      <sz val="11"/>
      <name val="Arial"/>
      <family val="1"/>
    </font>
    <font>
      <sz val="8"/>
      <name val="Times New Roman"/>
      <family val="1"/>
      <charset val="204"/>
    </font>
    <font>
      <sz val="12"/>
      <color rgb="FF000000"/>
      <name val="Arial"/>
      <family val="2"/>
      <charset val="204"/>
    </font>
    <font>
      <sz val="8"/>
      <color rgb="FF000000"/>
      <name val="Arial"/>
      <family val="2"/>
      <charset val="204"/>
    </font>
    <font>
      <b/>
      <sz val="8"/>
      <color rgb="FF000000"/>
      <name val="Arial"/>
      <family val="2"/>
      <charset val="204"/>
    </font>
    <font>
      <sz val="7"/>
      <color rgb="FF000000"/>
      <name val="Arial"/>
      <family val="2"/>
      <charset val="204"/>
    </font>
    <font>
      <b/>
      <sz val="12"/>
      <color rgb="FF000000"/>
      <name val="Times New Roman"/>
      <family val="1"/>
      <charset val="204"/>
    </font>
    <font>
      <sz val="9"/>
      <color rgb="FF000000"/>
      <name val="Arial"/>
      <family val="2"/>
      <charset val="204"/>
    </font>
    <font>
      <sz val="10"/>
      <color rgb="FF000000"/>
      <name val="Arial"/>
      <family val="2"/>
      <charset val="204"/>
    </font>
    <font>
      <b/>
      <sz val="9"/>
      <color rgb="FF000000"/>
      <name val="Arial"/>
      <family val="2"/>
      <charset val="204"/>
    </font>
    <font>
      <b/>
      <i/>
      <sz val="10"/>
      <color rgb="FF000000"/>
      <name val="Times New Roman"/>
      <family val="1"/>
      <charset val="204"/>
    </font>
    <font>
      <i/>
      <sz val="10"/>
      <name val="Arial"/>
      <family val="2"/>
      <charset val="204"/>
    </font>
    <font>
      <b/>
      <sz val="10"/>
      <name val="Arial"/>
      <family val="2"/>
      <charset val="204"/>
    </font>
    <font>
      <sz val="9"/>
      <name val="Arial"/>
      <family val="2"/>
      <charset val="204"/>
    </font>
    <font>
      <sz val="8"/>
      <name val="Arial"/>
      <family val="2"/>
      <charset val="204"/>
    </font>
    <font>
      <u/>
      <sz val="10"/>
      <name val="Arial"/>
      <family val="2"/>
      <charset val="204"/>
    </font>
    <font>
      <sz val="10"/>
      <color indexed="8"/>
      <name val="Arial"/>
      <family val="2"/>
      <charset val="204"/>
    </font>
    <font>
      <sz val="6"/>
      <name val="Arial"/>
      <family val="2"/>
      <charset val="204"/>
    </font>
    <font>
      <sz val="10"/>
      <name val="Tahoma"/>
      <family val="2"/>
      <charset val="204"/>
    </font>
    <font>
      <sz val="9"/>
      <color indexed="8"/>
      <name val="Arial"/>
      <family val="2"/>
      <charset val="204"/>
    </font>
    <font>
      <sz val="8"/>
      <color rgb="FFFF0000"/>
      <name val="Times New Roman"/>
      <family val="1"/>
      <charset val="204"/>
    </font>
    <font>
      <b/>
      <sz val="12"/>
      <name val="Times New Roman"/>
      <family val="1"/>
      <charset val="204"/>
    </font>
    <font>
      <sz val="12"/>
      <name val="Times New Roman"/>
      <family val="1"/>
      <charset val="204"/>
    </font>
    <font>
      <i/>
      <sz val="12"/>
      <name val="Times New Roman"/>
      <family val="1"/>
      <charset val="204"/>
    </font>
    <font>
      <sz val="12"/>
      <color theme="1"/>
      <name val="Times New Roman"/>
      <family val="1"/>
      <charset val="204"/>
    </font>
    <font>
      <b/>
      <sz val="8"/>
      <color rgb="FF000000"/>
      <name val="Arial"/>
      <charset val="204"/>
    </font>
    <font>
      <b/>
      <sz val="8"/>
      <color rgb="FF000000"/>
      <name val="Arial"/>
      <charset val="1"/>
    </font>
    <font>
      <sz val="8"/>
      <color rgb="FF000000"/>
      <name val="Arial"/>
      <charset val="204"/>
    </font>
    <font>
      <sz val="8"/>
      <color rgb="FFFFFFFF"/>
      <name val="Arial"/>
      <charset val="1"/>
    </font>
  </fonts>
  <fills count="3">
    <fill>
      <patternFill patternType="none"/>
    </fill>
    <fill>
      <patternFill patternType="gray125"/>
    </fill>
    <fill>
      <patternFill patternType="solid">
        <fgColor indexed="1"/>
      </patternFill>
    </fill>
  </fills>
  <borders count="3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style="thin">
        <color indexed="22"/>
      </top>
      <bottom style="thin">
        <color indexed="22"/>
      </bottom>
      <diagonal/>
    </border>
    <border>
      <left/>
      <right style="thin">
        <color indexed="64"/>
      </right>
      <top style="thin">
        <color indexed="22"/>
      </top>
      <bottom style="thin">
        <color indexed="22"/>
      </bottom>
      <diagonal/>
    </border>
    <border>
      <left/>
      <right/>
      <top style="thin">
        <color indexed="22"/>
      </top>
      <bottom style="thin">
        <color indexed="22"/>
      </bottom>
      <diagonal/>
    </border>
    <border>
      <left/>
      <right style="thin">
        <color indexed="64"/>
      </right>
      <top style="thin">
        <color indexed="8"/>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64"/>
      </left>
      <right style="thin">
        <color indexed="64"/>
      </right>
      <top style="thin">
        <color indexed="8"/>
      </top>
      <bottom style="thin">
        <color indexed="64"/>
      </bottom>
      <diagonal/>
    </border>
    <border>
      <left/>
      <right/>
      <top/>
      <bottom style="thin">
        <color indexed="64"/>
      </bottom>
      <diagonal/>
    </border>
    <border>
      <left/>
      <right/>
      <top/>
      <bottom style="thin">
        <color indexed="8"/>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auto="1"/>
      </bottom>
      <diagonal/>
    </border>
    <border>
      <left style="thin">
        <color indexed="64"/>
      </left>
      <right style="thin">
        <color indexed="64"/>
      </right>
      <top/>
      <bottom style="thin">
        <color auto="1"/>
      </bottom>
      <diagonal/>
    </border>
    <border>
      <left style="thin">
        <color indexed="64"/>
      </left>
      <right style="thin">
        <color indexed="64"/>
      </right>
      <top style="thin">
        <color indexed="8"/>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51">
    <xf numFmtId="0" fontId="0" fillId="0" borderId="0"/>
    <xf numFmtId="0" fontId="5" fillId="0" borderId="0"/>
    <xf numFmtId="0" fontId="5" fillId="0" borderId="0"/>
    <xf numFmtId="0" fontId="6" fillId="0" borderId="0">
      <alignment horizontal="left"/>
    </xf>
    <xf numFmtId="0" fontId="6" fillId="0" borderId="0">
      <alignment horizontal="left" vertical="center"/>
    </xf>
    <xf numFmtId="0" fontId="6" fillId="0" borderId="25">
      <alignment horizontal="left" vertical="center"/>
    </xf>
    <xf numFmtId="0" fontId="7" fillId="0" borderId="0">
      <alignment horizontal="left" vertical="center"/>
    </xf>
    <xf numFmtId="0" fontId="6" fillId="0" borderId="2">
      <alignment horizontal="right" vertical="top"/>
    </xf>
    <xf numFmtId="0" fontId="6" fillId="0" borderId="2">
      <alignment horizontal="left" vertical="top"/>
    </xf>
    <xf numFmtId="0" fontId="8" fillId="0" borderId="2">
      <alignment horizontal="right" vertical="top"/>
    </xf>
    <xf numFmtId="0" fontId="9" fillId="0" borderId="2">
      <alignment horizontal="left" vertical="top"/>
    </xf>
    <xf numFmtId="0" fontId="8" fillId="0" borderId="2">
      <alignment horizontal="left" vertical="top"/>
    </xf>
    <xf numFmtId="0" fontId="10" fillId="0" borderId="2">
      <alignment horizontal="right" vertical="top"/>
    </xf>
    <xf numFmtId="0" fontId="10" fillId="0" borderId="2">
      <alignment horizontal="center" vertical="top"/>
    </xf>
    <xf numFmtId="0" fontId="10" fillId="0" borderId="2">
      <alignment horizontal="left" vertical="top"/>
    </xf>
    <xf numFmtId="0" fontId="8" fillId="0" borderId="2">
      <alignment horizontal="center" vertical="top"/>
    </xf>
    <xf numFmtId="0" fontId="7" fillId="0" borderId="25">
      <alignment horizontal="center" vertical="center"/>
    </xf>
    <xf numFmtId="0" fontId="10" fillId="0" borderId="2">
      <alignment horizontal="center" vertical="center"/>
    </xf>
    <xf numFmtId="0" fontId="11" fillId="0" borderId="0">
      <alignment horizontal="left" vertical="center"/>
    </xf>
    <xf numFmtId="0" fontId="11" fillId="0" borderId="25">
      <alignment horizontal="right" vertical="center"/>
    </xf>
    <xf numFmtId="0" fontId="11" fillId="0" borderId="0">
      <alignment horizontal="left" vertical="top"/>
    </xf>
    <xf numFmtId="0" fontId="11" fillId="0" borderId="25">
      <alignment horizontal="right" vertical="top"/>
    </xf>
    <xf numFmtId="0" fontId="11" fillId="0" borderId="25">
      <alignment horizontal="center" vertical="center"/>
    </xf>
    <xf numFmtId="0" fontId="6" fillId="0" borderId="0">
      <alignment horizontal="center" vertical="center"/>
    </xf>
    <xf numFmtId="0" fontId="11" fillId="0" borderId="0">
      <alignment horizontal="center" vertical="top"/>
    </xf>
    <xf numFmtId="0" fontId="11" fillId="0" borderId="25">
      <alignment horizontal="center" vertical="top"/>
    </xf>
    <xf numFmtId="0" fontId="6" fillId="0" borderId="0">
      <alignment horizontal="center" vertical="top"/>
    </xf>
    <xf numFmtId="0" fontId="12" fillId="0" borderId="0">
      <alignment horizontal="center"/>
    </xf>
    <xf numFmtId="0" fontId="11" fillId="0" borderId="25">
      <alignment horizontal="center"/>
    </xf>
    <xf numFmtId="0" fontId="9" fillId="0" borderId="0">
      <alignment horizontal="left" vertical="center"/>
    </xf>
    <xf numFmtId="0" fontId="9" fillId="0" borderId="0">
      <alignment horizontal="left" vertical="top"/>
    </xf>
    <xf numFmtId="0" fontId="6" fillId="0" borderId="0">
      <alignment horizontal="left" vertical="top"/>
    </xf>
    <xf numFmtId="0" fontId="6" fillId="0" borderId="25">
      <alignment horizontal="left" vertical="top"/>
    </xf>
    <xf numFmtId="0" fontId="13" fillId="0" borderId="0"/>
    <xf numFmtId="0" fontId="14" fillId="0" borderId="0"/>
    <xf numFmtId="0" fontId="9" fillId="0" borderId="0">
      <protection locked="0"/>
    </xf>
    <xf numFmtId="0" fontId="1" fillId="0" borderId="0">
      <alignment horizontal="center"/>
    </xf>
    <xf numFmtId="0" fontId="5" fillId="0" borderId="2">
      <alignment horizontal="center" wrapText="1"/>
    </xf>
    <xf numFmtId="0" fontId="1" fillId="0" borderId="0">
      <alignment horizontal="left" vertical="top"/>
    </xf>
    <xf numFmtId="0" fontId="1" fillId="0" borderId="0">
      <alignment horizontal="right" vertical="top" wrapText="1"/>
    </xf>
    <xf numFmtId="0" fontId="6" fillId="0" borderId="25">
      <alignment horizontal="left" vertical="center"/>
    </xf>
    <xf numFmtId="0" fontId="7" fillId="0" borderId="25">
      <alignment horizontal="center" vertical="center"/>
    </xf>
    <xf numFmtId="0" fontId="11" fillId="0" borderId="25">
      <alignment horizontal="right" vertical="center"/>
    </xf>
    <xf numFmtId="0" fontId="11" fillId="0" borderId="25">
      <alignment horizontal="right" vertical="top"/>
    </xf>
    <xf numFmtId="0" fontId="11" fillId="0" borderId="25">
      <alignment horizontal="center" vertical="center"/>
    </xf>
    <xf numFmtId="0" fontId="11" fillId="0" borderId="25">
      <alignment horizontal="center" vertical="top"/>
    </xf>
    <xf numFmtId="0" fontId="11" fillId="0" borderId="25">
      <alignment horizontal="center"/>
    </xf>
    <xf numFmtId="0" fontId="6" fillId="0" borderId="25">
      <alignment horizontal="left" vertical="top"/>
    </xf>
    <xf numFmtId="0" fontId="16" fillId="0" borderId="0">
      <alignment horizontal="left" vertical="top" wrapText="1"/>
    </xf>
    <xf numFmtId="0" fontId="10" fillId="0" borderId="2">
      <alignment horizontal="center" vertical="top"/>
    </xf>
    <xf numFmtId="0" fontId="10" fillId="0" borderId="2">
      <alignment horizontal="left" vertical="top"/>
    </xf>
  </cellStyleXfs>
  <cellXfs count="324">
    <xf numFmtId="0" fontId="0" fillId="0" borderId="0" xfId="0"/>
    <xf numFmtId="0" fontId="1" fillId="0" borderId="0" xfId="0" applyFont="1" applyAlignment="1">
      <alignment horizontal="center" vertical="center"/>
    </xf>
    <xf numFmtId="0" fontId="2" fillId="0" borderId="0" xfId="0" applyFont="1" applyAlignment="1">
      <alignment horizontal="right"/>
    </xf>
    <xf numFmtId="0" fontId="1" fillId="0" borderId="0" xfId="0" applyFont="1"/>
    <xf numFmtId="49" fontId="1" fillId="0" borderId="1" xfId="0" applyNumberFormat="1" applyFont="1" applyBorder="1" applyAlignment="1">
      <alignment horizontal="left" vertical="top"/>
    </xf>
    <xf numFmtId="0" fontId="3" fillId="0" borderId="1" xfId="0" applyFont="1" applyBorder="1" applyAlignment="1">
      <alignment horizontal="center" vertical="center"/>
    </xf>
    <xf numFmtId="0" fontId="1" fillId="0" borderId="1" xfId="0" applyFont="1" applyBorder="1" applyAlignment="1">
      <alignment horizontal="right" vertical="top"/>
    </xf>
    <xf numFmtId="0" fontId="1" fillId="0" borderId="1" xfId="0" applyFont="1" applyBorder="1" applyAlignment="1">
      <alignment horizontal="center" vertical="center"/>
    </xf>
    <xf numFmtId="0" fontId="3" fillId="0" borderId="0" xfId="0" applyFont="1" applyAlignment="1">
      <alignment horizontal="center" vertical="center"/>
    </xf>
    <xf numFmtId="0" fontId="1" fillId="0" borderId="0" xfId="0" applyFont="1" applyAlignment="1">
      <alignment horizontal="right" vertical="top"/>
    </xf>
    <xf numFmtId="0" fontId="2"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horizontal="center" vertical="top"/>
    </xf>
    <xf numFmtId="0" fontId="1" fillId="0" borderId="3" xfId="0" applyFont="1" applyBorder="1" applyAlignment="1">
      <alignment horizontal="center" vertical="center"/>
    </xf>
    <xf numFmtId="49" fontId="1" fillId="0" borderId="3" xfId="0" applyNumberFormat="1" applyFont="1" applyBorder="1" applyAlignment="1">
      <alignment horizontal="center" vertical="center"/>
    </xf>
    <xf numFmtId="0" fontId="1" fillId="0" borderId="2" xfId="0" applyFont="1" applyBorder="1" applyAlignment="1">
      <alignment horizontal="center" vertical="top" wrapText="1"/>
    </xf>
    <xf numFmtId="49" fontId="1" fillId="0" borderId="2" xfId="0" applyNumberFormat="1" applyFont="1" applyBorder="1" applyAlignment="1">
      <alignment horizontal="left" vertical="top" wrapText="1"/>
    </xf>
    <xf numFmtId="4" fontId="1" fillId="0" borderId="2" xfId="0" applyNumberFormat="1" applyFont="1" applyBorder="1" applyAlignment="1">
      <alignment horizontal="right" vertical="top" wrapText="1"/>
    </xf>
    <xf numFmtId="4" fontId="1" fillId="0" borderId="2" xfId="0" applyNumberFormat="1" applyFont="1" applyBorder="1" applyAlignment="1">
      <alignment horizontal="right" vertical="top"/>
    </xf>
    <xf numFmtId="0" fontId="1" fillId="0" borderId="2" xfId="0" applyFont="1" applyBorder="1" applyAlignment="1">
      <alignment horizontal="center" vertical="top"/>
    </xf>
    <xf numFmtId="49" fontId="1" fillId="0" borderId="2" xfId="0" applyNumberFormat="1" applyFont="1" applyBorder="1" applyAlignment="1">
      <alignment horizontal="left" vertical="top"/>
    </xf>
    <xf numFmtId="4" fontId="1" fillId="0" borderId="0" xfId="0" applyNumberFormat="1" applyFont="1" applyAlignment="1">
      <alignment horizontal="center" vertical="center"/>
    </xf>
    <xf numFmtId="49" fontId="1" fillId="0" borderId="2" xfId="0" quotePrefix="1" applyNumberFormat="1" applyFont="1" applyBorder="1" applyAlignment="1">
      <alignment horizontal="left" vertical="top" wrapText="1"/>
    </xf>
    <xf numFmtId="0" fontId="1" fillId="0" borderId="0" xfId="0" applyFont="1" applyAlignment="1">
      <alignment vertical="top"/>
    </xf>
    <xf numFmtId="4" fontId="1" fillId="0" borderId="2" xfId="1" applyNumberFormat="1" applyFont="1" applyBorder="1" applyAlignment="1">
      <alignment vertical="top"/>
    </xf>
    <xf numFmtId="2" fontId="1" fillId="0" borderId="2" xfId="0" applyNumberFormat="1" applyFont="1" applyBorder="1" applyAlignment="1">
      <alignment horizontal="right" vertical="top" wrapText="1"/>
    </xf>
    <xf numFmtId="49" fontId="1" fillId="0" borderId="2" xfId="0" applyNumberFormat="1" applyFont="1" applyBorder="1" applyAlignment="1">
      <alignment horizontal="center" vertical="top" wrapText="1"/>
    </xf>
    <xf numFmtId="4" fontId="1" fillId="0" borderId="0" xfId="0" applyNumberFormat="1" applyFont="1"/>
    <xf numFmtId="49" fontId="1" fillId="0" borderId="2" xfId="0" applyNumberFormat="1" applyFont="1" applyBorder="1" applyAlignment="1">
      <alignment horizontal="left" vertical="center" wrapText="1"/>
    </xf>
    <xf numFmtId="49" fontId="1" fillId="0" borderId="2" xfId="0" quotePrefix="1" applyNumberFormat="1" applyFont="1" applyBorder="1" applyAlignment="1">
      <alignment horizontal="left" vertical="center" wrapText="1"/>
    </xf>
    <xf numFmtId="49" fontId="15" fillId="0" borderId="0" xfId="0" applyNumberFormat="1" applyFont="1" applyAlignment="1">
      <alignment horizontal="left" vertical="top"/>
    </xf>
    <xf numFmtId="0" fontId="16" fillId="0" borderId="0" xfId="48" applyAlignment="1">
      <alignment horizontal="left" vertical="top" wrapText="1"/>
    </xf>
    <xf numFmtId="49" fontId="17" fillId="2" borderId="8" xfId="48" applyNumberFormat="1" applyFont="1" applyFill="1" applyBorder="1" applyAlignment="1">
      <alignment horizontal="center" vertical="center" wrapText="1" readingOrder="1"/>
    </xf>
    <xf numFmtId="49" fontId="22" fillId="2" borderId="0" xfId="48" applyNumberFormat="1" applyFont="1" applyFill="1" applyAlignment="1">
      <alignment vertical="top" wrapText="1" readingOrder="1"/>
    </xf>
    <xf numFmtId="0" fontId="1" fillId="0" borderId="2" xfId="0" applyFont="1" applyBorder="1" applyAlignment="1">
      <alignment horizontal="left" vertical="top" wrapText="1"/>
    </xf>
    <xf numFmtId="49" fontId="1" fillId="0" borderId="0" xfId="0" applyNumberFormat="1" applyFont="1" applyAlignment="1">
      <alignment horizontal="left" vertical="top"/>
    </xf>
    <xf numFmtId="49" fontId="19" fillId="2" borderId="8" xfId="48" applyNumberFormat="1" applyFont="1" applyFill="1" applyBorder="1" applyAlignment="1">
      <alignment horizontal="center" vertical="center" textRotation="90" wrapText="1" readingOrder="1"/>
    </xf>
    <xf numFmtId="0" fontId="17" fillId="2" borderId="8" xfId="48" applyFont="1" applyFill="1" applyBorder="1" applyAlignment="1">
      <alignment horizontal="center" vertical="center" wrapText="1" readingOrder="1"/>
    </xf>
    <xf numFmtId="49" fontId="4" fillId="0" borderId="0" xfId="1" applyNumberFormat="1" applyFont="1" applyAlignment="1">
      <alignment horizontal="center" wrapText="1"/>
    </xf>
    <xf numFmtId="0" fontId="25" fillId="0" borderId="0" xfId="1" applyFont="1" applyAlignment="1">
      <alignment horizontal="center"/>
    </xf>
    <xf numFmtId="0" fontId="25" fillId="0" borderId="0" xfId="1" applyFont="1" applyAlignment="1">
      <alignment horizontal="center" wrapText="1"/>
    </xf>
    <xf numFmtId="49" fontId="25" fillId="0" borderId="0" xfId="1" applyNumberFormat="1" applyFont="1" applyAlignment="1">
      <alignment horizontal="center" wrapText="1"/>
    </xf>
    <xf numFmtId="0" fontId="4" fillId="0" borderId="0" xfId="1" applyFont="1" applyAlignment="1">
      <alignment horizontal="center" wrapText="1"/>
    </xf>
    <xf numFmtId="49" fontId="4" fillId="0" borderId="0" xfId="1" applyNumberFormat="1" applyFont="1" applyAlignment="1">
      <alignment wrapText="1"/>
    </xf>
    <xf numFmtId="0" fontId="4" fillId="0" borderId="0" xfId="1" applyFont="1" applyAlignment="1">
      <alignment horizontal="left" vertical="top"/>
    </xf>
    <xf numFmtId="3" fontId="26" fillId="0" borderId="2" xfId="1" applyNumberFormat="1" applyFont="1" applyBorder="1" applyAlignment="1">
      <alignment horizontal="right" vertical="top" wrapText="1"/>
    </xf>
    <xf numFmtId="0" fontId="26" fillId="0" borderId="2" xfId="1" applyFont="1" applyBorder="1" applyAlignment="1">
      <alignment horizontal="left" vertical="top" wrapText="1"/>
    </xf>
    <xf numFmtId="49" fontId="26" fillId="0" borderId="2" xfId="1" applyNumberFormat="1" applyFont="1" applyBorder="1" applyAlignment="1">
      <alignment horizontal="right" vertical="top" wrapText="1"/>
    </xf>
    <xf numFmtId="3" fontId="26" fillId="0" borderId="9" xfId="1" applyNumberFormat="1" applyFont="1" applyBorder="1" applyAlignment="1">
      <alignment horizontal="right" vertical="top" wrapText="1"/>
    </xf>
    <xf numFmtId="0" fontId="26" fillId="0" borderId="9" xfId="1" applyFont="1" applyBorder="1" applyAlignment="1">
      <alignment horizontal="left" vertical="top" wrapText="1"/>
    </xf>
    <xf numFmtId="49" fontId="26" fillId="0" borderId="9" xfId="1" applyNumberFormat="1" applyFont="1" applyBorder="1" applyAlignment="1">
      <alignment horizontal="right" vertical="top" wrapText="1"/>
    </xf>
    <xf numFmtId="0" fontId="4" fillId="0" borderId="9" xfId="1" applyFont="1" applyBorder="1" applyAlignment="1">
      <alignment horizontal="right" vertical="top" wrapText="1"/>
    </xf>
    <xf numFmtId="0" fontId="4" fillId="0" borderId="9" xfId="1" applyFont="1" applyBorder="1" applyAlignment="1">
      <alignment horizontal="left" vertical="top" wrapText="1"/>
    </xf>
    <xf numFmtId="0" fontId="4" fillId="0" borderId="13" xfId="1" applyFont="1" applyBorder="1" applyAlignment="1">
      <alignment horizontal="right" vertical="top" wrapText="1"/>
    </xf>
    <xf numFmtId="0" fontId="4" fillId="0" borderId="13" xfId="1" applyFont="1" applyBorder="1" applyAlignment="1">
      <alignment horizontal="left" vertical="top" wrapText="1"/>
    </xf>
    <xf numFmtId="49" fontId="26" fillId="0" borderId="13" xfId="1" applyNumberFormat="1" applyFont="1" applyBorder="1" applyAlignment="1">
      <alignment horizontal="right" vertical="top" wrapText="1"/>
    </xf>
    <xf numFmtId="0" fontId="26" fillId="0" borderId="13" xfId="1" applyFont="1" applyBorder="1" applyAlignment="1">
      <alignment horizontal="right" vertical="top" wrapText="1"/>
    </xf>
    <xf numFmtId="0" fontId="26" fillId="0" borderId="13" xfId="1" applyFont="1" applyBorder="1" applyAlignment="1">
      <alignment horizontal="left" vertical="top" wrapText="1"/>
    </xf>
    <xf numFmtId="0" fontId="26" fillId="0" borderId="16" xfId="1" applyFont="1" applyBorder="1" applyAlignment="1">
      <alignment horizontal="right" vertical="top" wrapText="1"/>
    </xf>
    <xf numFmtId="0" fontId="26" fillId="0" borderId="16" xfId="1" applyFont="1" applyBorder="1" applyAlignment="1">
      <alignment horizontal="left" vertical="top" wrapText="1"/>
    </xf>
    <xf numFmtId="49" fontId="26" fillId="0" borderId="16" xfId="1" applyNumberFormat="1" applyFont="1" applyBorder="1" applyAlignment="1">
      <alignment horizontal="right" vertical="top" wrapText="1"/>
    </xf>
    <xf numFmtId="3" fontId="4" fillId="0" borderId="3" xfId="1" applyNumberFormat="1" applyFont="1" applyBorder="1" applyAlignment="1">
      <alignment horizontal="right" vertical="top" wrapText="1"/>
    </xf>
    <xf numFmtId="0" fontId="4" fillId="0" borderId="3" xfId="1" applyFont="1" applyBorder="1" applyAlignment="1">
      <alignment horizontal="left" vertical="top" wrapText="1"/>
    </xf>
    <xf numFmtId="49" fontId="26" fillId="0" borderId="3" xfId="1" applyNumberFormat="1" applyFont="1" applyBorder="1" applyAlignment="1">
      <alignment horizontal="right" vertical="top" wrapText="1"/>
    </xf>
    <xf numFmtId="0" fontId="4" fillId="0" borderId="21" xfId="1" applyFont="1" applyBorder="1" applyAlignment="1">
      <alignment horizontal="center" wrapText="1"/>
    </xf>
    <xf numFmtId="49" fontId="4" fillId="0" borderId="21" xfId="1" applyNumberFormat="1" applyFont="1" applyBorder="1" applyAlignment="1">
      <alignment horizontal="center" wrapText="1"/>
    </xf>
    <xf numFmtId="0" fontId="4" fillId="0" borderId="0" xfId="1" applyFont="1" applyAlignment="1">
      <alignment horizontal="center"/>
    </xf>
    <xf numFmtId="0" fontId="27" fillId="0" borderId="21" xfId="1" applyFont="1" applyBorder="1" applyAlignment="1">
      <alignment horizontal="center" vertical="top" wrapText="1"/>
    </xf>
    <xf numFmtId="0" fontId="28" fillId="0" borderId="21" xfId="1" applyFont="1" applyBorder="1" applyAlignment="1">
      <alignment horizontal="center" vertical="top" wrapText="1"/>
    </xf>
    <xf numFmtId="49" fontId="27" fillId="0" borderId="21" xfId="1" applyNumberFormat="1" applyFont="1" applyBorder="1" applyAlignment="1">
      <alignment horizontal="center" vertical="top" wrapText="1"/>
    </xf>
    <xf numFmtId="49" fontId="4" fillId="0" borderId="0" xfId="1" applyNumberFormat="1" applyFont="1" applyAlignment="1">
      <alignment horizontal="left" vertical="top" wrapText="1"/>
    </xf>
    <xf numFmtId="0" fontId="4" fillId="0" borderId="0" xfId="1" applyFont="1" applyAlignment="1">
      <alignment horizontal="left" vertical="top" wrapText="1"/>
    </xf>
    <xf numFmtId="0" fontId="26" fillId="0" borderId="0" xfId="1" applyFont="1"/>
    <xf numFmtId="0" fontId="29" fillId="0" borderId="0" xfId="1" applyFont="1" applyAlignment="1">
      <alignment horizontal="left" vertical="top" wrapText="1"/>
    </xf>
    <xf numFmtId="0" fontId="26" fillId="0" borderId="0" xfId="1" applyFont="1" applyAlignment="1">
      <alignment horizontal="left" vertical="top" wrapText="1"/>
    </xf>
    <xf numFmtId="49" fontId="26" fillId="0" borderId="0" xfId="1" applyNumberFormat="1" applyFont="1" applyAlignment="1">
      <alignment horizontal="left" vertical="top" wrapText="1"/>
    </xf>
    <xf numFmtId="0" fontId="4" fillId="0" borderId="0" xfId="1" applyFont="1" applyAlignment="1">
      <alignment horizontal="right"/>
    </xf>
    <xf numFmtId="0" fontId="30" fillId="0" borderId="0" xfId="1" applyFont="1" applyAlignment="1">
      <alignment horizontal="right" vertical="top"/>
    </xf>
    <xf numFmtId="0" fontId="31" fillId="0" borderId="0" xfId="1" applyFont="1" applyAlignment="1">
      <alignment horizontal="right" vertical="top"/>
    </xf>
    <xf numFmtId="0" fontId="4" fillId="0" borderId="2" xfId="1" applyFont="1" applyBorder="1" applyAlignment="1">
      <alignment horizontal="center" wrapText="1"/>
    </xf>
    <xf numFmtId="0" fontId="4" fillId="0" borderId="2" xfId="1" applyFont="1" applyBorder="1" applyAlignment="1">
      <alignment horizontal="left" vertical="top" wrapText="1"/>
    </xf>
    <xf numFmtId="49" fontId="4" fillId="0" borderId="2" xfId="1" applyNumberFormat="1" applyFont="1" applyBorder="1" applyAlignment="1">
      <alignment horizontal="center" vertical="top" wrapText="1"/>
    </xf>
    <xf numFmtId="0" fontId="4" fillId="0" borderId="24" xfId="1" applyFont="1" applyBorder="1" applyAlignment="1">
      <alignment horizontal="left" vertical="top" wrapText="1"/>
    </xf>
    <xf numFmtId="49" fontId="4" fillId="0" borderId="24" xfId="1" applyNumberFormat="1" applyFont="1" applyBorder="1" applyAlignment="1">
      <alignment horizontal="center" vertical="top" wrapText="1"/>
    </xf>
    <xf numFmtId="0" fontId="4" fillId="0" borderId="21" xfId="1" applyFont="1" applyBorder="1" applyAlignment="1">
      <alignment horizontal="left" vertical="top" wrapText="1"/>
    </xf>
    <xf numFmtId="49" fontId="4" fillId="0" borderId="21" xfId="1" applyNumberFormat="1" applyFont="1" applyBorder="1" applyAlignment="1">
      <alignment horizontal="center" vertical="top" wrapText="1"/>
    </xf>
    <xf numFmtId="0" fontId="4" fillId="0" borderId="21" xfId="1" applyFont="1" applyBorder="1" applyAlignment="1">
      <alignment horizontal="center" vertical="center" wrapText="1"/>
    </xf>
    <xf numFmtId="0" fontId="4" fillId="0" borderId="21" xfId="1" applyFont="1" applyBorder="1" applyAlignment="1">
      <alignment horizontal="center" vertical="top" wrapText="1"/>
    </xf>
    <xf numFmtId="49" fontId="4" fillId="0" borderId="21" xfId="1" applyNumberFormat="1" applyFont="1" applyBorder="1" applyAlignment="1">
      <alignment horizontal="center" vertical="center" wrapText="1"/>
    </xf>
    <xf numFmtId="0" fontId="4" fillId="0" borderId="0" xfId="1" applyFont="1" applyAlignment="1">
      <alignment vertical="top"/>
    </xf>
    <xf numFmtId="0" fontId="4" fillId="0" borderId="0" xfId="1" applyFont="1" applyAlignment="1">
      <alignment vertical="top" wrapText="1"/>
    </xf>
    <xf numFmtId="0" fontId="4" fillId="0" borderId="0" xfId="1" applyFont="1" applyAlignment="1">
      <alignment wrapText="1"/>
    </xf>
    <xf numFmtId="0" fontId="1" fillId="0" borderId="0" xfId="1" applyFont="1" applyAlignment="1">
      <alignment horizontal="right"/>
    </xf>
    <xf numFmtId="0" fontId="4" fillId="0" borderId="0" xfId="1" applyFont="1"/>
    <xf numFmtId="0" fontId="33" fillId="0" borderId="0" xfId="1" applyFont="1" applyAlignment="1">
      <alignment horizontal="right" vertical="top" wrapText="1"/>
    </xf>
    <xf numFmtId="49" fontId="4" fillId="0" borderId="0" xfId="1" applyNumberFormat="1" applyFont="1" applyAlignment="1">
      <alignment vertical="top" wrapText="1"/>
    </xf>
    <xf numFmtId="0" fontId="34" fillId="0" borderId="0" xfId="0" applyFont="1" applyAlignment="1">
      <alignment horizontal="center" vertical="top"/>
    </xf>
    <xf numFmtId="0" fontId="15" fillId="0" borderId="0" xfId="0" applyFont="1" applyAlignment="1">
      <alignment horizontal="center" vertical="top"/>
    </xf>
    <xf numFmtId="0" fontId="6" fillId="0" borderId="0" xfId="31" quotePrefix="1" applyFill="1" applyAlignment="1">
      <alignment horizontal="left" vertical="top" wrapText="1"/>
    </xf>
    <xf numFmtId="0" fontId="0" fillId="0" borderId="0" xfId="0" applyFill="1" applyAlignment="1">
      <alignment wrapText="1"/>
    </xf>
    <xf numFmtId="0" fontId="7" fillId="0" borderId="0" xfId="6" quotePrefix="1" applyFill="1" applyAlignment="1">
      <alignment horizontal="left" vertical="center" wrapText="1"/>
    </xf>
    <xf numFmtId="0" fontId="6" fillId="0" borderId="0" xfId="4" quotePrefix="1" applyFill="1" applyAlignment="1">
      <alignment horizontal="left" vertical="center" wrapText="1"/>
    </xf>
    <xf numFmtId="0" fontId="6" fillId="0" borderId="10" xfId="40" quotePrefix="1" applyFill="1" applyBorder="1" applyAlignment="1">
      <alignment horizontal="left" vertical="center" wrapText="1"/>
    </xf>
    <xf numFmtId="0" fontId="9" fillId="0" borderId="0" xfId="30" quotePrefix="1" applyFill="1" applyAlignment="1">
      <alignment horizontal="left" vertical="top" wrapText="1"/>
    </xf>
    <xf numFmtId="0" fontId="11" fillId="0" borderId="0" xfId="20" quotePrefix="1" applyFill="1" applyAlignment="1">
      <alignment horizontal="left" vertical="top" wrapText="1"/>
    </xf>
    <xf numFmtId="0" fontId="11" fillId="0" borderId="0" xfId="24" quotePrefix="1" applyFill="1" applyAlignment="1">
      <alignment horizontal="center" vertical="top" wrapText="1"/>
    </xf>
    <xf numFmtId="0" fontId="11" fillId="0" borderId="0" xfId="18" quotePrefix="1" applyFill="1" applyAlignment="1">
      <alignment horizontal="left" vertical="center" wrapText="1"/>
    </xf>
    <xf numFmtId="0" fontId="10" fillId="0" borderId="2" xfId="17" quotePrefix="1" applyFill="1" applyAlignment="1">
      <alignment horizontal="center" vertical="center" wrapText="1"/>
    </xf>
    <xf numFmtId="0" fontId="10" fillId="0" borderId="2" xfId="17" applyFill="1" applyAlignment="1">
      <alignment horizontal="center" vertical="center" wrapText="1"/>
    </xf>
    <xf numFmtId="0" fontId="8" fillId="0" borderId="2" xfId="15" quotePrefix="1" applyFill="1" applyAlignment="1">
      <alignment horizontal="center" vertical="top" wrapText="1"/>
    </xf>
    <xf numFmtId="0" fontId="8" fillId="0" borderId="2" xfId="9" quotePrefix="1" applyFill="1" applyAlignment="1">
      <alignment horizontal="right" vertical="top" wrapText="1"/>
    </xf>
    <xf numFmtId="0" fontId="8" fillId="0" borderId="2" xfId="9" applyFill="1" applyAlignment="1">
      <alignment horizontal="right" vertical="top" wrapText="1"/>
    </xf>
    <xf numFmtId="0" fontId="10" fillId="0" borderId="2" xfId="12" applyFill="1" applyAlignment="1">
      <alignment horizontal="right" vertical="top" wrapText="1"/>
    </xf>
    <xf numFmtId="0" fontId="10" fillId="0" borderId="2" xfId="12" quotePrefix="1" applyFill="1" applyAlignment="1">
      <alignment horizontal="right" vertical="top" wrapText="1"/>
    </xf>
    <xf numFmtId="0" fontId="10" fillId="0" borderId="2" xfId="50" quotePrefix="1" applyFill="1" applyAlignment="1">
      <alignment horizontal="left" vertical="top" wrapText="1"/>
    </xf>
    <xf numFmtId="0" fontId="9" fillId="0" borderId="2" xfId="10" quotePrefix="1" applyFill="1" applyAlignment="1">
      <alignment horizontal="left" vertical="top" wrapText="1"/>
    </xf>
    <xf numFmtId="0" fontId="6" fillId="0" borderId="2" xfId="8" quotePrefix="1" applyFill="1" applyAlignment="1">
      <alignment horizontal="left" vertical="top" wrapText="1"/>
    </xf>
    <xf numFmtId="0" fontId="6" fillId="0" borderId="2" xfId="7" quotePrefix="1" applyFill="1" applyAlignment="1">
      <alignment horizontal="right" vertical="top" wrapText="1"/>
    </xf>
    <xf numFmtId="0" fontId="10" fillId="0" borderId="2" xfId="13" quotePrefix="1" applyFill="1" applyAlignment="1">
      <alignment horizontal="center" vertical="top" wrapText="1"/>
    </xf>
    <xf numFmtId="0" fontId="10" fillId="0" borderId="2" xfId="14" quotePrefix="1" applyFill="1" applyAlignment="1">
      <alignment horizontal="left" vertical="top" wrapText="1"/>
    </xf>
    <xf numFmtId="0" fontId="16" fillId="0" borderId="0" xfId="48" applyAlignment="1">
      <alignment horizontal="left" vertical="top" wrapText="1"/>
    </xf>
    <xf numFmtId="0" fontId="35" fillId="0" borderId="0" xfId="0" applyFont="1" applyAlignment="1" applyProtection="1">
      <alignment horizontal="right" vertical="top"/>
      <protection locked="0"/>
    </xf>
    <xf numFmtId="0" fontId="36" fillId="0" borderId="0" xfId="0" applyFont="1" applyFill="1"/>
    <xf numFmtId="0" fontId="35" fillId="0" borderId="0" xfId="0" applyFont="1" applyFill="1" applyAlignment="1" applyProtection="1">
      <alignment horizontal="right" vertical="top"/>
      <protection locked="0"/>
    </xf>
    <xf numFmtId="0" fontId="36" fillId="0" borderId="0" xfId="0" applyFont="1" applyFill="1" applyProtection="1">
      <protection locked="0"/>
    </xf>
    <xf numFmtId="0" fontId="36" fillId="0" borderId="0" xfId="0" applyFont="1" applyAlignment="1" applyProtection="1">
      <alignment horizontal="left" vertical="center"/>
      <protection locked="0"/>
    </xf>
    <xf numFmtId="49" fontId="1" fillId="0" borderId="0" xfId="0" applyNumberFormat="1" applyFont="1" applyFill="1" applyAlignment="1">
      <alignment horizontal="right" vertical="center"/>
    </xf>
    <xf numFmtId="0" fontId="37" fillId="0" borderId="0" xfId="0" applyFont="1" applyAlignment="1" applyProtection="1">
      <alignment horizontal="center" vertical="center"/>
      <protection locked="0"/>
    </xf>
    <xf numFmtId="49" fontId="1" fillId="0" borderId="0" xfId="0" applyNumberFormat="1" applyFont="1" applyFill="1" applyAlignment="1">
      <alignment horizontal="left" vertical="top"/>
    </xf>
    <xf numFmtId="49" fontId="1" fillId="0" borderId="1" xfId="0" applyNumberFormat="1" applyFont="1" applyFill="1" applyBorder="1" applyAlignment="1">
      <alignment horizontal="left" vertical="top"/>
    </xf>
    <xf numFmtId="0" fontId="3" fillId="0" borderId="1" xfId="0" applyFont="1" applyFill="1" applyBorder="1" applyAlignment="1">
      <alignment horizontal="center" vertical="center"/>
    </xf>
    <xf numFmtId="0" fontId="1" fillId="0" borderId="1" xfId="0" applyFont="1" applyFill="1" applyBorder="1" applyAlignment="1">
      <alignment horizontal="right" vertical="top"/>
    </xf>
    <xf numFmtId="0" fontId="1" fillId="0" borderId="1" xfId="0" applyFont="1" applyFill="1" applyBorder="1" applyAlignment="1">
      <alignment horizontal="center" vertical="center"/>
    </xf>
    <xf numFmtId="0" fontId="36" fillId="0" borderId="0" xfId="0" applyFont="1" applyFill="1" applyAlignment="1" applyProtection="1">
      <alignment horizontal="right" vertical="center"/>
      <protection locked="0"/>
    </xf>
    <xf numFmtId="0" fontId="36" fillId="0" borderId="0" xfId="0" applyFont="1" applyFill="1" applyAlignment="1" applyProtection="1">
      <alignment horizontal="left" vertical="center"/>
      <protection locked="0"/>
    </xf>
    <xf numFmtId="165" fontId="35" fillId="0" borderId="0" xfId="0" applyNumberFormat="1" applyFont="1" applyFill="1" applyAlignment="1" applyProtection="1">
      <alignment horizontal="right" vertical="center"/>
      <protection locked="0"/>
    </xf>
    <xf numFmtId="0" fontId="36" fillId="0" borderId="7" xfId="0" applyFont="1" applyFill="1" applyBorder="1" applyAlignment="1" applyProtection="1">
      <alignment horizontal="left" vertical="center"/>
      <protection locked="0"/>
    </xf>
    <xf numFmtId="0" fontId="37" fillId="0" borderId="0" xfId="0" applyFont="1" applyFill="1" applyAlignment="1" applyProtection="1">
      <alignment horizontal="center" vertical="center"/>
      <protection locked="0"/>
    </xf>
    <xf numFmtId="0" fontId="38" fillId="0" borderId="0" xfId="0" applyFont="1"/>
    <xf numFmtId="165" fontId="35" fillId="0" borderId="25" xfId="0" applyNumberFormat="1" applyFont="1" applyFill="1" applyBorder="1" applyAlignment="1" applyProtection="1">
      <alignment horizontal="left" vertical="center"/>
      <protection locked="0"/>
    </xf>
    <xf numFmtId="165" fontId="35" fillId="0" borderId="25" xfId="0" applyNumberFormat="1" applyFont="1" applyFill="1" applyBorder="1" applyAlignment="1" applyProtection="1">
      <alignment horizontal="center" vertical="center"/>
      <protection locked="0"/>
    </xf>
    <xf numFmtId="0" fontId="36" fillId="0" borderId="25" xfId="0" applyFont="1" applyFill="1" applyBorder="1"/>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protection locked="0"/>
    </xf>
    <xf numFmtId="0" fontId="35" fillId="0" borderId="0" xfId="0" applyFont="1" applyFill="1" applyAlignment="1" applyProtection="1">
      <alignment horizontal="center" vertical="center" wrapText="1"/>
      <protection locked="0"/>
    </xf>
    <xf numFmtId="0" fontId="1" fillId="0" borderId="0" xfId="0" applyFont="1" applyFill="1" applyProtection="1">
      <protection locked="0"/>
    </xf>
    <xf numFmtId="0" fontId="36" fillId="0" borderId="0" xfId="0" applyFont="1" applyFill="1" applyAlignment="1">
      <alignment horizontal="left" vertical="center"/>
    </xf>
    <xf numFmtId="0" fontId="36" fillId="0" borderId="0" xfId="0" applyFont="1" applyAlignment="1">
      <alignment horizontal="left" vertical="center"/>
    </xf>
    <xf numFmtId="0" fontId="35" fillId="0" borderId="5" xfId="0" applyFont="1" applyFill="1" applyBorder="1" applyAlignment="1">
      <alignment horizontal="center" vertical="center" wrapText="1"/>
    </xf>
    <xf numFmtId="0" fontId="35" fillId="0" borderId="29" xfId="0" applyFont="1" applyFill="1" applyBorder="1" applyAlignment="1">
      <alignment horizontal="center" vertical="center" wrapText="1"/>
    </xf>
    <xf numFmtId="2" fontId="36" fillId="0" borderId="29" xfId="0" applyNumberFormat="1" applyFont="1" applyFill="1" applyBorder="1" applyAlignment="1" applyProtection="1">
      <alignment horizontal="center" vertical="center" wrapText="1"/>
      <protection locked="0"/>
    </xf>
    <xf numFmtId="166" fontId="36" fillId="0" borderId="29" xfId="0" applyNumberFormat="1" applyFont="1" applyFill="1" applyBorder="1" applyAlignment="1">
      <alignment horizontal="center" vertical="center" wrapText="1"/>
    </xf>
    <xf numFmtId="0" fontId="36" fillId="0" borderId="29" xfId="0" applyFont="1" applyBorder="1" applyAlignment="1">
      <alignment horizontal="center" vertical="center" wrapText="1"/>
    </xf>
    <xf numFmtId="0" fontId="36" fillId="0" borderId="29" xfId="0" applyFont="1" applyFill="1" applyBorder="1" applyAlignment="1">
      <alignment horizontal="center" vertical="center" wrapText="1"/>
    </xf>
    <xf numFmtId="0" fontId="36" fillId="0" borderId="29" xfId="0" applyFont="1" applyFill="1" applyBorder="1" applyAlignment="1">
      <alignment horizontal="left" vertical="center" wrapText="1"/>
    </xf>
    <xf numFmtId="4" fontId="35" fillId="0" borderId="29" xfId="0" applyNumberFormat="1" applyFont="1" applyFill="1" applyBorder="1" applyAlignment="1">
      <alignment horizontal="center" vertical="center" wrapText="1"/>
    </xf>
    <xf numFmtId="0" fontId="36" fillId="0" borderId="29" xfId="0" applyFont="1" applyFill="1" applyBorder="1" applyAlignment="1">
      <alignment horizontal="left" vertical="center" wrapText="1" indent="1"/>
    </xf>
    <xf numFmtId="4" fontId="36" fillId="0" borderId="29" xfId="0" applyNumberFormat="1" applyFont="1" applyBorder="1" applyAlignment="1" applyProtection="1">
      <alignment horizontal="center" vertical="center" wrapText="1"/>
      <protection locked="0"/>
    </xf>
    <xf numFmtId="167" fontId="36" fillId="0" borderId="29" xfId="0" applyNumberFormat="1" applyFont="1" applyFill="1" applyBorder="1" applyAlignment="1">
      <alignment horizontal="left" vertical="center" wrapText="1"/>
    </xf>
    <xf numFmtId="4" fontId="36" fillId="0" borderId="29" xfId="0" applyNumberFormat="1" applyFont="1" applyFill="1" applyBorder="1" applyAlignment="1">
      <alignment horizontal="center" vertical="center" wrapText="1"/>
    </xf>
    <xf numFmtId="167" fontId="36" fillId="0" borderId="29" xfId="0" applyNumberFormat="1" applyFont="1" applyFill="1" applyBorder="1" applyAlignment="1">
      <alignment horizontal="left" vertical="top" wrapText="1"/>
    </xf>
    <xf numFmtId="16" fontId="36" fillId="0" borderId="29" xfId="0" applyNumberFormat="1" applyFont="1" applyBorder="1" applyAlignment="1">
      <alignment horizontal="center" vertical="center" wrapText="1"/>
    </xf>
    <xf numFmtId="4" fontId="36" fillId="0" borderId="29" xfId="0" applyNumberFormat="1" applyFont="1" applyFill="1" applyBorder="1" applyAlignment="1" applyProtection="1">
      <alignment horizontal="center" vertical="center" wrapText="1"/>
      <protection locked="0"/>
    </xf>
    <xf numFmtId="0" fontId="36" fillId="0" borderId="0" xfId="0" applyFont="1"/>
    <xf numFmtId="0" fontId="36" fillId="0" borderId="0" xfId="0" applyFont="1" applyFill="1" applyAlignment="1">
      <alignment vertical="center"/>
    </xf>
    <xf numFmtId="168" fontId="36" fillId="0" borderId="0" xfId="0" applyNumberFormat="1" applyFont="1" applyFill="1"/>
    <xf numFmtId="49" fontId="1" fillId="0" borderId="25" xfId="0" applyNumberFormat="1" applyFont="1" applyFill="1" applyBorder="1" applyAlignment="1">
      <alignment horizontal="center" vertical="center" wrapText="1"/>
    </xf>
    <xf numFmtId="4" fontId="35" fillId="0" borderId="25" xfId="0" quotePrefix="1" applyNumberFormat="1" applyFont="1" applyFill="1" applyBorder="1" applyAlignment="1" applyProtection="1">
      <alignment horizontal="center" vertical="center"/>
      <protection locked="0"/>
    </xf>
    <xf numFmtId="0" fontId="36" fillId="0" borderId="29" xfId="0" applyFont="1" applyBorder="1" applyAlignment="1">
      <alignment horizontal="center" vertical="center" wrapText="1"/>
    </xf>
    <xf numFmtId="0" fontId="36" fillId="0" borderId="29" xfId="0" applyFont="1" applyFill="1" applyBorder="1" applyAlignment="1">
      <alignment horizontal="center" vertical="center" wrapText="1"/>
    </xf>
    <xf numFmtId="0" fontId="36" fillId="0" borderId="6" xfId="0" applyFont="1" applyFill="1" applyBorder="1" applyAlignment="1">
      <alignment horizontal="center" vertical="top" wrapText="1"/>
    </xf>
    <xf numFmtId="0" fontId="36" fillId="0" borderId="11" xfId="0" applyFont="1" applyFill="1" applyBorder="1" applyAlignment="1">
      <alignment horizontal="center" vertical="top" wrapText="1"/>
    </xf>
    <xf numFmtId="49" fontId="1" fillId="0" borderId="0" xfId="0" applyNumberFormat="1" applyFont="1" applyAlignment="1">
      <alignment horizontal="right" vertical="top"/>
    </xf>
    <xf numFmtId="49" fontId="1" fillId="0" borderId="0" xfId="0" applyNumberFormat="1" applyFont="1" applyAlignment="1">
      <alignment horizontal="left" vertical="top"/>
    </xf>
    <xf numFmtId="49" fontId="2" fillId="0" borderId="2" xfId="0" applyNumberFormat="1" applyFont="1" applyBorder="1" applyAlignment="1">
      <alignment horizontal="right" vertical="top" wrapText="1"/>
    </xf>
    <xf numFmtId="0" fontId="0" fillId="0" borderId="5" xfId="0" applyBorder="1"/>
    <xf numFmtId="0" fontId="15" fillId="0" borderId="1" xfId="0" applyFont="1" applyBorder="1" applyAlignment="1">
      <alignment horizontal="center" vertical="center" wrapText="1"/>
    </xf>
    <xf numFmtId="0" fontId="0" fillId="0" borderId="1" xfId="0" applyBorder="1"/>
    <xf numFmtId="4" fontId="1" fillId="0" borderId="25" xfId="0" quotePrefix="1" applyNumberFormat="1" applyFont="1" applyBorder="1" applyAlignment="1">
      <alignment horizontal="center" vertical="top" wrapText="1"/>
    </xf>
    <xf numFmtId="0" fontId="0" fillId="0" borderId="25" xfId="0" applyBorder="1"/>
    <xf numFmtId="0" fontId="1" fillId="0" borderId="2" xfId="0" applyFont="1" applyBorder="1" applyAlignment="1">
      <alignment horizontal="center" vertical="center" wrapText="1"/>
    </xf>
    <xf numFmtId="0" fontId="0" fillId="0" borderId="27" xfId="0" applyBorder="1"/>
    <xf numFmtId="0" fontId="0" fillId="0" borderId="28" xfId="0" applyBorder="1"/>
    <xf numFmtId="49" fontId="1" fillId="0" borderId="0" xfId="0" applyNumberFormat="1" applyFont="1" applyAlignment="1">
      <alignment horizontal="left" vertical="top" wrapText="1"/>
    </xf>
    <xf numFmtId="0" fontId="1" fillId="0" borderId="0" xfId="0" applyFont="1" applyFill="1" applyAlignment="1">
      <alignment horizontal="left" vertical="center"/>
    </xf>
    <xf numFmtId="0" fontId="1" fillId="0" borderId="0" xfId="0" applyFont="1" applyFill="1" applyAlignment="1">
      <alignment horizontal="right" vertical="top"/>
    </xf>
    <xf numFmtId="0" fontId="2" fillId="0" borderId="2" xfId="0" applyFont="1" applyBorder="1" applyAlignment="1">
      <alignment horizontal="left" vertical="top" wrapText="1"/>
    </xf>
    <xf numFmtId="0" fontId="0" fillId="0" borderId="4" xfId="0" applyBorder="1"/>
    <xf numFmtId="49" fontId="1" fillId="0" borderId="2" xfId="0" applyNumberFormat="1" applyFont="1" applyBorder="1" applyAlignment="1">
      <alignment horizontal="center" vertical="center" wrapText="1"/>
    </xf>
    <xf numFmtId="49" fontId="1" fillId="0" borderId="25" xfId="0" applyNumberFormat="1" applyFont="1" applyBorder="1" applyAlignment="1">
      <alignment horizontal="center" vertical="center" wrapText="1"/>
    </xf>
    <xf numFmtId="0" fontId="1" fillId="0" borderId="2" xfId="0" applyFont="1" applyBorder="1" applyAlignment="1">
      <alignment horizontal="center" vertical="center"/>
    </xf>
    <xf numFmtId="49" fontId="1" fillId="0" borderId="25" xfId="0" applyNumberFormat="1" applyFont="1" applyBorder="1" applyAlignment="1">
      <alignment horizontal="center" vertical="top" wrapText="1"/>
    </xf>
    <xf numFmtId="0" fontId="1" fillId="0" borderId="25" xfId="36" quotePrefix="1" applyBorder="1" applyAlignment="1">
      <alignment horizontal="left" vertical="center" wrapText="1"/>
    </xf>
    <xf numFmtId="0" fontId="10" fillId="0" borderId="2" xfId="12" applyFill="1" applyAlignment="1">
      <alignment horizontal="right" vertical="top" wrapText="1"/>
    </xf>
    <xf numFmtId="0" fontId="0" fillId="0" borderId="5" xfId="0" applyFill="1" applyBorder="1"/>
    <xf numFmtId="0" fontId="0" fillId="0" borderId="4" xfId="0" applyFill="1" applyBorder="1"/>
    <xf numFmtId="0" fontId="8" fillId="0" borderId="2" xfId="9" applyFill="1" applyAlignment="1">
      <alignment horizontal="right" vertical="top" wrapText="1"/>
    </xf>
    <xf numFmtId="0" fontId="10" fillId="0" borderId="2" xfId="13" quotePrefix="1" applyFill="1" applyAlignment="1">
      <alignment horizontal="center" vertical="top" wrapText="1"/>
    </xf>
    <xf numFmtId="0" fontId="10" fillId="0" borderId="2" xfId="14" quotePrefix="1" applyFill="1" applyAlignment="1">
      <alignment horizontal="left" vertical="top" wrapText="1"/>
    </xf>
    <xf numFmtId="0" fontId="6" fillId="0" borderId="2" xfId="8" quotePrefix="1" applyFill="1" applyAlignment="1">
      <alignment horizontal="left" vertical="top" wrapText="1"/>
    </xf>
    <xf numFmtId="0" fontId="6" fillId="0" borderId="2" xfId="7" quotePrefix="1" applyFill="1" applyAlignment="1">
      <alignment horizontal="right" vertical="top" wrapText="1"/>
    </xf>
    <xf numFmtId="164" fontId="8" fillId="0" borderId="2" xfId="9" applyNumberFormat="1" applyFill="1" applyAlignment="1">
      <alignment horizontal="right" vertical="top" wrapText="1"/>
    </xf>
    <xf numFmtId="0" fontId="9" fillId="0" borderId="2" xfId="10" quotePrefix="1" applyFill="1" applyAlignment="1">
      <alignment horizontal="left" vertical="top" wrapText="1"/>
    </xf>
    <xf numFmtId="0" fontId="8" fillId="0" borderId="2" xfId="11" quotePrefix="1" applyFill="1" applyAlignment="1">
      <alignment horizontal="left" vertical="top" wrapText="1"/>
    </xf>
    <xf numFmtId="0" fontId="10" fillId="0" borderId="2" xfId="12" quotePrefix="1" applyFill="1" applyAlignment="1">
      <alignment horizontal="right" vertical="top" wrapText="1"/>
    </xf>
    <xf numFmtId="0" fontId="10" fillId="0" borderId="2" xfId="17" quotePrefix="1" applyFill="1" applyAlignment="1">
      <alignment horizontal="center" vertical="center" wrapText="1"/>
    </xf>
    <xf numFmtId="0" fontId="7" fillId="0" borderId="4" xfId="41" quotePrefix="1" applyFill="1" applyBorder="1" applyAlignment="1">
      <alignment horizontal="center" vertical="center" wrapText="1"/>
    </xf>
    <xf numFmtId="0" fontId="11" fillId="0" borderId="0" xfId="18" quotePrefix="1" applyFill="1" applyAlignment="1">
      <alignment horizontal="left" vertical="center" wrapText="1"/>
    </xf>
    <xf numFmtId="0" fontId="0" fillId="0" borderId="0" xfId="0" applyFill="1" applyAlignment="1">
      <alignment wrapText="1"/>
    </xf>
    <xf numFmtId="0" fontId="7" fillId="0" borderId="25" xfId="41" quotePrefix="1" applyFill="1" applyAlignment="1">
      <alignment horizontal="center" vertical="center" wrapText="1"/>
    </xf>
    <xf numFmtId="0" fontId="0" fillId="0" borderId="25" xfId="0" applyFill="1" applyBorder="1"/>
    <xf numFmtId="0" fontId="11" fillId="0" borderId="25" xfId="43" applyFill="1" applyAlignment="1">
      <alignment horizontal="right" vertical="top" wrapText="1"/>
    </xf>
    <xf numFmtId="0" fontId="8" fillId="0" borderId="2" xfId="15" quotePrefix="1" applyFill="1" applyAlignment="1">
      <alignment horizontal="center" vertical="top" wrapText="1"/>
    </xf>
    <xf numFmtId="0" fontId="10" fillId="0" borderId="2" xfId="17" applyFill="1" applyAlignment="1">
      <alignment horizontal="center" vertical="center" wrapText="1"/>
    </xf>
    <xf numFmtId="0" fontId="6" fillId="0" borderId="0" xfId="4" quotePrefix="1" applyFill="1" applyAlignment="1">
      <alignment horizontal="left" vertical="center" wrapText="1"/>
    </xf>
    <xf numFmtId="0" fontId="6" fillId="0" borderId="1" xfId="26" quotePrefix="1" applyFill="1" applyBorder="1" applyAlignment="1">
      <alignment horizontal="center" vertical="top" wrapText="1"/>
    </xf>
    <xf numFmtId="0" fontId="0" fillId="0" borderId="1" xfId="0" applyFill="1" applyBorder="1"/>
    <xf numFmtId="0" fontId="11" fillId="0" borderId="25" xfId="44" quotePrefix="1" applyFill="1" applyAlignment="1">
      <alignment horizontal="center" vertical="center" wrapText="1"/>
    </xf>
    <xf numFmtId="0" fontId="11" fillId="0" borderId="4" xfId="43" applyFill="1" applyBorder="1" applyAlignment="1">
      <alignment horizontal="right" vertical="top" wrapText="1"/>
    </xf>
    <xf numFmtId="0" fontId="0" fillId="0" borderId="6" xfId="0" applyFill="1" applyBorder="1"/>
    <xf numFmtId="0" fontId="0" fillId="0" borderId="12" xfId="0" applyFill="1" applyBorder="1"/>
    <xf numFmtId="0" fontId="0" fillId="0" borderId="11" xfId="0" applyFill="1" applyBorder="1"/>
    <xf numFmtId="0" fontId="11" fillId="0" borderId="4" xfId="42" applyFill="1" applyBorder="1" applyAlignment="1">
      <alignment horizontal="right" vertical="center" wrapText="1"/>
    </xf>
    <xf numFmtId="0" fontId="11" fillId="0" borderId="0" xfId="20" quotePrefix="1" applyFill="1" applyAlignment="1">
      <alignment horizontal="left" vertical="top" wrapText="1"/>
    </xf>
    <xf numFmtId="0" fontId="6" fillId="0" borderId="25" xfId="40" quotePrefix="1" applyFill="1" applyAlignment="1">
      <alignment horizontal="left" vertical="center" wrapText="1"/>
    </xf>
    <xf numFmtId="0" fontId="10" fillId="0" borderId="29" xfId="17" quotePrefix="1" applyFill="1" applyBorder="1" applyAlignment="1">
      <alignment horizontal="center" vertical="center" wrapText="1"/>
    </xf>
    <xf numFmtId="0" fontId="0" fillId="0" borderId="30" xfId="0" applyFill="1" applyBorder="1"/>
    <xf numFmtId="0" fontId="7" fillId="0" borderId="0" xfId="6" quotePrefix="1" applyFill="1" applyAlignment="1">
      <alignment horizontal="left" vertical="center" wrapText="1"/>
    </xf>
    <xf numFmtId="0" fontId="11" fillId="0" borderId="25" xfId="42" applyFill="1" applyAlignment="1">
      <alignment horizontal="right" vertical="center" wrapText="1"/>
    </xf>
    <xf numFmtId="0" fontId="11" fillId="0" borderId="25" xfId="46" quotePrefix="1" applyFill="1" applyAlignment="1">
      <alignment horizontal="center" wrapText="1"/>
    </xf>
    <xf numFmtId="0" fontId="11" fillId="0" borderId="0" xfId="24" quotePrefix="1" applyFill="1" applyAlignment="1">
      <alignment horizontal="center" vertical="top" wrapText="1"/>
    </xf>
    <xf numFmtId="0" fontId="11" fillId="0" borderId="25" xfId="45" quotePrefix="1" applyFill="1" applyAlignment="1">
      <alignment horizontal="center" vertical="top" wrapText="1"/>
    </xf>
    <xf numFmtId="0" fontId="9" fillId="0" borderId="0" xfId="29" quotePrefix="1" applyFill="1" applyAlignment="1">
      <alignment horizontal="left" vertical="center" wrapText="1"/>
    </xf>
    <xf numFmtId="0" fontId="6" fillId="0" borderId="25" xfId="47" quotePrefix="1" applyFill="1" applyAlignment="1">
      <alignment horizontal="left" vertical="top" wrapText="1"/>
    </xf>
    <xf numFmtId="0" fontId="12" fillId="0" borderId="0" xfId="27" quotePrefix="1" applyFill="1" applyAlignment="1">
      <alignment horizontal="center" wrapText="1"/>
    </xf>
    <xf numFmtId="0" fontId="6" fillId="0" borderId="1" xfId="23" quotePrefix="1" applyFill="1" applyBorder="1" applyAlignment="1">
      <alignment horizontal="center" vertical="center" wrapText="1"/>
    </xf>
    <xf numFmtId="0" fontId="6" fillId="0" borderId="0" xfId="3" quotePrefix="1" applyFill="1" applyAlignment="1">
      <alignment horizontal="left" wrapText="1"/>
    </xf>
    <xf numFmtId="0" fontId="6" fillId="0" borderId="0" xfId="31" quotePrefix="1" applyFill="1" applyAlignment="1">
      <alignment horizontal="left" vertical="top" wrapText="1"/>
    </xf>
    <xf numFmtId="0" fontId="10" fillId="0" borderId="2" xfId="50" quotePrefix="1" applyFill="1" applyAlignment="1">
      <alignment horizontal="left" vertical="top" wrapText="1"/>
    </xf>
    <xf numFmtId="0" fontId="10" fillId="0" borderId="2" xfId="49" quotePrefix="1" applyFill="1" applyAlignment="1">
      <alignment horizontal="center" vertical="top" wrapText="1"/>
    </xf>
    <xf numFmtId="0" fontId="27" fillId="0" borderId="21" xfId="1" applyFont="1" applyBorder="1" applyAlignment="1">
      <alignment horizontal="center" vertical="top" wrapText="1"/>
    </xf>
    <xf numFmtId="0" fontId="0" fillId="0" borderId="22" xfId="0" applyBorder="1"/>
    <xf numFmtId="0" fontId="4" fillId="0" borderId="13" xfId="1" applyFont="1" applyBorder="1" applyAlignment="1">
      <alignment horizontal="left" vertical="top" wrapText="1"/>
    </xf>
    <xf numFmtId="0" fontId="0" fillId="0" borderId="15" xfId="0" applyBorder="1"/>
    <xf numFmtId="0" fontId="0" fillId="0" borderId="14" xfId="0" applyBorder="1"/>
    <xf numFmtId="0" fontId="26" fillId="0" borderId="16" xfId="1" applyFont="1" applyBorder="1" applyAlignment="1">
      <alignment horizontal="left" vertical="top" wrapText="1"/>
    </xf>
    <xf numFmtId="0" fontId="0" fillId="0" borderId="17" xfId="0" applyBorder="1"/>
    <xf numFmtId="0" fontId="4" fillId="0" borderId="25" xfId="1" applyFont="1" applyBorder="1" applyAlignment="1">
      <alignment wrapText="1"/>
    </xf>
    <xf numFmtId="0" fontId="4" fillId="0" borderId="0" xfId="1" applyFont="1" applyAlignment="1">
      <alignment horizontal="left" vertical="top" wrapText="1"/>
    </xf>
    <xf numFmtId="0" fontId="4" fillId="0" borderId="0" xfId="1" applyFont="1" applyAlignment="1">
      <alignment wrapText="1"/>
    </xf>
    <xf numFmtId="0" fontId="4" fillId="0" borderId="0" xfId="1" applyFont="1"/>
    <xf numFmtId="0" fontId="4" fillId="0" borderId="21" xfId="1" applyFont="1" applyBorder="1" applyAlignment="1">
      <alignment horizontal="center" wrapText="1"/>
    </xf>
    <xf numFmtId="0" fontId="0" fillId="0" borderId="23" xfId="0" applyBorder="1"/>
    <xf numFmtId="0" fontId="26" fillId="0" borderId="0" xfId="1" applyFont="1" applyAlignment="1">
      <alignment horizontal="left"/>
    </xf>
    <xf numFmtId="0" fontId="26" fillId="0" borderId="31" xfId="1" applyFont="1" applyBorder="1" applyAlignment="1">
      <alignment horizontal="left" vertical="top" wrapText="1"/>
    </xf>
    <xf numFmtId="0" fontId="0" fillId="0" borderId="19" xfId="0" applyBorder="1"/>
    <xf numFmtId="0" fontId="30" fillId="0" borderId="0" xfId="1" applyFont="1" applyAlignment="1">
      <alignment horizontal="right" vertical="top" wrapText="1"/>
    </xf>
    <xf numFmtId="0" fontId="4" fillId="0" borderId="0" xfId="1" applyFont="1" applyAlignment="1">
      <alignment horizontal="left" vertical="top"/>
    </xf>
    <xf numFmtId="0" fontId="4" fillId="0" borderId="25" xfId="1" applyFont="1" applyBorder="1"/>
    <xf numFmtId="0" fontId="26" fillId="0" borderId="0" xfId="1" applyFont="1" applyAlignment="1">
      <alignment horizontal="center" vertical="center"/>
    </xf>
    <xf numFmtId="0" fontId="31" fillId="0" borderId="0" xfId="1" applyFont="1" applyAlignment="1">
      <alignment horizontal="left" vertical="top" wrapText="1"/>
    </xf>
    <xf numFmtId="0" fontId="26" fillId="0" borderId="0" xfId="1" applyFont="1" applyAlignment="1">
      <alignment horizontal="center" vertical="top" wrapText="1"/>
    </xf>
    <xf numFmtId="0" fontId="26" fillId="0" borderId="28" xfId="1" applyFont="1" applyBorder="1" applyAlignment="1">
      <alignment horizontal="left" vertical="top" wrapText="1"/>
    </xf>
    <xf numFmtId="0" fontId="0" fillId="0" borderId="11" xfId="0" applyBorder="1"/>
    <xf numFmtId="0" fontId="4" fillId="0" borderId="28" xfId="1" applyFont="1" applyBorder="1" applyAlignment="1">
      <alignment horizontal="left" vertical="top" wrapText="1"/>
    </xf>
    <xf numFmtId="0" fontId="26" fillId="0" borderId="13" xfId="1" applyFont="1" applyBorder="1" applyAlignment="1">
      <alignment horizontal="left" vertical="top" wrapText="1"/>
    </xf>
    <xf numFmtId="0" fontId="25" fillId="0" borderId="1" xfId="1" applyFont="1" applyBorder="1" applyAlignment="1">
      <alignment horizontal="center" wrapText="1"/>
    </xf>
    <xf numFmtId="0" fontId="26" fillId="0" borderId="0" xfId="1" applyFont="1" applyAlignment="1">
      <alignment horizontal="left" vertical="top" wrapText="1"/>
    </xf>
    <xf numFmtId="0" fontId="4" fillId="0" borderId="31" xfId="1" applyFont="1" applyBorder="1" applyAlignment="1">
      <alignment horizontal="left" vertical="top" wrapText="1"/>
    </xf>
    <xf numFmtId="0" fontId="0" fillId="0" borderId="20" xfId="0" applyBorder="1"/>
    <xf numFmtId="49" fontId="4" fillId="0" borderId="0" xfId="1" applyNumberFormat="1" applyFont="1" applyAlignment="1">
      <alignment wrapText="1"/>
    </xf>
    <xf numFmtId="49" fontId="4" fillId="0" borderId="0" xfId="1" applyNumberFormat="1" applyFont="1" applyAlignment="1">
      <alignment horizontal="left" wrapText="1"/>
    </xf>
    <xf numFmtId="0" fontId="26" fillId="0" borderId="2" xfId="1" applyFont="1" applyBorder="1" applyAlignment="1">
      <alignment horizontal="left" vertical="top" wrapText="1"/>
    </xf>
    <xf numFmtId="0" fontId="4" fillId="0" borderId="0" xfId="1" applyFont="1" applyAlignment="1">
      <alignment horizontal="center" vertical="center" wrapText="1"/>
    </xf>
    <xf numFmtId="0" fontId="4" fillId="0" borderId="0" xfId="1" applyFont="1" applyAlignment="1">
      <alignment horizontal="center" vertical="center"/>
    </xf>
    <xf numFmtId="49" fontId="4" fillId="0" borderId="0" xfId="1" applyNumberFormat="1" applyFont="1" applyAlignment="1">
      <alignment horizontal="left" vertical="top" wrapText="1"/>
    </xf>
    <xf numFmtId="0" fontId="25" fillId="0" borderId="1" xfId="1" applyFont="1" applyBorder="1" applyAlignment="1">
      <alignment horizontal="center"/>
    </xf>
    <xf numFmtId="0" fontId="0" fillId="0" borderId="18" xfId="0" applyBorder="1"/>
    <xf numFmtId="49" fontId="31" fillId="0" borderId="0" xfId="1" applyNumberFormat="1" applyFont="1" applyAlignment="1">
      <alignment vertical="top" wrapText="1"/>
    </xf>
    <xf numFmtId="0" fontId="4" fillId="0" borderId="0" xfId="1" applyFont="1" applyAlignment="1">
      <alignment vertical="top" wrapText="1"/>
    </xf>
    <xf numFmtId="0" fontId="29" fillId="0" borderId="0" xfId="1" applyFont="1" applyAlignment="1">
      <alignment wrapText="1"/>
    </xf>
    <xf numFmtId="0" fontId="32" fillId="0" borderId="0" xfId="1" applyFont="1" applyAlignment="1">
      <alignment horizontal="center" vertical="center"/>
    </xf>
    <xf numFmtId="0" fontId="4" fillId="0" borderId="26" xfId="1" applyFont="1" applyBorder="1" applyAlignment="1">
      <alignment horizontal="left" vertical="top" wrapText="1"/>
    </xf>
    <xf numFmtId="0" fontId="0" fillId="0" borderId="26" xfId="0" applyBorder="1"/>
    <xf numFmtId="49" fontId="4" fillId="0" borderId="2" xfId="1" applyNumberFormat="1" applyFont="1" applyBorder="1" applyAlignment="1">
      <alignment wrapText="1"/>
    </xf>
    <xf numFmtId="49" fontId="29" fillId="0" borderId="0" xfId="1" applyNumberFormat="1" applyFont="1" applyAlignment="1">
      <alignment wrapText="1"/>
    </xf>
    <xf numFmtId="0" fontId="4" fillId="0" borderId="25" xfId="1" applyFont="1" applyBorder="1" applyAlignment="1">
      <alignment vertical="top" wrapText="1"/>
    </xf>
    <xf numFmtId="0" fontId="0" fillId="0" borderId="34" xfId="0" applyBorder="1"/>
    <xf numFmtId="0" fontId="0" fillId="0" borderId="35" xfId="0" applyBorder="1"/>
    <xf numFmtId="49" fontId="23" fillId="2" borderId="0" xfId="48" applyNumberFormat="1" applyFont="1" applyFill="1" applyAlignment="1">
      <alignment horizontal="left" vertical="center" wrapText="1" readingOrder="1"/>
    </xf>
    <xf numFmtId="0" fontId="16" fillId="0" borderId="0" xfId="48" applyAlignment="1">
      <alignment horizontal="left" vertical="top" wrapText="1"/>
    </xf>
    <xf numFmtId="49" fontId="17" fillId="2" borderId="0" xfId="48" applyNumberFormat="1" applyFont="1" applyFill="1" applyAlignment="1">
      <alignment horizontal="left" vertical="center" wrapText="1" readingOrder="1"/>
    </xf>
    <xf numFmtId="49" fontId="21" fillId="2" borderId="0" xfId="48" applyNumberFormat="1" applyFont="1" applyFill="1" applyAlignment="1">
      <alignment horizontal="left" vertical="center" wrapText="1" readingOrder="1"/>
    </xf>
    <xf numFmtId="49" fontId="19" fillId="2" borderId="8" xfId="48" applyNumberFormat="1" applyFont="1" applyFill="1" applyBorder="1" applyAlignment="1">
      <alignment horizontal="center" vertical="center" textRotation="90" wrapText="1" readingOrder="1"/>
    </xf>
    <xf numFmtId="0" fontId="0" fillId="0" borderId="38" xfId="0" applyBorder="1"/>
    <xf numFmtId="0" fontId="0" fillId="0" borderId="32" xfId="0" applyBorder="1"/>
    <xf numFmtId="0" fontId="0" fillId="0" borderId="33" xfId="0" applyBorder="1"/>
    <xf numFmtId="0" fontId="0" fillId="0" borderId="36" xfId="0" applyBorder="1"/>
    <xf numFmtId="0" fontId="0" fillId="0" borderId="7" xfId="0" applyBorder="1"/>
    <xf numFmtId="0" fontId="0" fillId="0" borderId="37" xfId="0" applyBorder="1"/>
    <xf numFmtId="49" fontId="17" fillId="2" borderId="7" xfId="48" applyNumberFormat="1" applyFont="1" applyFill="1" applyBorder="1" applyAlignment="1">
      <alignment horizontal="left" vertical="center" wrapText="1" readingOrder="1"/>
    </xf>
    <xf numFmtId="0" fontId="17" fillId="2" borderId="8" xfId="48" applyFont="1" applyFill="1" applyBorder="1" applyAlignment="1">
      <alignment horizontal="center" vertical="center" wrapText="1" readingOrder="1"/>
    </xf>
    <xf numFmtId="49" fontId="20" fillId="2" borderId="0" xfId="48" applyNumberFormat="1" applyFont="1" applyFill="1" applyAlignment="1">
      <alignment horizontal="center" vertical="center" wrapText="1" readingOrder="1"/>
    </xf>
    <xf numFmtId="49" fontId="19" fillId="2" borderId="0" xfId="48" applyNumberFormat="1" applyFont="1" applyFill="1" applyAlignment="1">
      <alignment horizontal="left" vertical="top" wrapText="1" readingOrder="1"/>
    </xf>
    <xf numFmtId="49" fontId="24" fillId="2" borderId="0" xfId="48" applyNumberFormat="1" applyFont="1" applyFill="1" applyAlignment="1">
      <alignment horizontal="right" vertical="top" wrapText="1" readingOrder="1"/>
    </xf>
    <xf numFmtId="49" fontId="17" fillId="0" borderId="0" xfId="48" applyNumberFormat="1" applyFont="1" applyAlignment="1">
      <alignment horizontal="center" vertical="center" wrapText="1" readingOrder="1"/>
    </xf>
    <xf numFmtId="49" fontId="18" fillId="2" borderId="0" xfId="48" applyNumberFormat="1" applyFont="1" applyFill="1" applyAlignment="1">
      <alignment horizontal="left" vertical="center" wrapText="1" readingOrder="1"/>
    </xf>
    <xf numFmtId="49" fontId="39" fillId="2" borderId="8" xfId="0" applyNumberFormat="1" applyFont="1" applyFill="1" applyBorder="1" applyAlignment="1" applyProtection="1">
      <alignment horizontal="center" vertical="top" wrapText="1" readingOrder="1"/>
    </xf>
    <xf numFmtId="49" fontId="39" fillId="2" borderId="8" xfId="0" applyNumberFormat="1" applyFont="1" applyFill="1" applyBorder="1" applyAlignment="1" applyProtection="1">
      <alignment horizontal="left" vertical="top" wrapText="1" readingOrder="1"/>
    </xf>
    <xf numFmtId="49" fontId="40" fillId="2" borderId="8" xfId="0" applyNumberFormat="1" applyFont="1" applyFill="1" applyBorder="1" applyAlignment="1" applyProtection="1">
      <alignment horizontal="left" vertical="top" wrapText="1" readingOrder="1"/>
    </xf>
    <xf numFmtId="49" fontId="39" fillId="2" borderId="8" xfId="0" applyNumberFormat="1" applyFont="1" applyFill="1" applyBorder="1" applyAlignment="1" applyProtection="1">
      <alignment horizontal="left" vertical="top" wrapText="1" readingOrder="1"/>
    </xf>
    <xf numFmtId="49" fontId="40" fillId="2" borderId="8" xfId="0" applyNumberFormat="1" applyFont="1" applyFill="1" applyBorder="1" applyAlignment="1" applyProtection="1">
      <alignment horizontal="left" vertical="top" wrapText="1" readingOrder="1"/>
    </xf>
    <xf numFmtId="4" fontId="39" fillId="2" borderId="8" xfId="0" applyNumberFormat="1" applyFont="1" applyFill="1" applyBorder="1" applyAlignment="1" applyProtection="1">
      <alignment horizontal="right" vertical="top" wrapText="1" readingOrder="1"/>
    </xf>
    <xf numFmtId="4" fontId="39" fillId="2" borderId="8" xfId="0" applyNumberFormat="1" applyFont="1" applyFill="1" applyBorder="1" applyAlignment="1" applyProtection="1">
      <alignment horizontal="right" vertical="top" wrapText="1" readingOrder="1"/>
    </xf>
    <xf numFmtId="0" fontId="39" fillId="2" borderId="8" xfId="0" applyFont="1" applyFill="1" applyBorder="1" applyAlignment="1" applyProtection="1">
      <alignment horizontal="center" vertical="top" wrapText="1" readingOrder="1"/>
    </xf>
    <xf numFmtId="49" fontId="39" fillId="2" borderId="8" xfId="0" applyNumberFormat="1"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left" vertical="top" wrapText="1" readingOrder="1"/>
    </xf>
    <xf numFmtId="49" fontId="42" fillId="2" borderId="8" xfId="0" applyNumberFormat="1" applyFont="1" applyFill="1" applyBorder="1" applyAlignment="1" applyProtection="1">
      <alignment horizontal="left" vertical="top" wrapText="1" readingOrder="1"/>
    </xf>
    <xf numFmtId="49" fontId="41" fillId="2" borderId="8" xfId="0" applyNumberFormat="1" applyFont="1" applyFill="1" applyBorder="1" applyAlignment="1" applyProtection="1">
      <alignment horizontal="left" vertical="top" wrapText="1" readingOrder="1"/>
    </xf>
    <xf numFmtId="4" fontId="41" fillId="2" borderId="8" xfId="0" applyNumberFormat="1" applyFont="1" applyFill="1" applyBorder="1" applyAlignment="1" applyProtection="1">
      <alignment horizontal="right" vertical="top" wrapText="1" readingOrder="1"/>
    </xf>
    <xf numFmtId="4" fontId="41" fillId="2" borderId="8" xfId="0" applyNumberFormat="1" applyFont="1" applyFill="1" applyBorder="1" applyAlignment="1" applyProtection="1">
      <alignment horizontal="right" vertical="top" wrapText="1" readingOrder="1"/>
    </xf>
    <xf numFmtId="0" fontId="41" fillId="2" borderId="8" xfId="0"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center" vertical="top" wrapText="1" readingOrder="1"/>
    </xf>
  </cellXfs>
  <cellStyles count="51">
    <cellStyle name="Normal 2" xfId="34" xr:uid="{00000000-0005-0000-0000-000022000000}"/>
    <cellStyle name="S0" xfId="31" xr:uid="{00000000-0005-0000-0000-00001F000000}"/>
    <cellStyle name="S1" xfId="32" xr:uid="{00000000-0005-0000-0000-000020000000}"/>
    <cellStyle name="S1 2" xfId="47" xr:uid="{00000000-0005-0000-0000-00002F000000}"/>
    <cellStyle name="S10" xfId="25" xr:uid="{00000000-0005-0000-0000-000019000000}"/>
    <cellStyle name="S10 2" xfId="45" xr:uid="{00000000-0005-0000-0000-00002D000000}"/>
    <cellStyle name="S11" xfId="20" xr:uid="{00000000-0005-0000-0000-000014000000}"/>
    <cellStyle name="S12" xfId="24" xr:uid="{00000000-0005-0000-0000-000018000000}"/>
    <cellStyle name="S13" xfId="18" xr:uid="{00000000-0005-0000-0000-000012000000}"/>
    <cellStyle name="S14" xfId="22" xr:uid="{00000000-0005-0000-0000-000016000000}"/>
    <cellStyle name="S14 2" xfId="44" xr:uid="{00000000-0005-0000-0000-00002C000000}"/>
    <cellStyle name="S15" xfId="23" xr:uid="{00000000-0005-0000-0000-000017000000}"/>
    <cellStyle name="S16" xfId="19" xr:uid="{00000000-0005-0000-0000-000013000000}"/>
    <cellStyle name="S16 2" xfId="42" xr:uid="{00000000-0005-0000-0000-00002A000000}"/>
    <cellStyle name="S17" xfId="21" xr:uid="{00000000-0005-0000-0000-000015000000}"/>
    <cellStyle name="S17 2" xfId="43" xr:uid="{00000000-0005-0000-0000-00002B000000}"/>
    <cellStyle name="S18" xfId="17" xr:uid="{00000000-0005-0000-0000-000011000000}"/>
    <cellStyle name="S19" xfId="16" xr:uid="{00000000-0005-0000-0000-000010000000}"/>
    <cellStyle name="S19 2" xfId="41" xr:uid="{00000000-0005-0000-0000-000029000000}"/>
    <cellStyle name="S2" xfId="6" xr:uid="{00000000-0005-0000-0000-000006000000}"/>
    <cellStyle name="S20" xfId="15" xr:uid="{00000000-0005-0000-0000-00000F000000}"/>
    <cellStyle name="S21" xfId="11" xr:uid="{00000000-0005-0000-0000-00000B000000}"/>
    <cellStyle name="S22" xfId="9" xr:uid="{00000000-0005-0000-0000-000009000000}"/>
    <cellStyle name="S23" xfId="12" xr:uid="{00000000-0005-0000-0000-00000C000000}"/>
    <cellStyle name="S24" xfId="13" xr:uid="{00000000-0005-0000-0000-00000D000000}"/>
    <cellStyle name="S24 2" xfId="50" xr:uid="{00000000-0005-0000-0000-000032000000}"/>
    <cellStyle name="S25" xfId="14" xr:uid="{00000000-0005-0000-0000-00000E000000}"/>
    <cellStyle name="S25 2" xfId="49" xr:uid="{00000000-0005-0000-0000-000031000000}"/>
    <cellStyle name="S26" xfId="10" xr:uid="{00000000-0005-0000-0000-00000A000000}"/>
    <cellStyle name="S27" xfId="8" xr:uid="{00000000-0005-0000-0000-000008000000}"/>
    <cellStyle name="S28" xfId="7" xr:uid="{00000000-0005-0000-0000-000007000000}"/>
    <cellStyle name="S29" xfId="3" xr:uid="{00000000-0005-0000-0000-000003000000}"/>
    <cellStyle name="S3" xfId="4" xr:uid="{00000000-0005-0000-0000-000004000000}"/>
    <cellStyle name="S4" xfId="5" xr:uid="{00000000-0005-0000-0000-000005000000}"/>
    <cellStyle name="S4 2" xfId="40" xr:uid="{00000000-0005-0000-0000-000028000000}"/>
    <cellStyle name="S5" xfId="29" xr:uid="{00000000-0005-0000-0000-00001D000000}"/>
    <cellStyle name="S6" xfId="30" xr:uid="{00000000-0005-0000-0000-00001E000000}"/>
    <cellStyle name="S7" xfId="28" xr:uid="{00000000-0005-0000-0000-00001C000000}"/>
    <cellStyle name="S7 2" xfId="46" xr:uid="{00000000-0005-0000-0000-00002E000000}"/>
    <cellStyle name="S8" xfId="26" xr:uid="{00000000-0005-0000-0000-00001A000000}"/>
    <cellStyle name="S9" xfId="27" xr:uid="{00000000-0005-0000-0000-00001B000000}"/>
    <cellStyle name="Итоги" xfId="39" xr:uid="{00000000-0005-0000-0000-000027000000}"/>
    <cellStyle name="Обычный" xfId="0" builtinId="0"/>
    <cellStyle name="Обычный 2" xfId="2" xr:uid="{00000000-0005-0000-0000-000002000000}"/>
    <cellStyle name="Обычный 2 2" xfId="1" xr:uid="{00000000-0005-0000-0000-000001000000}"/>
    <cellStyle name="Обычный 2 2 2 39" xfId="33" xr:uid="{00000000-0005-0000-0000-000021000000}"/>
    <cellStyle name="Обычный 3" xfId="48" xr:uid="{00000000-0005-0000-0000-000030000000}"/>
    <cellStyle name="Обычный 4" xfId="35" xr:uid="{00000000-0005-0000-0000-000023000000}"/>
    <cellStyle name="ПИР" xfId="37" xr:uid="{00000000-0005-0000-0000-000025000000}"/>
    <cellStyle name="Титул" xfId="36" xr:uid="{00000000-0005-0000-0000-000024000000}"/>
    <cellStyle name="Хвост" xfId="38" xr:uid="{00000000-0005-0000-0000-00002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117" Type="http://schemas.openxmlformats.org/officeDocument/2006/relationships/theme" Target="theme/theme1.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84" Type="http://schemas.openxmlformats.org/officeDocument/2006/relationships/externalLink" Target="externalLinks/externalLink77.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6" Type="http://schemas.openxmlformats.org/officeDocument/2006/relationships/externalLink" Target="externalLinks/externalLink9.xml"/><Relationship Id="rId107" Type="http://schemas.openxmlformats.org/officeDocument/2006/relationships/externalLink" Target="externalLinks/externalLink100.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74" Type="http://schemas.openxmlformats.org/officeDocument/2006/relationships/externalLink" Target="externalLinks/externalLink67.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5" Type="http://schemas.openxmlformats.org/officeDocument/2006/relationships/worksheet" Target="worksheets/sheet5.xml"/><Relationship Id="rId90" Type="http://schemas.openxmlformats.org/officeDocument/2006/relationships/externalLink" Target="externalLinks/externalLink83.xml"/><Relationship Id="rId95" Type="http://schemas.openxmlformats.org/officeDocument/2006/relationships/externalLink" Target="externalLinks/externalLink88.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113" Type="http://schemas.openxmlformats.org/officeDocument/2006/relationships/externalLink" Target="externalLinks/externalLink106.xml"/><Relationship Id="rId118" Type="http://schemas.openxmlformats.org/officeDocument/2006/relationships/styles" Target="styles.xml"/><Relationship Id="rId80" Type="http://schemas.openxmlformats.org/officeDocument/2006/relationships/externalLink" Target="externalLinks/externalLink73.xml"/><Relationship Id="rId85" Type="http://schemas.openxmlformats.org/officeDocument/2006/relationships/externalLink" Target="externalLinks/externalLink78.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59" Type="http://schemas.openxmlformats.org/officeDocument/2006/relationships/externalLink" Target="externalLinks/externalLink52.xml"/><Relationship Id="rId103" Type="http://schemas.openxmlformats.org/officeDocument/2006/relationships/externalLink" Target="externalLinks/externalLink96.xml"/><Relationship Id="rId108" Type="http://schemas.openxmlformats.org/officeDocument/2006/relationships/externalLink" Target="externalLinks/externalLink101.xml"/><Relationship Id="rId54" Type="http://schemas.openxmlformats.org/officeDocument/2006/relationships/externalLink" Target="externalLinks/externalLink47.xml"/><Relationship Id="rId70" Type="http://schemas.openxmlformats.org/officeDocument/2006/relationships/externalLink" Target="externalLinks/externalLink63.xml"/><Relationship Id="rId75" Type="http://schemas.openxmlformats.org/officeDocument/2006/relationships/externalLink" Target="externalLinks/externalLink68.xml"/><Relationship Id="rId91" Type="http://schemas.openxmlformats.org/officeDocument/2006/relationships/externalLink" Target="externalLinks/externalLink84.xml"/><Relationship Id="rId96" Type="http://schemas.openxmlformats.org/officeDocument/2006/relationships/externalLink" Target="externalLinks/externalLink8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119" Type="http://schemas.openxmlformats.org/officeDocument/2006/relationships/sharedStrings" Target="sharedStrings.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81" Type="http://schemas.openxmlformats.org/officeDocument/2006/relationships/externalLink" Target="externalLinks/externalLink74.xml"/><Relationship Id="rId86" Type="http://schemas.openxmlformats.org/officeDocument/2006/relationships/externalLink" Target="externalLinks/externalLink79.xml"/><Relationship Id="rId94" Type="http://schemas.openxmlformats.org/officeDocument/2006/relationships/externalLink" Target="externalLinks/externalLink87.xml"/><Relationship Id="rId99" Type="http://schemas.openxmlformats.org/officeDocument/2006/relationships/externalLink" Target="externalLinks/externalLink92.xml"/><Relationship Id="rId101" Type="http://schemas.openxmlformats.org/officeDocument/2006/relationships/externalLink" Target="externalLinks/externalLink94.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109" Type="http://schemas.openxmlformats.org/officeDocument/2006/relationships/externalLink" Target="externalLinks/externalLink10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97" Type="http://schemas.openxmlformats.org/officeDocument/2006/relationships/externalLink" Target="externalLinks/externalLink90.xml"/><Relationship Id="rId104" Type="http://schemas.openxmlformats.org/officeDocument/2006/relationships/externalLink" Target="externalLinks/externalLink97.xml"/><Relationship Id="rId120"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2" Type="http://schemas.openxmlformats.org/officeDocument/2006/relationships/worksheet" Target="worksheets/sheet2.xml"/><Relationship Id="rId29" Type="http://schemas.openxmlformats.org/officeDocument/2006/relationships/externalLink" Target="externalLinks/externalLink22.xml"/><Relationship Id="rId24" Type="http://schemas.openxmlformats.org/officeDocument/2006/relationships/externalLink" Target="externalLinks/externalLink17.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115" Type="http://schemas.openxmlformats.org/officeDocument/2006/relationships/externalLink" Target="externalLinks/externalLink108.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56" Type="http://schemas.openxmlformats.org/officeDocument/2006/relationships/externalLink" Target="externalLinks/externalLink49.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105" Type="http://schemas.openxmlformats.org/officeDocument/2006/relationships/externalLink" Target="externalLinks/externalLink98.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98" Type="http://schemas.openxmlformats.org/officeDocument/2006/relationships/externalLink" Target="externalLinks/externalLink91.xml"/><Relationship Id="rId3" Type="http://schemas.openxmlformats.org/officeDocument/2006/relationships/worksheet" Target="worksheets/sheet3.xml"/><Relationship Id="rId25" Type="http://schemas.openxmlformats.org/officeDocument/2006/relationships/externalLink" Target="externalLinks/externalLink18.xml"/><Relationship Id="rId46" Type="http://schemas.openxmlformats.org/officeDocument/2006/relationships/externalLink" Target="externalLinks/externalLink39.xml"/><Relationship Id="rId67" Type="http://schemas.openxmlformats.org/officeDocument/2006/relationships/externalLink" Target="externalLinks/externalLink60.xml"/><Relationship Id="rId116" Type="http://schemas.openxmlformats.org/officeDocument/2006/relationships/externalLink" Target="externalLinks/externalLink109.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5" Type="http://schemas.openxmlformats.org/officeDocument/2006/relationships/externalLink" Target="externalLinks/externalLink8.xml"/><Relationship Id="rId36" Type="http://schemas.openxmlformats.org/officeDocument/2006/relationships/externalLink" Target="externalLinks/externalLink29.xml"/><Relationship Id="rId57" Type="http://schemas.openxmlformats.org/officeDocument/2006/relationships/externalLink" Target="externalLinks/externalLink50.xml"/><Relationship Id="rId106" Type="http://schemas.openxmlformats.org/officeDocument/2006/relationships/externalLink" Target="externalLinks/externalLink9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erp.tomsknipineft:8080/1922/&#1044;&#1086;&#1075;&#1086;&#1074;&#1086;&#1088;/&#1055;&#1088;&#1080;&#1083;&#1086;&#1078;&#1077;&#1085;&#1080;&#1077;%20&#1055;&#1057;&#1044;19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galkina\Local%20Settings\Temporary%20Internet%20Files\Content.Outlook\U4QWQD3Y\&#1057;&#1084;&#1077;&#1090;&#1072;%20&#1085;&#1072;%20&#1056;&#1044;%20%20&#1040;&#1057;&#1059;%20&#1058;&#1055;%20%20&#1055;&#1057;%20&#1070;&#1078;&#1085;&#1072;&#1103;%20&#1050;&#1056;&#1059;&#1069;%20220%20&#1082;&#1042;%20&#1085;&#1086;&#107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ocuments%20and%20Settings\Ibragimov_RR.UFANP\Local%20Settings\Temporary%20Internet%20Files\OLK44\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ELIVERY\&#1052;&#1086;&#1080;%20&#1076;&#1086;&#1082;&#1091;&#1084;&#1077;&#1085;&#1090;&#1099;\&#1050;&#1085;&#1080;&#1075;&#1072;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ipi\pir\PROJECTS\GIP\Office4\1980\&#1044;&#1086;&#1075;&#1086;&#1074;&#1086;&#1088;\&#1080;&#1089;&#1087;&#1086;&#1083;&#1085;&#1080;&#1090;&#1077;&#1083;&#1100;&#1085;&#1099;&#1077;%20&#1089;&#1084;&#1077;&#1090;&#1099;\DELIVERY\&#1052;&#1086;&#1080;%20&#1076;&#1086;&#1082;&#1091;&#1084;&#1077;&#1085;&#1090;&#1099;\&#1050;&#1085;&#1080;&#1075;&#1072;1.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55;&#1083;&#1072;&#1090;&#1077;&#1078;&#1085;&#1099;&#1077;%20&#1092;&#1086;&#1088;&#1084;&#1099;1"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erp.tomsknipineft:8080/Documents%20and%20Settings/user.KLG0043/&#1056;&#1072;&#1073;&#1086;&#1095;&#1080;&#1081;%20&#1089;&#1090;&#1086;&#1083;/&#1044;&#1080;&#1085;&#1072;&#1088;&#1072;/Documents%20and%20Settings/afismagilov/Local%20Settings/Temporary%20Internet%20Files/OLK164/&#1055;&#1044;&#1056;+&#1041;&#1102;&#1076;&#1078;&#1077;&#1090;%20&#1070;&#1053;&#1043;%20&#1053;&#1058;&#1062;%20&#1059;&#1092;&#1072;%20(2005-2006)v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ZubovProject\&#1055;&#1088;&#1086;&#1077;&#1082;&#1090;&#1099;\&#1057;&#1084;&#1077;&#1090;&#1099;\&#1064;&#1045;&#1056;&#1045;&#1052;&#1045;&#1058;\&#1055;&#1057;%20220%20&#1082;&#1042;%20&#1058;&#1072;&#1081;&#1075;&#1072;\&#1055;&#1057;%20220%20&#1082;&#1042;%20&#1058;&#1072;&#1081;&#1075;&#1072;%20&#1056;&#1047;,%20&#1050;&#1059;&#1069;,%20&#1040;&#1057;&#1059;%2011.04.1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89;&#1084;&#1077;&#1090;&#1099;%20&#1069;&#1048;%20&#1058;&#1056;\&#1050;&#1055;%20&#1076;&#1083;&#1103;%20&#1059;&#1043;&#1042;&#1069;%20%20%20&#1076;&#1086;&#1087;%20&#1088;&#1072;&#1073;%20&#1043;&#1086;&#1089;&#1090;&#1080;&#108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205.250.4\Projects\Documents%20and%20Settings\Ibragimov_RR.UFANP\Local%20Settings\Temporary%20Internet%20Files\OLK44\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ELIVERY\&#1044;&#1054;&#1043;&#1054;&#1042;&#1054;&#1056;&#1040;\&#1044;&#1054;&#1043;&#1054;&#1042;&#1054;&#1056;&#1040;%202000\07_&#1059;&#1093;&#1090;&#1072;\107-07_00\&#1048;&#1089;&#1093;&#1086;&#1076;&#1085;&#1080;&#1082;&#1080;\&#1064;&#1082;&#1072;&#1092;&#1099;_end.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92.168.3.2\Users\&#1043;&#1072;&#1074;&#1088;&#1080;&#1083;&#1100;&#1095;&#1077;&#1085;&#1082;&#1086;%20&#1053;&#1072;&#1090;&#1072;&#1083;&#1100;&#1103;\Desktop\&#1043;&#1072;&#1074;&#1088;&#1080;&#1083;&#1100;&#1095;&#1077;&#1085;&#1082;&#1086;%20&#1053;.&#1070;\&#1056;&#1077;&#1077;&#1089;&#1090;&#1088;_&#1076;&#1086;&#1082;&#1091;&#1084;&#1077;&#1085;&#1090;&#1086;&#1074;.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Data\2007_&#1076;&#1086;&#1075;\!&#1044;&#1086;&#1075;&#1086;&#1074;&#1086;&#1088;&#1099;%20&#1085;&#1072;%202007%20&#1075;&#1086;&#1076;\&#1050;&#1091;&#1081;&#1073;_&#1046;&#1044;_&#1055;&#1048;&#1056;_&#1055;&#1054;\&#1040;&#1043;&#1043;_%20n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DOKUMENT\DOG5\5176-1\Smeta-5-176-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gw030302\&#1057;&#1084;&#1077;&#1090;&#1099;%20&#1048;&#1048;\WORK\&#1086;&#1073;&#1098;&#1077;&#1084;&#1099;%20&#1088;&#1072;&#1073;&#1086;&#1090;\&#1056;&#1072;&#1079;&#1085;&#1086;&#1077;\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7;&#1084;&#1077;&#1090;&#1072;%20&#1086;&#1075;&#1088;&#1072;&#1076;&#1072;%20&#1080;%20&#1076;&#1086;&#108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58;&#1045;&#1053;&#1044;&#1045;&#1056;&#1067;\&#1041;&#1072;&#1079;&#1099;%20&#1050;&#1086;&#1083;&#1086;&#1084;&#1103;&#1078;&#1089;&#1082;&#1086;&#1077;,%20&#1073;&#1072;&#1079;&#1072;%20&#1050;&#1086;&#1084;&#1077;&#1085;&#1076;&#1072;&#1085;&#1090;&#1089;&#1082;&#1086;&#1081;%20&#1082;&#1086;&#1083;&#1086;&#1085;&#1085;&#1099;\&#1089;&#1084;&#1077;&#1090;&#1099;%20&#1073;&#1072;&#1079;&#107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41;&#1099;&#1095;&#108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orgodze\exchange\WORK\&#1086;&#1073;&#1098;&#1077;&#1084;&#1099;%20&#1088;&#1072;&#1073;&#1086;&#1090;\&#1056;&#1072;&#1079;&#1085;&#1086;&#1077;\Zarplata_1\&#1044;&#1077;&#1085;&#1080;&#1089;\&#1089;&#1086;&#1093;&#1088;&#1072;&#1085;&#1080;&#1090;&#11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alocka\c\Temp\sps602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YSPB\Users\AFANAS~1.AV\AppData\Local\Temp\Rar$DI00.111\&#1089;&#1089;&#1088;%20&#1083;&#1086;_\&#1057;&#1057;&#1056;%20&#1054;&#1058;&#1056;%20(&#1040;&#1074;&#1090;&#1086;&#1089;&#1086;&#1093;&#1088;&#1072;&#1085;&#1077;&#1085;&#1085;&#1099;&#108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exchange\23%20&#1086;&#1090;&#1076;&#1077;&#1083;\&#1045;&#1088;&#1105;&#1084;&#1080;&#1085;\&#1089;&#1084;&#1043;&#1040;&#1055;&#1086;&#1076;&#1085;&#105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6;&#1055;%20&#1088;&#1077;&#1082;%20&#1045;&#1082;&#1072;&#1090;&#1077;&#1088;&#1080;&#1085;&#1073;&#1091;&#1088;&#1075;%2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erp.tomsknipineft:8080/&#1052;&#1086;&#1080;%20&#1076;&#1086;&#1082;&#1091;&#1084;&#1077;&#1085;&#1090;&#1099;/&#1044;&#1077;&#1085;&#1080;&#1089;/Files/&#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220%20-%20&#1055;&#1083;.%20&#1052;&#1091;&#1078;&#1077;&#1089;&#1090;&#1074;&#1072;\&#1087;&#1083;(1).&#1052;&#1091;&#1078;&#1077;&#1089;&#1090;&#1074;&#1072;%20&#1089;&#1084;&#1077;&#1090;&#1099;%20&#1080;&#1089;&#1087;&#1088;&#1072;&#1074;&#1083;.040507.%20&#1087;&#1088;&#1072;&#1074;&#1082;&#1072;%20c%20&#1089;&#1091;&#1084;&#1084;&#1072;&#1084;&#1080;%20&#1044;&#1058;&#1057;28.05.07&#107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7;&#1052;&#1045;&#1058;&#1067;_&#1050;_&#1076;&#1089;\1%20&#1074;%20&#1076;&#1074;&#1091;&#1093;%20&#1091;&#1088;&#1086;&#1074;&#1085;&#1103;&#109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7;&#1052;&#1045;&#1058;&#1067;_&#1050;_&#1076;&#1089;\3%20&#1074;%20&#1086;&#1076;&#1085;&#1086;&#1084;%20&#1091;&#1088;&#1086;&#1074;&#1085;&#1077;.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KUMENTY\&#1044;&#1086;&#1082;&#1091;&#1084;&#1077;&#1085;&#1090;&#1072;&#1094;&#1080;&#1103;\&#1051;&#1077;&#1085;&#1101;&#1085;&#1077;&#1088;&#1075;&#1086;\&#1050;&#1057;-2,%20&#1050;&#1057;-3%20&#1080;%20&#1050;&#1057;-5\&#1057;&#1086;&#1075;&#1083;&#1072;&#1089;&#1086;&#1074;&#1072;&#1085;&#1080;&#1103;%20&#1087;&#1088;&#1086;&#1077;&#1082;&#1090;&#1072;.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44;&#1091;&#1076;&#1082;&#1072;\&#1087;&#1072;&#1087;&#1082;&#1072;%20&#1086;&#1073;&#1084;&#1077;&#1085;&#1072;\&#1052;&#1086;&#1080;%20&#1076;&#1086;&#1082;&#1091;&#1084;&#1077;&#1085;&#1090;&#1099;\&#1044;&#1077;&#1085;&#1080;&#1089;\&#1089;&#1086;&#1093;&#1088;&#1072;&#1085;&#1080;&#1090;&#110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aturn\User\&#1044;&#1086;&#1082;&#1091;&#1084;&#1077;&#1085;&#1090;&#1099;-&#1087;&#1086;%20&#1086;&#1073;&#1098;&#1077;&#1082;&#1090;&#1072;&#1084;\&#1050;&#1041;&#1044;&#1061;\&#1044;&#1080;&#1088;&#1077;&#1082;&#1094;&#1080;&#1103;%20&#1090;&#1088;&#1072;&#1085;&#1089;&#1087;%20&#1089;&#1090;&#1088;-&#1074;&#1072;\&#1057;&#1085;&#1077;&#1075;\274-&#1055;&#1055;%20&#1089;&#1085;&#1077;&#1075;&#1086;&#1087;&#1083;&#1072;&#1074;%20&#1056;&#1099;&#1073;&#1080;&#1085;&#1089;&#1082;&#1072;&#1103;\&#1050;&#1055;,%20&#1057;&#1084;&#1077;&#1090;&#1072;%20&#1089;&#1085;&#1077;&#1075;&#1086;&#1087;&#1083;&#1072;&#1074;&#1080;&#1083;&#1100;&#1085;&#1099;&#1081;%20&#1087;&#1091;&#1085;&#1082;&#1090;,%20&#1056;&#1099;&#1073;&#1080;&#1085;&#1089;&#1082;&#1072;&#1103;%20&#1082;%20&#1043;&#1050;%2021090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01_&#1055;&#1088;&#1086;&#1077;&#1082;&#1090;&#1099;\03_&#1050;&#1072;&#1084;&#1089;&#1082;&#1072;&#1103;_&#1043;&#1069;&#1057;\&#1047;&#1072;&#1084;&#1077;&#1085;&#1072;_&#1079;&#1072;&#1097;&#1080;&#1090;_&#1042;&#1051;_&#1042;&#1083;&#1072;&#1076;&#1080;&#1084;&#1080;&#1088;&#1089;&#1082;&#1072;&#1103;-2\!new_&#1050;&#1072;&#1084;&#1043;&#1069;&#1057;_&#1042;&#1083;&#1072;&#1076;&#1080;&#1084;&#1080;&#1088;&#1089;&#1082;&#1072;&#1103;2_&#1057;&#1052;&#1057;_&#1056;&#1072;&#1089;&#1095;&#1077;&#1090;_210809.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exchange\23%20&#1086;&#1090;&#1076;&#1077;&#1083;\&#1045;&#1088;&#1105;&#1084;&#1080;&#1085;\&#1089;&#1084;&#1047;&#1045;&#1052;&#1086;&#1076;&#108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0;&#1055;,%20&#1057;&#1084;&#1077;&#1090;&#1099;%20&#1082;%20%20&#1090;&#1077;&#1085;&#1076;&#1077;&#1088;&#1091;%20&#1047;&#1077;&#1083;&#1077;&#1085;&#1086;&#1075;&#1086;&#1088;&#1089;&#1082;%20%20&#1076;&#1083;&#1103;%20&#1057;&#1091;&#1076;&#1072;&#1082;&#1086;&#1074;&#107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WORK\&#1086;&#1073;&#1098;&#1077;&#1084;&#1099;%20&#1088;&#1072;&#1073;&#1086;&#1090;\&#1056;&#1072;&#1079;&#1085;&#1086;&#1077;\Zarplata_1\&#1044;&#1077;&#1085;&#1080;&#1089;\&#1089;&#1086;&#1093;&#1088;&#1072;&#1085;&#1080;&#1090;&#11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1044;&#1083;&#1103;%20&#1058;&#1072;&#1085;&#1080;\&#1044;&#1080;&#1088;&#1077;&#1082;&#1094;&#1080;&#1103;%20&#1058;&#1057;%2005.10.2007\&#1052;-10.%20&#1054;&#1082;&#1086;&#1085;&#1095;&#1072;&#1090;\&#1052;-10%20&#1083;&#1086;&#1082;&#1072;&#1083;&#1100;&#1085;&#1099;&#1077;\&#1057;&#1074;&#1086;&#1076;&#1085;&#1080;&#1082;%20&#1087;&#1086;%201-&#1086;&#1081;%20&#1086;&#1095;&#1077;&#1088;&#1077;&#1076;&#1080;_&#1088;&#1072;&#1079;&#1074;&#1103;&#1079;&#1082;&#107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ileserver\&#1086;&#1073;&#1097;&#1072;&#1103;\&#1056;&#1080;&#1090;&#1077;\&#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3.2\Users\JekaGor\Desktop\&#1051;&#1054;&#1058;%204%20(&#1050;&#1085;&#1069;&#1057;)%20(&#1074;&#1072;&#1088;&#1080;&#1072;&#1085;&#1090;%20&#1042;&#1069;&#1057;&#1058;)-1.xlsm"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soduws2003\&#1060;&#1080;&#1083;&#1080;&#1072;&#1083;%20&#1040;&#1057;&#1054;&#1044;&#1059;\&#1047;&#1072;&#1082;&#1072;&#1079;&#1095;&#1080;&#1082;&#1080;\&#1051;&#1059;&#1050;&#1054;&#1049;&#1051;-&#1055;&#1045;&#1056;&#1052;&#1053;&#1045;&#1060;&#1058;&#1068;\&#1050;&#1059;&#1059;&#1053;%20276%20&#1054;&#1089;&#1072;\&#1044;&#1086;&#1075;&#1086;&#1074;&#1086;&#1088;%20310%20&#1086;&#1090;%2006.02.03%20(&#1088;&#1077;&#1082;&#1086;&#1085;&#1089;&#1090;&#1088;&#1091;&#1082;&#1094;&#1080;&#1103;)\&#1044;&#1086;&#1087;.%20&#1089;&#1086;&#1075;&#1083;.%20&#8470;2%20&#1086;&#1090;%2001.09.04\&#1055;&#1088;&#1080;&#1083;&#1086;&#1078;.%20&#1076;.&#1089;.%202%20&#1082;%20&#1076;&#1086;&#1075;.%2031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L:\ZubovProject\&#1055;&#1088;&#1086;&#1077;&#1082;&#1090;&#1099;\&#1057;&#1084;&#1077;&#1090;&#1099;\&#1057;&#1041;&#1062;%201997%20&#1042;&#1040;&#1056;.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PBDC\smo\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1057;&#1084;&#1077;&#1090;&#1085;&#1086;-&#1044;&#1086;&#1075;&#1086;&#1074;&#1086;&#1088;&#1085;&#1086;&#1081;%20&#1054;&#1090;&#1076;&#1077;&#1083;%20-%20&#1051;&#1080;&#1095;&#1085;&#1099;&#1077;\Grand\GrandSmeta%203.0\Client\Templates\&#1058;&#1080;&#1090;&#1091;&#1083;_&#1089;&#1084;&#1077;&#1090;&#1072;_&#1057;&#1058;&#1055;.XLT"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1099;%202007%20&#1075;&#1086;&#1076;&#1072;\&#1058;&#1077;&#1085;&#1076;&#1077;&#1088;%20&#1089;&#1085;&#1077;&#1075;%205%20&#1096;&#1090;&#1091;&#1082;\5%20&#1057;&#1055;&#1055;\&#1050;&#1055;,%20&#1057;&#1084;&#1077;&#1090;&#1072;%20&#1089;&#1085;&#1077;&#1075;&#1086;&#1087;&#1088;&#1080;&#1077;&#1084;&#1085;&#1099;&#1081;%20&#1087;&#1091;&#1085;&#1082;&#1090;%20&#1042;&#1048;&#1058;&#1045;&#1041;&#1057;&#1050;&#1048;&#104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Documents%20and%20Settings\KukreshZI\Local%20Settings\Temporary%20Internet%20Files\OLK7\Zarplata_1\&#1044;&#1077;&#1085;&#1080;&#1089;\&#1089;&#1086;&#1093;&#1088;&#1072;&#1085;&#1080;&#1090;&#110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L:\tmp\Temporary%20Internet%20Files\Content.Outlook\I72ZG5PP\&#1041;&#1044;&#1056;%20&#1057;&#1057;%201%20&#1082;&#1074;%202008%2014%2007%202008.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1050;&#1040;&#1058;&#1045;&#1056;&#1048;&#1053;&#1040;\&#1087;&#1088;&#1086;&#1077;&#1082;&#1090;&#1085;&#1072;&#1103;%20&#1075;&#1088;&#1091;&#1087;&#1087;&#1072;\&#1055;&#1083;&#1072;&#1085;&#1080;&#1088;.%20&#1072;&#1076;&#1088;.%202012&#1075;..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Users\v_satanin\AppData\Local\Microsoft\Windows\Temporary%20Internet%20Files\Content.Outlook\P99Q1870\&#1040;&#1069;&#1057;%20&#1051;&#1077;&#1085;&#1080;&#1085;&#1075;&#1088;&#1072;&#1076;&#1089;&#1082;&#1072;&#1103;-2%203%204%20&#1073;&#1083;&#1086;&#1082;&#1080;%20&#1056;&#1047;&#1040;&#1057;&#1059;&#1050;&#1059;&#1069;%2028%2005%201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2%20-%20&#1091;&#1083;.&#1050;&#1088;&#1072;&#1089;&#1080;&#1085;&#1072;\&#1050;&#1055;,%20&#1089;&#1084;&#1077;&#1090;&#1099;%20&#1050;&#1088;&#1072;&#1089;&#1080;&#1085;&#1072;%20&#1082;%20&#1075;&#1086;&#1089;&#1082;&#1086;&#1085;&#1090;&#1088;&#1072;&#1082;&#1090;&#109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ileserver\&#1086;&#1073;&#1097;&#1072;&#1103;\&#1057;&#1091;&#1076;&#1072;&#1082;&#1086;&#1074;\&#1057;&#1084;&#1077;&#1090;&#1072;%20&#1040;&#1083;&#1077;&#1082;&#1089;&#1077;&#1077;&#1074;&#1089;&#1082;&#1072;&#1103;%20&#1057;&#1057;.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Documents%20and%20Settings\&#1057;&#1077;&#1083;&#1080;&#1085;&#1072;\&#1056;&#1072;&#1073;&#1086;&#1095;&#1080;&#1081;%20&#1089;&#1090;&#1086;&#1083;\&#1055;&#1048;&#1056;&#1099;\&#1051;&#1072;&#1093;&#1090;&#1080;&#1085;&#1089;&#1082;&#1086;&#1077;%20&#1096;\&#1055;&#1048;&#1056;&#1099;\&#1051;&#1077;&#1089;&#1085;&#1086;&#1081;%20(&#1057;&#1077;&#1084;&#1077;&#1085;&#1102;&#1082;)\&#1050;&#1055;,%20&#1057;&#1084;&#1077;&#1090;&#1072;%20&#1051;&#1077;&#1089;&#1085;&#1086;&#1081;%20&#1089;%20&#1090;&#1088;&#1072;&#1084;%20&#1044;&#1054;&#1055;&#1056;&#1040;&#1041;&#1054;&#1058;&#1067;%20&#1091;&#1090;&#1074;%20%20&#1059;&#1043;&#1042;&#106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igma\uddsmetapir\Documents%20and%20Settings\428\My%20Documents\&#1090;&#1088;&#1072;&#1085;&#1089;&#1085;&#1077;&#1092;&#1090;&#1077;&#1084;&#1072;&#1096;\mail\&#1043;&#1077;&#1086;&#1057;&#1084;&#1077;&#1090;&#1072;\&#1040;&#1088;&#1093;&#1080;&#1074;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5%20-%20&#1085;&#1072;&#1073;.&#1052;&#1072;&#1082;&#1072;&#1088;&#1086;&#1074;&#1072;%20&#1054;&#1048;\&#1050;&#1055;,%20&#1057;&#1084;&#1077;&#1090;&#1099;%20&#1054;&#1048;%20&#1055;&#1088;&#1086;&#1077;&#1082;&#1090;%20&#1085;&#1072;&#1073;.&#1052;&#1072;&#1082;&#1072;&#1088;&#1086;&#1074;&#1072;%20&#1082;%20&#1043;&#1050;%20120506.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6;&#1072;&#1079;&#1074;&#1103;&#1079;&#1082;&#1072;%20&#1085;&#1072;%20&#1046;&#1091;&#1082;&#1086;&#1074;&#1072;\&#1055;&#1088;&#1086;&#1077;&#1082;&#1090;\1%20&#1086;&#1095;&#1077;&#1088;&#1077;&#1076;&#1100;%20-%20&#1091;&#1083;.&#1052;&#1086;&#1088;.%20&#1087;&#1077;&#1093;&#1086;&#1090;&#1099;%20&#1089;%20&#1084;&#1086;&#1089;&#1090;&#1086;&#1084;\&#1057;&#1084;&#1077;&#1090;&#1099;%20&#1052;&#1046;%201-&#1103;%20&#1086;&#1095;&#1077;&#1088;&#1077;&#1076;&#1100;%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52;&#1086;&#1088;&#1089;&#1082;&#1072;&#1103;%20&#1085;&#1072;&#1073;.%20&#1085;&#1072;%20&#1091;&#1095;-&#1082;&#1077;%20%20&#1052;&#1080;&#1095;&#1084;&#1072;&#1085;&#1089;&#1082;&#1086;&#1081;-&#1050;&#1072;&#1087;&#1080;&#1090;&#1072;&#1085;&#1089;&#1082;&#1086;&#1081;\&#1050;&#1055;,%20&#1089;&#1084;&#1077;&#1090;&#1099;%20&#1054;&#1048;%20&#1052;&#1086;&#1088;&#1089;&#1082;&#1072;&#1103;%20&#1085;&#1072;&#1073;.&#1052;&#1080;&#1095;&#1084;&#1072;&#1085;&#1089;&#1082;&#1072;&#11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1;&#1077;&#1083;&#1100;&#1089;&#1082;&#1072;&#1103;\&#1056;&#1072;&#1073;&#1086;&#1090;&#1072;\&#1052;&#1091;&#1078;&#1077;&#1089;&#1090;&#1074;&#1072;\&#1053;&#1054;&#1042;&#1040;&#1071;%20&#1069;&#1056;&#1040;\220%20-%20&#1055;&#1083;.%20&#1052;&#1091;&#1078;&#1077;&#1089;&#1090;&#1074;&#1072;\&#1052;&#1091;&#1078;&#1077;&#1089;&#1090;&#1074;&#1072;%203%20&#1086;&#1095;&#1077;&#1088;&#1077;&#1076;&#1080;%20&#1076;&#1083;&#1103;%20&#1059;&#1043;&#1042;&#1069;\&#1057;&#1084;&#1077;&#1090;&#1099;%20&#1055;&#1083;&#1086;&#1097;&#1072;&#1076;&#1100;%20&#1052;&#1091;&#1078;&#1077;&#1089;&#1090;&#1074;&#1072;%20&#1076;&#1083;&#1103;%20&#1059;&#1043;&#1042;&#1069;_2-&#1103;_&#1086;&#1095;&#1077;&#1088;&#1077;&#1076;&#110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Pd25\sav!\&#1052;%20-%2010\&#1057;&#1084;&#1077;&#1090;&#1099;%20&#1085;&#1072;%20&#1055;&#1048;&#1056;\&#1052;-10%20&#1080;&#1089;&#1087;&#1088;&#1072;&#1074;&#1083;&#1077;&#1085;&#1085;&#1086;&#1077;\&#1052;-10%20&#1083;&#1086;&#1082;&#1072;&#1083;&#1100;&#1085;&#1099;&#1077;%203%20&#1079;&#1085;&#1072;&#1082;&#1072;\&#1057;&#1074;&#1086;&#1076;&#1085;&#1080;&#1082;%20&#1087;&#1086;%202-&#1086;&#1081;%20&#1086;&#1095;&#1077;&#1088;&#1077;&#1076;&#108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5;&#1048;&#1056;&#1099;\&#1040;&#1083;&#1077;&#1082;&#1089;&#1077;&#1077;&#1074;\&#1042;&#1080;&#1090;&#1077;&#1073;&#1089;&#1082;&#1080;&#1081;%20&#1087;&#1088;.2&#1101;&#1090;&#1072;&#1087;%20(&#1055;&#1077;&#1090;&#1077;&#1088;&#1073;&#1091;&#1088;&#1075;&#1089;&#1082;&#1086;&#1077;%20&#1076;&#1086;%20&#1044;&#1077;&#1090;&#1089;&#1082;&#1086;&#1089;&#1077;&#1083;&#1100;&#1089;&#1082;&#1086;&#1075;&#1086;)\&#1057;&#1084;&#1077;&#1090;&#1099;_2%20&#1101;&#1090;&#1072;&#1087;_&#1087;&#1086;&#1089;&#1083;&#1077;%20&#1059;&#1043;&#1042;&#1069;_05.08.0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83;&#1086;&#1090;51%20&#1052;10%20&#1057;&#1082;&#1072;&#1085;&#1076;&#1080;&#1085;&#1072;&#1074;&#1080;&#11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Gala\c\WORK-XLS\6020\SPIS\pk6020-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Fileserver\&#1086;&#1073;&#1097;&#1072;&#1103;\Job\01_&#1054;&#1041;&#1066;&#1045;&#1050;&#1058;&#1067;\!&#1043;&#1054;&#1057;&#1050;&#1054;&#1053;&#1058;&#1056;&#1040;&#1050;&#1058;&#1067;\&#1043;&#1050;%20&#1054;&#1073;&#1083;&#1072;&#1089;&#1090;&#1085;&#1072;&#1103;\&#1057;&#1084;&#1077;&#1090;&#1099;%20&#1074;&#1089;&#1077;%20&#1086;&#1095;&#1077;&#1088;&#1077;&#1076;&#1080;%20&#1054;&#1073;&#1083;&#1072;&#1089;&#1090;&#1085;&#1072;&#1103;%20&#1074;%20&#1059;&#1043;&#1042;&#1069;%20201206,%20&#1055;,%20&#1056;&#1044;%20&#1080;%20&#1054;&#1048;.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92.168.3.2\&#1054;&#1083;&#1103;\&#1054;&#1073;&#1098;&#1077;&#1082;&#1090;&#1099;\&#1069;&#1076;&#1074;&#1072;&#1085;&#1089;&#1089;&#1090;&#1088;&#1086;&#1081;&#1087;&#1088;&#1086;&#1077;&#1082;&#1090;\&#1076;&#1083;&#1103;%20&#1089;&#1084;&#1077;&#1090;&#1095;&#1080;&#1082;&#1086;&#1074;\&#1042;&#1069;&#1057;-10-&#1048;&#1055;-135-04%20&#1087;.&#1063;&#1072;&#1081;&#1082;&#1072;\&#1042;&#1069;&#1057;-10-&#1048;&#1055;-135-04%20&#1087;.&#1063;&#1072;&#1081;&#1082;&#1072;\&#1042;&#1069;&#1057;-10-&#1048;&#1055;-135-04-&#1056;1\EDIT\&#1042;&#1069;&#1057;-10-&#1048;&#1055;-135-04-&#1056;1.&#1042;&#1054;&#1056;1.%20&#1042;&#1051;&#1047;%2010&#1082;&#1042;.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ileserver\&#1086;&#1073;&#1097;&#1072;&#1103;\DOCUME~1\2187~1\LOCALS~1\Temp\Rar$DI01.125\&#1057;&#1084;&#1077;&#1090;&#1072;%20&#1085;&#1072;%20&#1055;&#1048;&#1056;%20&#1069;&#1050;&#1057;&#1055;&#1054;&#1060;&#1054;&#1056;&#1059;&#1052;2_&#1055;&#105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tmp\Temporary%20Internet%20Files\Content.Outlook\I72ZG5PP\&#1041;&#1102;&#1076;&#1078;&#1077;&#1090;&#1085;&#1072;&#1103;%20&#1084;&#1086;&#1076;&#1077;&#1083;&#1100;%2004%2006%202008%20v2\&#1054;&#1090;&#1095;&#1077;&#1090;&#1085;&#1086;&#1089;&#1090;&#1100;_2008\&#1057;&#1054;&#1073;_&#1055;&#1062;%20&#1069;&#1085;&#1077;&#1088;&#1075;&#1086;.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Pd25\01_&#1054;&#1041;&#1066;&#1045;&#1050;&#1058;&#1067;\&#1084;-20\&#1083;&#1086;&#1082;&#1072;&#1083;&#1100;&#1085;&#1099;&#1077;%20&#1089;&#1084;&#1077;&#1090;&#109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4;&#1086;&#1082;&#1091;&#1084;&#1077;&#1085;&#1090;&#1099;-&#1087;&#1086;%20&#1086;&#1073;&#1098;&#1077;&#1082;&#1090;&#1072;&#1084;\&#1050;&#1041;&#1044;&#1061;\&#1044;&#1080;&#1088;&#1077;&#1082;&#1094;&#1080;&#1103;%20&#1090;&#1088;&#1072;&#1085;&#1089;&#1087;%20&#1089;&#1090;&#1088;-&#1074;&#1072;\&#1055;&#1077;&#1090;&#1077;&#1088;&#1073;&#1091;&#1088;&#1075;&#1089;&#1082;&#1086;&#1077;%20&#1096;&#1086;&#1089;&#1089;&#1077;\&#1044;&#1086;&#1087;.%20&#1089;&#1086;&#1075;&#1083;%2003.10.07%20(&#1042;)\&#1050;&#1055;,%20&#1080;&#1089;&#1093;&#1086;&#1076;&#1085;&#1099;&#108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57;&#1077;&#1083;&#1080;&#1085;&#1072;\&#1056;&#1072;&#1073;&#1086;&#1095;&#1080;&#1081;%20&#1089;&#1090;&#1086;&#1083;\&#1055;&#1048;&#1056;&#1099;\&#1054;&#1073;&#1074;&#1086;&#1076;&#1085;&#1099;&#1081;%20&#1082;&#1072;&#1085;&#1072;&#1083;\&#1054;&#1073;&#1074;&#1086;&#1076;&#1085;&#1099;&#1081;%20&#1089;&#1084;&#1077;&#1090;&#1099;%20&#1055;&#1048;&#1056;.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L:\Users\abcd\AppData\Local\Opera\Opera\profile\cache4\temporary_download\vlookup.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55;,%20&#1089;&#1084;&#1077;&#1090;&#1072;,%20&#1057;&#1077;&#1083;&#1100;&#1089;&#1082;&#1072;&#11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1;&#1077;&#1083;&#1100;&#1089;&#1082;&#1072;&#1103;\&#1056;&#1072;&#1073;&#1086;&#1090;&#1072;\&#1088;&#1072;&#1079;&#1085;&#1086;&#1077;_&#1076;&#1083;&#1103;_&#1088;&#1072;&#1073;&#1086;&#1090;&#1099;\&#1055;&#1044;&#1054;\&#1050;&#1055;,%20&#1089;&#1084;&#1077;&#1090;&#1072;,%20&#1057;&#1077;&#1083;&#1100;&#1089;&#1082;&#1072;&#1103;%20&#1086;&#1090;%20&#1045;.&#104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Litvinenko\SERVER\WORK\&#1086;&#1073;&#1098;&#1077;&#1084;&#1099;%20&#1088;&#1072;&#1073;&#1086;&#1090;\&#1056;&#1072;&#1079;&#1085;&#1086;&#1077;\Zarplata_1\&#1044;&#1077;&#1085;&#1080;&#1089;\&#1089;&#1086;&#1093;&#1088;&#1072;&#1085;&#1080;&#1090;&#110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59;&#1043;&#1042;&#1069;%20&#1054;&#1076;&#1085;&#1086;&#1088;&#1086;&#1084;.%20&#1052;20\&#1059;&#1043;&#1042;&#1069;%20&#1056;&#1099;&#1073;&#1072;&#1094;&#1082;&#1080;&#1081;%20&#1087;&#1088;\&#1055;%20&#1050;&#1056;%20&#1084;&#1086;&#1089;&#1090;%20&#1042;&#1086;&#1083;&#1086;&#1089;&#1085;&#110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Documents%20and%20Settings\&#1057;&#1077;&#1083;&#1080;&#1085;&#1072;\&#1056;&#1072;&#1073;&#1086;&#1095;&#1080;&#1081;%20&#1089;&#1090;&#1086;&#1083;\&#1055;&#1048;&#1056;&#1099;\&#1057;&#1077;&#1084;&#1077;&#1085;&#1102;&#1082;\&#1089;&#1084;&#1077;&#1090;&#1072;%20%20&#1055;&#1091;&#1096;&#1082;&#1080;&#1085;%20%20&#1076;&#1083;&#1103;%20&#1059;&#1043;&#1042;&#106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0opr\Smety\Smety\&#1057;&#1077;&#1089;&#1090;&#1088;&#1086;&#1088;&#1077;&#1094;&#1082;\Smeta-tonne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7;&#1085;&#1077;&#1075;\&#1057;&#1084;&#1077;&#1090;&#1072;%20&#1089;&#1085;&#1077;&#1075;&#1086;&#1087;&#1083;&#1072;&#1074;&#1080;&#1083;&#1100;&#1085;&#1099;&#1081;%20&#1087;&#1091;&#1085;&#1082;&#1090;,%20&#1056;&#1080;&#1078;&#1089;&#1082;&#1080;&#1081;,%20190105%20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7;&#1085;&#1077;&#1075;\&#1057;&#1084;&#1077;&#1090;&#1072;%20&#1089;&#1085;&#1077;&#1075;&#1086;&#1087;&#1083;&#1072;&#1074;&#1080;&#1083;&#1100;&#1085;&#1099;&#1081;%20&#1087;&#1091;&#1085;&#1082;&#1090;,%20&#1056;&#1080;&#1078;&#1089;&#1082;&#1080;&#1081;,%20190105.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sn1\invplan\WORK\&#1086;&#1073;&#1098;&#1077;&#1084;&#1099;%20&#1088;&#1072;&#1073;&#1086;&#1090;\&#1056;&#1072;&#1079;&#1085;&#1086;&#1077;\Zarplata_1\&#1044;&#1077;&#1085;&#1080;&#1089;\&#1089;&#1086;&#1093;&#1088;&#1072;&#1085;&#1080;&#1090;&#1100;.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WORK/&#1086;&#1073;&#1098;&#1077;&#1084;&#1099;%20&#1088;&#1072;&#1073;&#1086;&#1090;/&#1056;&#1072;&#1079;&#1085;&#1086;&#1077;/Zarplata_1/&#1044;&#1077;&#1085;&#1080;&#1089;/&#1089;&#1086;&#1093;&#1088;&#1072;&#1085;&#1080;&#1090;&#1100;.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Igw030302\&#1057;&#1084;&#1077;&#1090;&#1099;%20&#1048;&#1048;\Docs\Zarplata_1\&#1044;&#1077;&#1085;&#1080;&#1089;\&#1089;&#1086;&#1093;&#1088;&#1072;&#1085;&#1080;&#1090;&#1100;.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7;&#1084;&#1077;&#1090;&#1072;%20%20&#1091;&#1090;&#1074;%20%20&#1059;&#1043;&#1042;&#106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2;-10_&#1085;&#1086;&#1074;&#1072;&#1103;\&#1057;&#1074;&#1086;&#1076;&#1085;&#1080;&#1082;%20&#1087;&#1086;%20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Fileserver\&#1086;&#1073;&#1097;&#1072;&#1103;\&#1044;&#1086;&#1082;&#1091;&#1084;&#1077;&#1085;&#1090;&#1099;-&#1087;&#1086;%20&#1086;&#1073;&#1098;&#1077;&#1082;&#1090;&#1072;&#1084;\&#1058;&#1077;&#1085;&#1076;&#1077;&#1088;-&#1050;&#1041;&#1044;&#1061;%2022.09.04\&#1055;&#1077;&#1088;&#1077;&#1093;&#1086;&#1076;%20&#1057;&#1083;&#1072;&#1074;&#1099;-&#1041;&#1091;&#1076;&#1072;&#1087;&#1077;&#1096;&#1090;&#1089;&#1082;&#1086;&#1081;\&#1057;&#1084;&#1077;&#1090;&#1072;%20&#1087;&#1077;&#1088;&#1077;&#1093;&#1086;&#1076;%20&#1057;&#1083;&#1072;&#1074;&#1099;-&#1041;&#1091;&#1076;&#1072;&#1087;&#1077;&#1096;&#1090;&#1089;&#1082;&#1072;&#110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0opr\Smety\Smety\&#1057;&#1077;&#1089;&#1090;&#1088;&#1086;&#1088;&#1077;&#1094;&#1082;\Smeta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0opr\Smety\&#1050;&#1086;&#1085;&#1102;&#1096;&#1077;&#1085;&#1085;&#1072;&#1103;%20&#1091;&#1083;&#1080;&#1094;&#1072;\Smeta-tonnel.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0opr\Smety\Smety\&#1050;&#1086;&#1085;&#1102;&#1096;&#1077;&#1085;&#1085;&#1072;&#1103;%20&#1091;&#1083;&#1080;&#1094;&#1072;\Smeta-tonnel.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L:\&#1044;&#1086;&#1075;&#1086;&#1074;&#1086;&#1088;&#1085;&#1086;&#1081;%20&#1086;&#1090;&#1076;&#1077;&#1083;\&#1069;&#1082;&#1086;&#1085;&#1086;&#1084;&#1080;&#1082;&#1072;\&#1040;&#1082;&#1090;&#1099;-&#1054;&#1087;&#1083;&#1072;&#1090;&#107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73;&#1077;&#1083;&#1086;&#1074;&#1072;\&#1056;&#1072;&#1073;&#1086;&#1095;&#1080;&#1081;%20&#1089;&#1090;&#1086;&#1083;\&#1057;&#1084;&#1077;&#1090;&#1099;\&#1087;&#1083;.%20&#1052;&#1091;&#1078;&#1077;&#1089;&#1090;&#1074;&#1072;\&#1057;&#1084;&#1077;&#1090;&#1099;%20&#1087;&#1083;&#1086;&#1097;&#1072;&#1076;&#1100;%20&#1052;&#1091;&#1078;&#1077;&#1089;&#1090;&#1074;&#1072;_3-&#1103;%20&#1086;&#1095;&#1077;&#1088;&#1077;&#1076;&#1100;%2020.03.200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E:\Documents%20and%20Settings\voronina.PGBUH\&#1052;&#1086;&#1080;%20&#1076;&#1086;&#1082;&#1091;&#1084;&#1077;&#1085;&#1090;&#1099;\&#1057;&#1084;&#1077;&#1090;&#1099;\&#1041;&#1072;&#1081;&#1076;&#1072;&#1088;&#1072;&#1094;&#1082;&#1072;&#1103;%20&#1075;&#1091;&#1073;&#1072;%202007\&#1048;&#1079;&#1099;&#1089;&#1082;&#1072;&#1085;&#1080;&#1103;\&#1071;&#1043;&#1048;\&#1050;&#1055;+C&#1084;&#1077;&#1090;&#1072;%202007%20&#1071;&#1043;&#1048;%20%20(14.03.07).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L:\Documents%20and%20Settings\operator\Desktop\&#1051;&#1072;&#1090;&#1091;&#1096;&#1082;&#1080;&#1085;&#1072;\&#1087;&#1083;&#1072;&#1085;&#1080;&#1088;&#1086;&#1074;&#1072;&#1085;&#1080;&#1077;%20&#1090;&#1077;&#1082;&#1091;&#1097;&#1080;&#108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57;&#1077;&#1083;&#1080;&#1085;&#1072;\&#1056;&#1072;&#1073;&#1086;&#1095;&#1080;&#1081;%20&#1089;&#1090;&#1086;&#1083;\&#1055;&#1048;&#1056;&#1099;\&#1052;&#1072;&#1082;&#1072;&#1088;&#1086;&#1074;&#1072;%20(&#1057;&#1080;&#1076;&#1086;&#1088;&#1086;&#1074;)\&#1055;&#1072;&#1096;&#1077;\&#1057;&#1052;&#1045;&#1058;&#1040;%20&#1053;&#1040;%20&#1055;&#1048;&#1056;%20&#1087;&#1086;%20&#1040;&#1050;&#1058;&#1059;%20&#1042;&#1067;&#1041;&#1054;&#1056;&#1040;.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erver01\&#1086;&#1073;&#1097;&#1072;&#1103;%20&#1087;&#1072;&#1087;&#1082;&#1072;\&#1070;&#1089;&#1091;&#1087;&#1086;&#1074;\&#1057;&#1052;&#1045;&#1058;&#1040;\WORK\&#1086;&#1073;&#1098;&#1077;&#1084;&#1099;%20&#1088;&#1072;&#1073;&#1086;&#1090;\&#1056;&#1072;&#1079;&#1085;&#1086;&#1077;\Zarplata_1\&#1044;&#1077;&#1085;&#1080;&#1089;\&#1089;&#1086;&#1093;&#1088;&#1072;&#1085;&#1080;&#1090;&#110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Sigma\uddsmetapir\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I:\DELIVERY\&#1055;&#1056;&#1040;&#1049;&#1057;_2000%20&#1054;&#1058;%2020_01_0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Igserver\xserver\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СС"/>
      <sheetName val="Топографо-геодезические работы"/>
      <sheetName val=" Инженерно-геологические работы"/>
      <sheetName val=" Инженерно-гидрологически работ"/>
      <sheetName val="Смета №4"/>
      <sheetName val="Смета №5"/>
      <sheetName val="Обследование"/>
      <sheetName val="Экспертизы"/>
      <sheetName val="Сводная сммета_ИСП"/>
      <sheetName val="топография"/>
      <sheetName val="См-2 проектн"/>
      <sheetName val="Приложение ПСД1922"/>
      <sheetName val="топо"/>
      <sheetName val="Зап-3- СЦБ"/>
      <sheetName val="RSOILBAL"/>
      <sheetName val="3.1 Проект на стр.скв."/>
      <sheetName val="Данные для расчёта сметы"/>
      <sheetName val="Смета"/>
      <sheetName val="К.рын"/>
      <sheetName val="Суточная"/>
      <sheetName val="Коэфф1."/>
      <sheetName val="Шкаф"/>
      <sheetName val="Прайс лист"/>
      <sheetName val="ПДР"/>
      <sheetName val="Обновление"/>
      <sheetName val="Цена"/>
      <sheetName val="Product"/>
      <sheetName val="Лист1"/>
      <sheetName val="Кварт"/>
      <sheetName val=""/>
      <sheetName val="Ссылки"/>
      <sheetName val="Смета 1"/>
      <sheetName val="Справочная"/>
      <sheetName val="Индексы"/>
      <sheetName val="Сокращения"/>
      <sheetName val="2.3"/>
      <sheetName val="Приложение 1. Смета РД"/>
      <sheetName val="Расчет ставок"/>
      <sheetName val="list"/>
      <sheetName val="База"/>
      <sheetName val="МРР "/>
      <sheetName val="Сводный"/>
      <sheetName val="ис.сме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Таблица 4 АСУТП"/>
      <sheetName val="Таблица 5 АСУТП"/>
      <sheetName val="Таблица 6 АСУТП"/>
    </sheetNames>
    <sheetDataSet>
      <sheetData sheetId="0"/>
      <sheetData sheetId="1">
        <row r="8">
          <cell r="B8" t="str">
            <v>1.1. Непрерывный (с длительным поддержанием режимов, близких к установившимся, и практически безостановочной подачей сырья и реагентов)</v>
          </cell>
        </row>
        <row r="9">
          <cell r="B9" t="str">
            <v>1.2.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10">
          <cell r="B10" t="str">
            <v>1.3. Непрерывно-дискретный - I (сочетающий непрерывные и прерывистые режимы на различных стадиях процесса)</v>
          </cell>
        </row>
        <row r="11">
          <cell r="B11" t="str">
            <v>1.4. Непрерывно-дискретный - II (сочетающий непрерывные и прерывистые режимы с малой длительностью непрерывных режимов в аварийных условиях)</v>
          </cell>
        </row>
        <row r="12">
          <cell r="B12" t="str">
            <v>1.5.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3">
          <cell r="B13" t="str">
            <v>1.6. Дискретный (прерывистый, с малой, несущественной для управления длительностью непрерывных технологических операций)</v>
          </cell>
        </row>
        <row r="14">
          <cell r="B14">
            <v>0</v>
          </cell>
        </row>
        <row r="16">
          <cell r="B16" t="str">
            <v>2.1. до 5</v>
          </cell>
        </row>
        <row r="17">
          <cell r="B17" t="str">
            <v>2.2. св. 5 до 10</v>
          </cell>
        </row>
        <row r="18">
          <cell r="B18" t="str">
            <v>2.3. св. 10 до 20</v>
          </cell>
        </row>
        <row r="19">
          <cell r="B19" t="str">
            <v>2.4. св. 20 до 35</v>
          </cell>
        </row>
        <row r="20">
          <cell r="B20" t="str">
            <v>2.5. св. 35 до 50</v>
          </cell>
        </row>
        <row r="21">
          <cell r="B21" t="str">
            <v>2.6. св. 50 до 70</v>
          </cell>
        </row>
        <row r="22">
          <cell r="B22" t="str">
            <v>2.7. св.70 до 100</v>
          </cell>
        </row>
        <row r="23">
          <cell r="B23">
            <v>0</v>
          </cell>
        </row>
        <row r="24">
          <cell r="B24" t="str">
            <v>2.8. За каждые 50 свыше 100                                                              n =</v>
          </cell>
        </row>
        <row r="25">
          <cell r="B25">
            <v>0</v>
          </cell>
        </row>
        <row r="27">
          <cell r="B27" t="str">
            <v>3.1. I степень - параллельные контроль и измерение параметров состояния ТОУ</v>
          </cell>
        </row>
        <row r="28">
          <cell r="B28" t="str">
            <v>3.2. II степень - централизованный контроль и измерение параметров состояния ТОУ</v>
          </cell>
        </row>
        <row r="29">
          <cell r="B29" t="str">
            <v>3.3. III степень - косвенное измерение (вычисление) отдельных комплексных показателей функционирования ТОУ</v>
          </cell>
        </row>
        <row r="30">
          <cell r="B30" t="str">
            <v>3.4.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31">
          <cell r="B31">
            <v>0</v>
          </cell>
        </row>
        <row r="33">
          <cell r="B33" t="str">
            <v>4.1. I степень - одноконтурное автоматическое регулирование или автоматическое однотактное логическое управление (переключения, блокировки и т. п.)</v>
          </cell>
        </row>
        <row r="34">
          <cell r="B34" t="str">
            <v>4.2. II степень - каскадное и (или) программное автоматическое регулирование или автоматическое программное логическое управление по "жесткому" циклу</v>
          </cell>
        </row>
        <row r="35">
          <cell r="B35" t="str">
            <v>4.3. III степень - многосвязное автоматическое регулирование или автоматическое программное логическое управление по циклу с разветвлениями</v>
          </cell>
        </row>
        <row r="36">
          <cell r="B36" t="str">
            <v>4.4. IV степень - оптимальное управление установившимися режимами (в статике)</v>
          </cell>
        </row>
        <row r="37">
          <cell r="B37" t="str">
            <v>4.5. V степень - оптимальное управление переходными процессами или процессом в целом (оптимизация в динамике)</v>
          </cell>
        </row>
        <row r="38">
          <cell r="B38" t="str">
            <v>4.6. VI степень - оптимальное управление быстропротекающими переходными процессами в аварийных условиях</v>
          </cell>
        </row>
        <row r="39">
          <cell r="B39" t="str">
            <v>4.7. VII степень - оптимальное управление с адаптацией (самообучением и изменением алгоритмов и параметров системы)</v>
          </cell>
        </row>
        <row r="40">
          <cell r="B40">
            <v>0</v>
          </cell>
        </row>
        <row r="42">
          <cell r="B42" t="str">
            <v>5.1. Автоматизированный "ручной" режим</v>
          </cell>
        </row>
        <row r="43">
          <cell r="B43" t="str">
            <v>5.2. Автоматизированный режим "советчика"</v>
          </cell>
        </row>
        <row r="44">
          <cell r="B44" t="str">
            <v>5.3. Автоматизированный диалоговый режим</v>
          </cell>
        </row>
        <row r="45">
          <cell r="B45" t="str">
            <v>5.4. Автоматический режим косвенного управления</v>
          </cell>
        </row>
        <row r="46">
          <cell r="B46" t="str">
            <v>5.5. Автоматический режим прямого (непосредственного) цифрового (или аналого-цифрового) управления</v>
          </cell>
        </row>
        <row r="47">
          <cell r="B47">
            <v>0</v>
          </cell>
        </row>
        <row r="49">
          <cell r="B49" t="str">
            <v>6.1. до 20</v>
          </cell>
        </row>
        <row r="50">
          <cell r="B50" t="str">
            <v>6.2. св. 20 до 50</v>
          </cell>
        </row>
        <row r="51">
          <cell r="B51" t="str">
            <v>6.3. св. 50 до 100</v>
          </cell>
        </row>
        <row r="52">
          <cell r="B52" t="str">
            <v>6.4. св. 100 до 170</v>
          </cell>
        </row>
        <row r="53">
          <cell r="B53" t="str">
            <v>6.5. св. 170 до 250</v>
          </cell>
        </row>
        <row r="54">
          <cell r="B54" t="str">
            <v>6.6. св. 250 до 350</v>
          </cell>
        </row>
        <row r="55">
          <cell r="B55" t="str">
            <v>6.7. св. 350 до 470</v>
          </cell>
        </row>
        <row r="56">
          <cell r="B56" t="str">
            <v>6.8. св. 470 до 600</v>
          </cell>
        </row>
        <row r="57">
          <cell r="B57" t="str">
            <v>6.9. св. 600 до 800</v>
          </cell>
        </row>
        <row r="58">
          <cell r="B58" t="str">
            <v>6.10. св. 800 до 1000</v>
          </cell>
        </row>
        <row r="59">
          <cell r="B59" t="str">
            <v>6.11. св. 1000 до 1300</v>
          </cell>
        </row>
        <row r="60">
          <cell r="B60" t="str">
            <v>6.12. св. 1300 до 1600</v>
          </cell>
        </row>
        <row r="61">
          <cell r="B61" t="str">
            <v>6.13. св. 1600 до 2000</v>
          </cell>
        </row>
        <row r="62">
          <cell r="B62">
            <v>0</v>
          </cell>
        </row>
        <row r="63">
          <cell r="B63" t="str">
            <v>6.14. за каждые 500 свыше 2000                                                         n=</v>
          </cell>
        </row>
        <row r="64">
          <cell r="B64">
            <v>0</v>
          </cell>
        </row>
        <row r="66">
          <cell r="B66" t="str">
            <v>7.1. до 5</v>
          </cell>
        </row>
        <row r="67">
          <cell r="B67" t="str">
            <v>7.2. св. 5 до 10</v>
          </cell>
        </row>
        <row r="68">
          <cell r="B68" t="str">
            <v>7.3. св. 10 до 20</v>
          </cell>
        </row>
        <row r="69">
          <cell r="B69" t="str">
            <v>7.4. св. 20 до 40</v>
          </cell>
        </row>
        <row r="70">
          <cell r="B70" t="str">
            <v>7.5. св. 40 до 60</v>
          </cell>
        </row>
        <row r="71">
          <cell r="B71" t="str">
            <v>7.6. св. 60 до 90</v>
          </cell>
        </row>
        <row r="72">
          <cell r="B72" t="str">
            <v>7.7. св. 90 до 120</v>
          </cell>
        </row>
        <row r="73">
          <cell r="B73" t="str">
            <v>7.8. св. 120 до 160</v>
          </cell>
        </row>
        <row r="74">
          <cell r="B74" t="str">
            <v>7.9. св. 160 до 200</v>
          </cell>
        </row>
        <row r="75">
          <cell r="B75" t="str">
            <v>7.10. св. 200 до 250</v>
          </cell>
        </row>
        <row r="76">
          <cell r="B76" t="str">
            <v>7.11. св. 250 до 300</v>
          </cell>
        </row>
        <row r="77">
          <cell r="B77" t="str">
            <v>7.12. св. 300 до 350</v>
          </cell>
        </row>
        <row r="78">
          <cell r="B78" t="str">
            <v>7.13. св. 350 до 400</v>
          </cell>
        </row>
        <row r="79">
          <cell r="B79">
            <v>0</v>
          </cell>
        </row>
        <row r="80">
          <cell r="B80" t="str">
            <v>7.14 за каждые 70 свыше 400                                                              n=</v>
          </cell>
        </row>
        <row r="81">
          <cell r="B81">
            <v>0</v>
          </cell>
        </row>
        <row r="84">
          <cell r="B84" t="str">
            <v>Проект</v>
          </cell>
        </row>
        <row r="85">
          <cell r="B85" t="str">
            <v>Рабочая документация</v>
          </cell>
        </row>
        <row r="86">
          <cell r="B86" t="str">
            <v>Рабочий проект</v>
          </cell>
        </row>
        <row r="90">
          <cell r="B90" t="str">
            <v>п</v>
          </cell>
        </row>
        <row r="91">
          <cell r="B91" t="str">
            <v>рд</v>
          </cell>
        </row>
        <row r="92">
          <cell r="B92" t="str">
            <v>рп</v>
          </cell>
        </row>
        <row r="106">
          <cell r="B106" t="str">
            <v>С. В. Красавин</v>
          </cell>
        </row>
        <row r="107">
          <cell r="B107" t="str">
            <v>Н. И. Юнов</v>
          </cell>
        </row>
      </sheetData>
      <sheetData sheetId="2">
        <row r="6">
          <cell r="B6">
            <v>1</v>
          </cell>
        </row>
      </sheetData>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Зап-3- СЦБ"/>
      <sheetName val="3.1"/>
      <sheetName val="Пример расчета"/>
      <sheetName val="свод 2"/>
      <sheetName val="График"/>
      <sheetName val="Лист1"/>
      <sheetName val="Обновление"/>
      <sheetName val="Цена"/>
      <sheetName val="Product"/>
      <sheetName val="Суточная"/>
      <sheetName val="СМЕТА проект"/>
      <sheetName val="ПДР"/>
      <sheetName val="сохранить"/>
      <sheetName val="Summary"/>
      <sheetName val="Счет-Фактура"/>
      <sheetName val="13.1"/>
      <sheetName val="СС замеч с ответами"/>
      <sheetName val="Коммерческие расходы"/>
      <sheetName val="ИД"/>
      <sheetName val="ID"/>
      <sheetName val="ПДР ООО &quot;Юкос ФБЦ&quot;"/>
      <sheetName val="ЭХЗ"/>
      <sheetName val="Смета"/>
      <sheetName val="РасчетКомандир1"/>
      <sheetName val="РасчетКомандир2"/>
      <sheetName val="Коэфф"/>
      <sheetName val="Смета2 проект. раб."/>
      <sheetName val="Кредиты"/>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DATA"/>
      <sheetName val="Списки"/>
      <sheetName val="6.14_КР"/>
      <sheetName val="см8"/>
      <sheetName val="Прилож"/>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Пояснение "/>
      <sheetName val="93-110"/>
      <sheetName val="list"/>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рибыль опл"/>
      <sheetName val="исходные данные"/>
      <sheetName val="расчетные таблицы"/>
      <sheetName val="к.84-к.83"/>
      <sheetName val="Лист опроса"/>
      <sheetName val="5ОборРабМест(HP)"/>
      <sheetName val="СметаСводная Колпино"/>
      <sheetName val="HP и оргтехника"/>
      <sheetName val="Лист2"/>
      <sheetName val="2002(v2)"/>
      <sheetName val="справ."/>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 3"/>
      <sheetName val="отчет эл_эн  2000"/>
      <sheetName val="См3 СЦБ-зап"/>
      <sheetName val="Смета 1"/>
      <sheetName val="справка"/>
      <sheetName val="суб.подряд"/>
      <sheetName val="ПСБ - ОЭ"/>
      <sheetName val="15"/>
      <sheetName val="информация"/>
      <sheetName val="Текущие цены"/>
      <sheetName val="рабочий"/>
      <sheetName val="окраска"/>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Смета2_проект__раб_"/>
      <sheetName val="Смета_1"/>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Смета 1свод"/>
      <sheetName val="Вспомогательный"/>
      <sheetName val="№5 СУБ Инж защ"/>
      <sheetName val="Calc"/>
      <sheetName val="История"/>
      <sheetName val="Р1"/>
      <sheetName val="Параметры_i"/>
      <sheetName val="Таблица 2"/>
      <sheetName val="Input"/>
      <sheetName val="Calculation"/>
      <sheetName val="Амур ДОН"/>
      <sheetName val="кп ГК"/>
      <sheetName val="Справочные данные"/>
      <sheetName val="Б.Сатка"/>
      <sheetName val="total"/>
      <sheetName val="Комплектация"/>
      <sheetName val="трубы"/>
      <sheetName val="СМР"/>
      <sheetName val="дороги"/>
      <sheetName val="РН-ПНГ"/>
      <sheetName val="влад-таблица"/>
      <sheetName val="2002(v1)"/>
      <sheetName val="3.1 ТХ"/>
      <sheetName val="ЗП_ЮНГ"/>
      <sheetName val="Подрядчики"/>
      <sheetName val="Январь"/>
      <sheetName val="Итог"/>
      <sheetName val="мсн"/>
      <sheetName val="мат"/>
      <sheetName val="3.5"/>
      <sheetName val="суб_подряд"/>
      <sheetName val="ПСБ_-_ОЭ"/>
      <sheetName val="Смета 2"/>
      <sheetName val="D"/>
      <sheetName val="Ачинский НПЗ"/>
      <sheetName val="4"/>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RSOILBAL"/>
      <sheetName val="смета 2 проект. работы"/>
      <sheetName val="4сд"/>
      <sheetName val="2сд"/>
      <sheetName val="7сд"/>
      <sheetName val="MAIN_PARAMETERS"/>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Табл.5"/>
      <sheetName val="Табл.2"/>
      <sheetName val="Исх.данные"/>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П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СМЕТА проект"/>
      <sheetName val="Смета"/>
      <sheetName val="HP и оргтехника"/>
      <sheetName val="к.84-к.83"/>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3_гидромет"/>
      <sheetName val="выборка на22 июня"/>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см8"/>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1"/>
      <sheetName val="Base"/>
      <sheetName val="1-1"/>
      <sheetName val="1-2"/>
      <sheetName val="1-4"/>
      <sheetName val="изм2-1"/>
      <sheetName val="2-2"/>
      <sheetName val="2-3"/>
      <sheetName val="изм7-1"/>
      <sheetName val="изм9-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аванс по ОС"/>
      <sheetName val="Авансы выданные"/>
      <sheetName val="Кред"/>
      <sheetName val="ДЗ"/>
      <sheetName val="Кред. задолж."/>
      <sheetName val="Прочие"/>
      <sheetName val="Должности"/>
      <sheetName val="ПС 110 кВ (доп)"/>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СМЕТА_проект1"/>
      <sheetName val="HP_и_оргтехника1"/>
      <sheetName val="Лист_опроса1"/>
      <sheetName val="13_11"/>
      <sheetName val="Таблица_5"/>
      <sheetName val="Таблица_3"/>
      <sheetName val="выборка_на22_июня"/>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РАСПРЕД_ПО_ПРОЦЕСС"/>
      <sheetName val="аванс_по_ОС"/>
      <sheetName val="Авансы_выданные"/>
      <sheetName val="Кред__задолж_"/>
      <sheetName val="ПС_110_кВ_(доп)"/>
      <sheetName val="эл_химз_3"/>
      <sheetName val="геология_3"/>
      <sheetName val="к_84-к_832"/>
      <sheetName val="Коэфф1_2"/>
      <sheetName val="Прайс_лист2"/>
      <sheetName val="СМЕТА_проект2"/>
      <sheetName val="HP_и_оргтехника2"/>
      <sheetName val="Лист_опроса2"/>
      <sheetName val="13_12"/>
      <sheetName val="Данные_для_расчёта_сметы2"/>
      <sheetName val="свод_22"/>
      <sheetName val="Зап-3-_СЦБ2"/>
      <sheetName val="Таблица_51"/>
      <sheetName val="Таблица_31"/>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выборка_на22_июня1"/>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прав_3"/>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вод_32"/>
      <sheetName val="отчет_эл_эн__20002"/>
      <sheetName val="См3_СЦБ-зап2"/>
      <sheetName val="Смета_12"/>
      <sheetName val="суб_подряд2"/>
      <sheetName val="ПСБ_-_ОЭ2"/>
      <sheetName val="смета_2_проект__работы1"/>
      <sheetName val="СтрЗапасов_(2)1"/>
      <sheetName val="НМ_расчеты1"/>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 работ"/>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8"/>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PLиюль04"/>
      <sheetName val="PL СКР"/>
      <sheetName val="ПС"/>
      <sheetName val="Пра"/>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Форма 2.1"/>
      <sheetName val="7"/>
      <sheetName val="Ф"/>
      <sheetName val="К.С.М."/>
      <sheetName val="Хаттон_90_礊め_x0005__x0000__x0000__x0000__x0000_"/>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Хаттон_90_礊め"/>
      <sheetName val="Выборка Заказчик"/>
      <sheetName val="Макро"/>
      <sheetName val="Акт-Смета_30"/>
      <sheetName val="сводная (2)"/>
      <sheetName val="GLOBAL"/>
      <sheetName val="Прочее"/>
      <sheetName val="ПД-2.1"/>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Стоимости щитов"/>
      <sheetName val="Хаттон_90_礊め_x0005_"/>
      <sheetName val="ИНСТРУКЦИЯ"/>
      <sheetName val="ЛЧ Р"/>
      <sheetName val="темп"/>
      <sheetName val="СВ"/>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Настройки"/>
      <sheetName val="СмРучБур"/>
      <sheetName val="проектные роли"/>
      <sheetName val="СметаСводная п54"/>
      <sheetName val="ДКСС от МПС"/>
      <sheetName val="ССР-2022"/>
      <sheetName val="Производство электроэнергии"/>
      <sheetName val="Т11"/>
      <sheetName val="Т12"/>
      <sheetName val="Т7"/>
      <sheetName val="Расчет инфляции"/>
      <sheetName val="Анализ стоимости"/>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Хаттон_90_忕と_x0005__x0000__x0000__x0000__x0000_"/>
      <sheetName val="Хаттон_90_礊め _x0000__x0000__x0000__x0000_"/>
      <sheetName val="СМ          "/>
      <sheetName val="таблица_руко       "/>
      <sheetName val="таблица_руко  _x0009_    "/>
      <sheetName val="3"/>
      <sheetName val="См1СИД"/>
      <sheetName val="См2Мост"/>
      <sheetName val="Хаттон_90_礊め_x0005_"/>
      <sheetName val="лист 32-07"/>
      <sheetName val="Хаттон_90_忕と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ow r="1">
          <cell r="B1">
            <v>0</v>
          </cell>
        </row>
      </sheetData>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efreshError="1"/>
      <sheetData sheetId="1447" refreshError="1"/>
      <sheetData sheetId="1448" refreshError="1"/>
      <sheetData sheetId="1449" refreshError="1"/>
      <sheetData sheetId="1450" refreshError="1"/>
      <sheetData sheetId="1451" refreshError="1"/>
      <sheetData sheetId="1452">
        <row r="1">
          <cell r="B1">
            <v>0</v>
          </cell>
        </row>
      </sheetData>
      <sheetData sheetId="1453" refreshError="1"/>
      <sheetData sheetId="1454" refreshError="1"/>
      <sheetData sheetId="1455" refreshError="1"/>
      <sheetData sheetId="1456">
        <row r="1">
          <cell r="B1">
            <v>0</v>
          </cell>
        </row>
      </sheetData>
      <sheetData sheetId="1457">
        <row r="1">
          <cell r="B1">
            <v>0</v>
          </cell>
        </row>
      </sheetData>
      <sheetData sheetId="1458">
        <row r="1">
          <cell r="B1">
            <v>0</v>
          </cell>
        </row>
      </sheetData>
      <sheetData sheetId="1459" refreshError="1"/>
      <sheetData sheetId="1460" refreshError="1"/>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efreshError="1"/>
      <sheetData sheetId="1494">
        <row r="1">
          <cell r="B1">
            <v>0</v>
          </cell>
        </row>
      </sheetData>
      <sheetData sheetId="1495" refreshError="1"/>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ow r="1">
          <cell r="B1">
            <v>0</v>
          </cell>
        </row>
      </sheetData>
      <sheetData sheetId="1530" refreshError="1"/>
      <sheetData sheetId="1531" refreshError="1"/>
      <sheetData sheetId="1532" refreshError="1"/>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efreshError="1"/>
      <sheetData sheetId="1547" refreshError="1"/>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efreshError="1"/>
      <sheetData sheetId="1555" refreshError="1"/>
      <sheetData sheetId="1556" refreshError="1"/>
      <sheetData sheetId="1557" refreshError="1"/>
      <sheetData sheetId="1558" refreshError="1"/>
      <sheetData sheetId="1559" refreshError="1"/>
      <sheetData sheetId="1560" refreshError="1"/>
      <sheetData sheetId="156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sheetData sheetId="1648" refreshError="1"/>
      <sheetData sheetId="1649"/>
      <sheetData sheetId="1650"/>
      <sheetData sheetId="1651"/>
      <sheetData sheetId="1652"/>
      <sheetData sheetId="1653"/>
      <sheetData sheetId="1654"/>
      <sheetData sheetId="1655"/>
      <sheetData sheetId="1656" refreshError="1"/>
      <sheetData sheetId="1657" refreshError="1"/>
      <sheetData sheetId="1658" refreshError="1"/>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refreshError="1"/>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ow r="1">
          <cell r="A1">
            <v>0</v>
          </cell>
        </row>
      </sheetData>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refreshError="1"/>
      <sheetData sheetId="1803" refreshError="1"/>
      <sheetData sheetId="1804" refreshError="1"/>
      <sheetData sheetId="1805" refreshError="1"/>
      <sheetData sheetId="1806" refreshError="1"/>
      <sheetData sheetId="1807" refreshError="1"/>
      <sheetData sheetId="1808"/>
      <sheetData sheetId="1809"/>
      <sheetData sheetId="1810"/>
      <sheetData sheetId="1811"/>
      <sheetData sheetId="1812" refreshError="1"/>
      <sheetData sheetId="1813" refreshError="1"/>
      <sheetData sheetId="1814" refreshError="1"/>
      <sheetData sheetId="1815" refreshError="1"/>
      <sheetData sheetId="1816" refreshError="1"/>
      <sheetData sheetId="18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 val="Суточная"/>
      <sheetName val="График"/>
      <sheetName val="Коэфф1."/>
      <sheetName val="Смета"/>
      <sheetName val="Зап-3- СЦБ"/>
      <sheetName val="Смета2 проект. раб."/>
      <sheetName val="смета 2 проект. работы"/>
      <sheetName val="Кредиты"/>
      <sheetName val="топография"/>
      <sheetName val="Шкаф"/>
      <sheetName val="Прайс лист"/>
      <sheetName val="Коэф"/>
      <sheetName val="1.2 геол"/>
      <sheetName val="5 П"/>
      <sheetName val="3 акт П"/>
      <sheetName val="1.1 геод"/>
      <sheetName val="MAIN_PARAMETERS"/>
      <sheetName val="4сд"/>
      <sheetName val="2сд"/>
      <sheetName val="7сд"/>
      <sheetName val="медведицкая"/>
      <sheetName val="медведицкая (2)"/>
      <sheetName val="Сумма прописью"/>
      <sheetName val="132-155"/>
      <sheetName val="зай"/>
      <sheetName val="сводная рд"/>
      <sheetName val="волгард"/>
      <sheetName val="706-793вл"/>
      <sheetName val="626-706вл"/>
      <sheetName val="прим-рд"/>
      <sheetName val="нпс2рд"/>
      <sheetName val="нпс3рд "/>
      <sheetName val="нпс кириши рд"/>
      <sheetName val="73-94рд"/>
      <sheetName val="538-626"/>
      <sheetName val="515-538рд"/>
      <sheetName val="дружба"/>
      <sheetName val="яросл2"/>
      <sheetName val="155-253"/>
      <sheetName val="обследование"/>
      <sheetName val="новгород"/>
      <sheetName val="515-538"/>
      <sheetName val="НПС-2"/>
      <sheetName val="НПС-3 "/>
      <sheetName val="которосль"/>
      <sheetName val="улейма"/>
      <sheetName val="ярославль"/>
      <sheetName val="уфа"/>
      <sheetName val="#ССЫЛКА"/>
      <sheetName val="Лист2"/>
      <sheetName val="Лист3"/>
      <sheetName val="Смета 1"/>
      <sheetName val="DMTR_BP_03"/>
      <sheetName val="Таблица 2"/>
      <sheetName val="вариант"/>
      <sheetName val="ПДР"/>
      <sheetName val="Calc"/>
      <sheetName val="ID"/>
      <sheetName val="РП"/>
      <sheetName val="К.рын"/>
      <sheetName val="СС"/>
      <sheetName val="информация"/>
      <sheetName val="Таблица 3"/>
      <sheetName val="Summary"/>
      <sheetName val="Данные для расчёта сметы"/>
      <sheetName val="ПОДПИСИ"/>
      <sheetName val="медведицкая_(2)"/>
      <sheetName val="Сумма_прописью"/>
      <sheetName val="сводная_рд"/>
      <sheetName val="нпс3рд_"/>
      <sheetName val="нпс_кириши_рд"/>
      <sheetName val="НПС-3_"/>
      <sheetName val="Список прогонов за месяц"/>
      <sheetName val="1.1"/>
      <sheetName val="свод"/>
      <sheetName val="93-110"/>
      <sheetName val="Сводная"/>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20"/>
      <sheetName val="Восстановл_Лист49"/>
      <sheetName val="Восстановл_Лист21"/>
      <sheetName val="Расчет зарплаты"/>
      <sheetName val="Табл38-7"/>
      <sheetName val="ЭХЗ"/>
      <sheetName val="№5 СУБ Инж защ"/>
      <sheetName val="13.1"/>
      <sheetName val="Харьяга-индига(ПР-Трасса+реки)"/>
      <sheetName val="к.84-к.83"/>
      <sheetName val="свод 2"/>
      <sheetName val="HP и оргтехника"/>
      <sheetName val="свод 3"/>
      <sheetName val="СметаСводная Колпино"/>
      <sheetName val="СметаСводная"/>
      <sheetName val="См3 СЦБ-зап"/>
      <sheetName val="ИГ1"/>
      <sheetName val="СметаСводная снег"/>
      <sheetName val="см8"/>
      <sheetName val="Смета 7"/>
      <sheetName val="Смета 1свод"/>
      <sheetName val="шаблон"/>
      <sheetName val="Tabelle3"/>
      <sheetName val="Ф-1"/>
      <sheetName val="Справочники"/>
      <sheetName val="Разработка проекта"/>
      <sheetName val="RSOILBAL"/>
      <sheetName val="1"/>
      <sheetName val="Титул1"/>
      <sheetName val="Титул2"/>
      <sheetName val="Титул3"/>
      <sheetName val="Упр"/>
      <sheetName val="Итог Лена"/>
      <sheetName val="Итого М. (2)"/>
      <sheetName val="условия"/>
      <sheetName val="Итог Антиснег11.01"/>
      <sheetName val="Входные параметрыВНГДУ"/>
      <sheetName val="SakhNIPI5"/>
      <sheetName val="эл.химз."/>
      <sheetName val="гидрология"/>
      <sheetName val="Амур ДОН"/>
      <sheetName val="топо"/>
      <sheetName val="ПИР"/>
      <sheetName val="Лист опроса"/>
      <sheetName val="Прил 6.51-Упр рас"/>
      <sheetName val=""/>
      <sheetName val="Материалы"/>
      <sheetName val="6_11_1  сторонние"/>
      <sheetName val="Восстановл_Лист12"/>
      <sheetName val="Восстановл_Лист18"/>
      <sheetName val="Восстановл_Лист14"/>
      <sheetName val="Восстановл_Лист16"/>
      <sheetName val="Восстановл_Лист5"/>
      <sheetName val="Восстановл_Лист13"/>
      <sheetName val="Восстановл_Лист19"/>
      <sheetName val="Восстановл_Лист7"/>
      <sheetName val="Восстановл_Лист15"/>
      <sheetName val="Восстановл_Лист17"/>
      <sheetName val="Ли啁䉓C"/>
      <sheetName val="БАЛАНС"/>
      <sheetName val="Documents and Settings\Halilova"/>
      <sheetName val="ТИТУЛ"/>
      <sheetName val="ОБЩЕСТВА"/>
      <sheetName val="Приморск БДС"/>
      <sheetName val="ААС М.Вешак (259,8)_x0000__x0000_İŹ_x0000__x0004__x0000__x0000__x0000__x0000__x0000__x0000_"/>
      <sheetName val="ААС М.Вешак (259,8)??İŹ?_x0004_??????"/>
      <sheetName val="Проверка и настройка параметров"/>
      <sheetName val="AccountingQtyTotal"/>
      <sheetName val="Пример расчета"/>
      <sheetName val="SP173И1"/>
      <sheetName val="SP173И2"/>
      <sheetName val="SP173И3"/>
      <sheetName val="SP353СИ1"/>
      <sheetName val="SP353СИ2"/>
      <sheetName val="SP353ЦИ1"/>
      <sheetName val="SP353ЦИ2"/>
      <sheetName val="прод_зап8 (2)"/>
      <sheetName val="540"/>
      <sheetName val="853 (корр) (2)"/>
      <sheetName val="Объемы работ по ПВ"/>
      <sheetName val="ПДР ООО &quot;Юкос ФБЦ&quot;"/>
      <sheetName val="начало"/>
      <sheetName val="2.2 "/>
      <sheetName val="Исх. данные"/>
      <sheetName val="sapactivexlhiddensheet"/>
      <sheetName val="5ОборРабМест(HP)"/>
      <sheetName val="СМЕТА проект"/>
      <sheetName val="КП с изм.2"/>
      <sheetName val="КП"/>
      <sheetName val="Lim"/>
      <sheetName val="Хар_"/>
      <sheetName val="С1_"/>
      <sheetName val="Ачинский НПЗ"/>
      <sheetName val="Бюджет"/>
      <sheetName val="СЦПР-90-38"/>
      <sheetName val="Свод стоимость"/>
      <sheetName val="Свод объем"/>
      <sheetName val="Приложение 2"/>
      <sheetName val="СметаСводная павильон"/>
      <sheetName val="СметаСводная 1 оч"/>
      <sheetName val="х"/>
      <sheetName val="1.1."/>
      <sheetName val="СметаСводная Рыб"/>
      <sheetName val="Data"/>
      <sheetName val="ВЛ-10"/>
      <sheetName val="Norm"/>
      <sheetName val="КП (2)"/>
      <sheetName val="OCK1"/>
      <sheetName val="изыскания 2"/>
      <sheetName val="КП к ГК"/>
      <sheetName val="Калплан ОИ2 Макм крестики"/>
      <sheetName val="часы"/>
      <sheetName val="в работу"/>
      <sheetName val="Землеотвод"/>
      <sheetName val="свод (2)"/>
      <sheetName val="КП НовоКов"/>
      <sheetName val="р.Волхов"/>
      <sheetName val="свод общ"/>
      <sheetName val="Сводная "/>
      <sheetName val="См. 2.1"/>
      <sheetName val="См. 3.1"/>
      <sheetName val="См.1.19"/>
      <sheetName val="См. 1.21"/>
      <sheetName val="См. 1.23"/>
      <sheetName val="См. 1.25"/>
      <sheetName val="См. 2.2"/>
      <sheetName val="См. 3.2"/>
      <sheetName val="См. 1.20"/>
      <sheetName val="См. 1.22"/>
      <sheetName val="См. 1.24"/>
      <sheetName val="См. 1.26"/>
      <sheetName val="24 2 эт"/>
      <sheetName val="Дополнительные параметры"/>
      <sheetName val="BACT"/>
      <sheetName val="Капитальные затраты"/>
      <sheetName val="Итог"/>
      <sheetName val="6.1 ТХ ПД нб 2013 (2)"/>
      <sheetName val="см.2"/>
      <sheetName val="и3"/>
      <sheetName val="ДДС (Форма №3)"/>
      <sheetName val="свод1"/>
      <sheetName val="3труба (П)"/>
      <sheetName val="Лист1 (3)"/>
      <sheetName val="ГАЗ_камаз"/>
      <sheetName val="Расчет ст-ти Заказчика"/>
      <sheetName val="ЭММ"/>
      <sheetName val="Раз-ца зат-т в ст. эл.энер."/>
      <sheetName val="Переменные и константы"/>
      <sheetName val="РВ-расчет"/>
      <sheetName val="РССО"/>
      <sheetName val="АСУ-линия-1"/>
      <sheetName val="ТЗ АСУ-1"/>
      <sheetName val="8"/>
      <sheetName val="ТЗ"/>
      <sheetName val="ИД СМР"/>
      <sheetName val="ИД ПНР"/>
      <sheetName val="ФЗП"/>
      <sheetName val="прочие "/>
      <sheetName val="_x0004__x0002__x0000_ਸ"/>
      <sheetName val="氼_x0000_"/>
      <sheetName val="_x0000__x0000__x0000_褠(Опубликоват&amp;ь..._x0000_T_x0000__xde68_ュ_x0001__x0000__x0001__x0000_"/>
      <sheetName val="год.отчетность 2008"/>
      <sheetName val="_x0000_Ť_x0000_Ũ_x0000__x0000__x0000__x0000_ࢰ_x0000_ࢰᏬި_x0000_㿭_x0000__x0018__x0000_ᐐ_x0001__x0000_ި_x0000__x0000__x0000__x0000_ࢰ詀ㅡ"/>
      <sheetName val="GalDBTblFld_MainTable_Schet"/>
      <sheetName val="6.7.3_ТН"/>
      <sheetName val="???褠(Опубликоват&amp;ь...?T?_xde68_ュ_x0001_?_x0001_?"/>
      <sheetName val="?Ť?Ũ????ࢰ?ࢰᏬި?㿭?_x0018_?ᐐ_x0001_?ި????ࢰ詀ㅡ"/>
      <sheetName val="ArabicNafitha Enhanced Arabic C"/>
      <sheetName val="褠(Опубликоват&amp;ь..._x0000_T_x0000__xde68_ュ_x0001__x0000__x0001__x0000_褈_x0001_"/>
      <sheetName val="Ж.Дом_гор.Олекм 2010"/>
      <sheetName val="褠(Опубликоват&amp;ь...?T?_xde68_ュ_x0001_?_x0001_?褈_x0001_"/>
      <sheetName val="2011 факт"/>
      <sheetName val="_x0000__x0000__x0000_褠(Опубликоват&amp;ь..._x0000_T_x0000_�ュ_x0001__x0000__x0001__x0000_"/>
      <sheetName val="???褠(Опубликоват&amp;ь...?T?�ュ_x0001_?_x0001_?"/>
      <sheetName val="褠(Опубликоват&amp;ь..._x0000_T_x0000_�ュ_x0001__x0000__x0001__x0000_褈_x0001_"/>
      <sheetName val="褠(Опубликоват&amp;ь...?T?�ュ_x0001_?_x0001_?褈_x0001_"/>
      <sheetName val="?"/>
      <sheetName val="४婢_xffff_堀삁豈_xffff__x0000__x0000_܀耀_x0000_쀀_x0000_䘀_x0000__x0000__x0000__x0000__x0000__x0000__x0000__x0000_삁豈_xffff_삅豈_xffff_"/>
      <sheetName val="ПЗС"/>
      <sheetName val="Лист визирования"/>
      <sheetName val="_x0000_"/>
      <sheetName val="氼?"/>
      <sheetName val="Подрядчики"/>
      <sheetName val="2002(v2)"/>
      <sheetName val="2002_v2_"/>
      <sheetName val="氼"/>
      <sheetName val="_x0004__x0002_?ਸ"/>
      <sheetName val="М_1"/>
      <sheetName val="_x0000__x0001__x0000__x0003__x0000_4_x0000_¼_x0000__x0001__x0000__x0000__x0000__x0000__x0000__x0000__x0000__x0000__x0000__x0000_"/>
      <sheetName val="перекачка НПЗ Т-5"/>
      <sheetName val="Приложение 4"/>
      <sheetName val="Приложение 5"/>
      <sheetName val="Приложение 6"/>
      <sheetName val="УЭРВ-100 МЭПК, клапан"/>
      <sheetName val="Приложение РЭН"/>
      <sheetName val="Лист2_x0000_"/>
      <sheetName val="Распределение"/>
      <sheetName val="Гр5(о)"/>
      <sheetName val="Прил_6_51-Упр_рас"/>
      <sheetName val="【Ǆ【ㄨヶ㞄　L【ㄨヶ_x0008__x0000__x0008__x0000_က_x0000__x0000_Ҍ_x0000_ރ_x0001__x0000__x0004__x0000__x0002__x0000__x0004__x0000_ "/>
      <sheetName val="6.12"/>
      <sheetName val="6.7"/>
      <sheetName val="6.5.1_ТНП"/>
      <sheetName val="6.22"/>
      <sheetName val="6.14_КР"/>
      <sheetName val="6.14"/>
      <sheetName val="6.3.1"/>
      <sheetName val="ПРОГНОЗ_1"/>
      <sheetName val="6_12"/>
      <sheetName val="6_7"/>
      <sheetName val="6_5_1_ТНП"/>
      <sheetName val="6_22"/>
      <sheetName val="6_14_КР"/>
      <sheetName val="6_14"/>
      <sheetName val="6_3_1"/>
      <sheetName val="8.14 КР (списание)ОПСТИКР"/>
      <sheetName val="7_1_6_56"/>
      <sheetName val="7_1_6_57"/>
      <sheetName val="_x0000_&amp;_x0000_'_x0000_(_x0000_)_x0000_*_x0000_+_x0000_,_x0000_-_x0000_._x0000_/_x0000_0_x0000_1_x0000_2_x0000_3_x0000_4_x0000_"/>
      <sheetName val="AS_____________________________"/>
      <sheetName val="?&amp;?'?(?)?*?+?,?-?.?/?0?1?2?3?4?"/>
      <sheetName val="Форма 2.5к-Украина"/>
      <sheetName val="Сп"/>
      <sheetName val="Коэф КВ"/>
      <sheetName val="КС2 ВСТО "/>
      <sheetName val="_x0000__x0003__x0000__x0004__x0000__x0000__x0000__x0000__x0000__xdcb0_͒_x0000__x0000__x0001__x0000__x0000__x0000__x0000__x0000__x0000_"/>
      <sheetName val="_x0000__x0003__x0000__x0004__x0000__x0000__x0000__x0000__x0000_�͒_x0000__x0000__x0001__x0000__x0000__x0000__x0000__x0000__x0000_"/>
      <sheetName val="?_x0003_?_x0004_?????_xdcb0_͒??_x0001_??????"/>
      <sheetName val="?_x0003_?_x0004_?????�͒??_x0001_??????"/>
      <sheetName val="४婢_xffff_堀삁豈_xffff_??܀耀?쀀?䘀????????삁豈_xffff_삅豈_xffff_"/>
      <sheetName val="grafyleden-duben"/>
      <sheetName val="Const"/>
      <sheetName val="Реестр Диаг НПС ВНП"/>
      <sheetName val="_x0004__x0002_"/>
      <sheetName val="氼_"/>
      <sheetName val="Восстановл_䶭_x0000__x0000_Ā"/>
      <sheetName val="Спец-7"/>
      <sheetName val="Проект Планир"/>
      <sheetName val="Град план"/>
      <sheetName val="Сметный расчет№2.4"/>
      <sheetName val="Сметный расчет№2.5"/>
      <sheetName val="ААС М.Вешак (259,8)"/>
      <sheetName val="См 1 наруж.водопровод"/>
      <sheetName val="Курсы"/>
      <sheetName val="[Книга1.xls]Documents and Setti"/>
      <sheetName val="3.3.31."/>
      <sheetName val="Documents and Settings_Halilova"/>
      <sheetName val="ААС М.Вешак (259,8)_x005f_x0000__x000"/>
      <sheetName val="ААС М.Вешак (259,8)__İŹ__x005f_x0004_"/>
      <sheetName val="все"/>
      <sheetName val="[Книга1.xls]_x0000_&amp;_x0000_'_x0000_(_x0000_)_x0000_*_x0000_+_x0000_,_x0000_-_x0000_._x0000_"/>
      <sheetName val="[Книга1.xls]?&amp;?'?(?)?*?+?,?-?.?"/>
      <sheetName val="1.3"/>
      <sheetName val="Восстановл_䶭"/>
      <sheetName val="褠(Опубликоват&amp;ь..."/>
      <sheetName val="४婢_xffff_堀삁豈_xffff_"/>
      <sheetName val="【Ǆ【ㄨヶ㞄　L【ㄨヶ_x0008_"/>
      <sheetName val="Documents and Setti"/>
      <sheetName val="?&amp;?'?(?)?*?+?,?-?.?"/>
      <sheetName val="Setups"/>
      <sheetName val="15.11.2007"/>
      <sheetName val="basa"/>
      <sheetName val="9.1"/>
      <sheetName val="исх-данные"/>
      <sheetName val="исходные данные"/>
      <sheetName val="расчетные таблицы"/>
      <sheetName val="СпрФОТ"/>
      <sheetName val="СПРПФ"/>
      <sheetName val="ИДвалка"/>
      <sheetName val="Справка"/>
      <sheetName val="Форма 2.1"/>
      <sheetName val="ААС М.Вешак (259,8)__İŹ__x0004_______"/>
      <sheetName val="№1"/>
      <sheetName val="№10"/>
      <sheetName val="№11"/>
      <sheetName val="№12"/>
      <sheetName val="№2"/>
      <sheetName val="№3"/>
      <sheetName val="№4"/>
      <sheetName val="№5"/>
      <sheetName val="№7"/>
      <sheetName val="№8"/>
      <sheetName val="№9"/>
      <sheetName val="[Книга1.xls]"/>
      <sheetName val="Вспом."/>
      <sheetName val="не печатать"/>
      <sheetName val="Восстановл_䶭??Ā"/>
      <sheetName val="?_x0001_?_x0003_?4?¼?_x0001_??????????"/>
      <sheetName val="Лист2?"/>
      <sheetName val="【Ǆ【ㄨヶ㞄　L【ㄨヶ_x0008_?_x0008_?က??Ҍ?ރ_x0001_?_x0004_?_x0002_?_x0004_? "/>
      <sheetName val="Восстановл__x001b_䶭_x0000__x0000_Ā"/>
      <sheetName val="[Книга1._x001f__x0003__x0003__x000a__x000d__x0012__x0007__x000c__x0013__x0013__x0004__x0003__x000a__x000f__x0011__x0006__x0005__x0000__x0000__x0000__x0000__x0000__x0000_"/>
      <sheetName val="___褠(Опубликоват&amp;ь..._T__xde68_ュ_x0001___x0001__"/>
      <sheetName val="_Ť_Ũ____ࢰ_ࢰᏬި_㿭__x0018__ᐐ_x0001__ި____ࢰ詀ㅡ"/>
      <sheetName val="褠(Опубликоват&amp;ь..._T__xde68_ュ_x0001___x0001__褈_x0001_"/>
      <sheetName val="___褠(Опубликоват&amp;ь..._T_�ュ_x0001___x0001__"/>
      <sheetName val="褠(Опубликоват&amp;ь..._T_�ュ_x0001___x0001__褈_x0001_"/>
      <sheetName val="_"/>
      <sheetName val="_x0004__x0002__ਸ"/>
      <sheetName val="_&amp;_'_(_)___+_,_-_.___0_1_2_3_4_"/>
      <sheetName val="__x0003___x0004_______xdcb0_͒___x0001_______"/>
      <sheetName val="__x0003___x0004______�͒___x0001_______"/>
      <sheetName val="४婢_xffff_堀삁豈_xffff___܀耀_쀀_䘀________삁豈_xffff_삅豈_xffff_"/>
      <sheetName val="Восстановл_䶭__Ā"/>
      <sheetName val="__x0001___x0003__4_¼__x0001___________"/>
      <sheetName val="Лист2_"/>
      <sheetName val="【Ǆ【ㄨヶ㞄　L【ㄨヶ_x0008___x0008__က__Ҍ_ރ_x0001___x0004___x0002___x0004__ "/>
      <sheetName val="Б.Мяс"/>
      <sheetName val="И.Мяс(н)"/>
      <sheetName val="З.Мяс"/>
      <sheetName val="Б.ОРП"/>
      <sheetName val="И.ОРП"/>
      <sheetName val="З.ОРП"/>
      <sheetName val="Б.ООП"/>
      <sheetName val="И.ООП"/>
      <sheetName val="З.ООП"/>
      <sheetName val="Б.ОПП"/>
      <sheetName val="И.ОПП"/>
      <sheetName val="З.ОПП"/>
      <sheetName val="Б.ТСС"/>
      <sheetName val="И.ТСС"/>
      <sheetName val="З.ТСС"/>
      <sheetName val="Б.Кон"/>
      <sheetName val="И.Кон (н)"/>
      <sheetName val="Д.Кон"/>
      <sheetName val="З.Кон"/>
      <sheetName val="П.Кон"/>
      <sheetName val="Б.Фир"/>
      <sheetName val="И.Фир (н)"/>
      <sheetName val="З.Фир"/>
      <sheetName val="П.Фир"/>
      <sheetName val="Справки"/>
      <sheetName val="Статьи"/>
      <sheetName val="Заявки"/>
      <sheetName val="Формы"/>
      <sheetName val="Лист6"/>
      <sheetName val="Лист7"/>
      <sheetName val="Лист8"/>
      <sheetName val="Восстановл__x001b_䶭"/>
      <sheetName val="[Книга1._x001f__x0003__x0003__x000a__x000d__x0012__x0007__x000c__x0013__x0013__x0004__x0003__x000a__x000f__x0011__x0006__x0005_"/>
      <sheetName val="_КС_2"/>
      <sheetName val="6_11_1__сторонние"/>
      <sheetName val="Коэфф1_"/>
      <sheetName val="СМЕТА_проект"/>
      <sheetName val="Прайс_лист"/>
      <sheetName val="Коэф_КВ"/>
      <sheetName val="медведицкая_(2)1"/>
      <sheetName val="Сумма_прописью1"/>
      <sheetName val="сводная_рд1"/>
      <sheetName val="нпс3рд_1"/>
      <sheetName val="нпс_кириши_рд1"/>
      <sheetName val="НПС-3_1"/>
      <sheetName val="Данные_для_расчёта_сметы"/>
      <sheetName val="Зап-3-_СЦБ"/>
      <sheetName val="Смета2_проект__раб_"/>
      <sheetName val="смета_2_проект__работы"/>
      <sheetName val="Пример_расчета"/>
      <sheetName val="Смета_1"/>
      <sheetName val="1_2_геол"/>
      <sheetName val="5_П"/>
      <sheetName val="3_акт_П"/>
      <sheetName val="1_1_геод"/>
      <sheetName val="Таблица_2"/>
      <sheetName val="свод_2"/>
      <sheetName val="Список_прогонов_за_месяц"/>
      <sheetName val="Documents_and_Settings\Halilova"/>
      <sheetName val="Приморск_БДС"/>
      <sheetName val="ААС_М_Вешак_(259,8)İŹ"/>
      <sheetName val="ААС_М_Вешак_(259,8)??İŹ???????"/>
      <sheetName val="Проверка_и_настройка_параметров"/>
      <sheetName val="1_1"/>
      <sheetName val="褠(Опубликоват&amp;ь___Tュ"/>
      <sheetName val="год_отчетность_2008"/>
      <sheetName val="6_7_3_ТН"/>
      <sheetName val="???褠(Опубликоват&amp;ь___?T?ュ??"/>
      <sheetName val="&amp;'()*+,-_/01234"/>
      <sheetName val="ArabicNafitha_Enhanced_Arabic_C"/>
      <sheetName val="褠(Опубликоват&amp;ь___Tュ褈"/>
      <sheetName val="Ж_Дом_гор_Олекм_2010"/>
      <sheetName val="?&amp;?'?(?)?*?+?,?-?_?/?0?1?2?3?4?"/>
      <sheetName val="Форма_2_5к-Украина"/>
      <sheetName val="褠(Опубликоват&amp;ь___?T?ュ??褈"/>
      <sheetName val="ŤŨࢰࢰᏬި㿭ᐐިࢰ詀ㅡ"/>
      <sheetName val="?Ť?Ũ????ࢰ?ࢰᏬި?㿭??ᐐ?ި????ࢰ詀ㅡ"/>
      <sheetName val="по рч3"/>
      <sheetName val="INV_KAZ"/>
      <sheetName val="_Книга1.xls_Documents and Setti"/>
      <sheetName val="_Книга1.xls_"/>
      <sheetName val="_Книга1.xls__&amp;_'_(_)___+_,_-_._"/>
      <sheetName val="ਸ"/>
      <sheetName val="Лист1_(3)"/>
      <sheetName val="мат"/>
      <sheetName val="ИД1"/>
      <sheetName val="Сводная смета"/>
      <sheetName val="обзор"/>
      <sheetName val="Пром1"/>
      <sheetName val="БАЗА"/>
      <sheetName val="GRAPHS"/>
      <sheetName val="Добыча"/>
      <sheetName val="план 2000"/>
      <sheetName val="Расчет расходов"/>
      <sheetName val="расчет тарифов"/>
      <sheetName val="ИТ-бюджет"/>
      <sheetName val="Факторный анализ_планы по комби"/>
      <sheetName val="Лист13"/>
      <sheetName val="T0"/>
      <sheetName val="T25"/>
      <sheetName val="T31"/>
      <sheetName val="форма-прил к ф№1"/>
      <sheetName val="FES"/>
      <sheetName val="ОПТ"/>
      <sheetName val="Исходные"/>
      <sheetName val="Пояснение "/>
      <sheetName val="ПС"/>
      <sheetName val="Данные"/>
      <sheetName val="эл ст"/>
      <sheetName val="БР-2"/>
      <sheetName val="БСС-2"/>
      <sheetName val="БСС-1"/>
      <sheetName val="БДР"/>
      <sheetName val="БУР"/>
      <sheetName val="БСФ-2"/>
      <sheetName val="БН-1"/>
      <sheetName val="БП-1"/>
      <sheetName val="БКР"/>
      <sheetName val="БП-2"/>
      <sheetName val="Доп инф"/>
      <sheetName val="Паращенко Г.И."/>
      <sheetName val="БДР Тригуб"/>
      <sheetName val="Залеев С."/>
      <sheetName val="Инфо_лист"/>
      <sheetName val="Инфо-лист"/>
      <sheetName val="общий расчет"/>
      <sheetName val="???褠(Опубликоват&amp;ь...?T??ュ_x0001_?_x0001_?"/>
      <sheetName val="褠(Опубликоват&amp;ь...?T??ュ_x0001_?_x0001_?褈_x0001_"/>
      <sheetName val="___褠(Опубликоват&amp;ь..._T_?ュ_x0001___x0001__"/>
      <sheetName val="褠(Опубликоват&amp;ь..._T_?ュ_x0001___x0001__褈_x0001_"/>
      <sheetName val="Коэфф1_1"/>
      <sheetName val="Зап-3-_СЦБ1"/>
      <sheetName val="Смета2_проект__раб_1"/>
      <sheetName val="смета_2_проект__работы1"/>
      <sheetName val="Прайс_лист1"/>
      <sheetName val="медведицкая_(2)2"/>
      <sheetName val="Сумма_прописью2"/>
      <sheetName val="сводная_рд2"/>
      <sheetName val="нпс3рд_2"/>
      <sheetName val="нпс_кириши_рд2"/>
      <sheetName val="НПС-3_2"/>
      <sheetName val="1_2_геол1"/>
      <sheetName val="5_П1"/>
      <sheetName val="3_акт_П1"/>
      <sheetName val="1_1_геод1"/>
      <sheetName val="Смета_11"/>
      <sheetName val="Таблица_21"/>
      <sheetName val="К_рын"/>
      <sheetName val="Таблица_3"/>
      <sheetName val="Данные_для_расчёта_сметы1"/>
      <sheetName val="Список_прогонов_за_месяц1"/>
      <sheetName val="1_11"/>
      <sheetName val="Расчет_зарплаты"/>
      <sheetName val="№5_СУБ_Инж_защ"/>
      <sheetName val="13_1"/>
      <sheetName val="к_84-к_83"/>
      <sheetName val="свод_21"/>
      <sheetName val="HP_и_оргтехника"/>
      <sheetName val="свод_3"/>
      <sheetName val="СметаСводная_Колпино"/>
      <sheetName val="См3_СЦБ-зап"/>
      <sheetName val="СметаСводная_снег"/>
      <sheetName val="Смета_7"/>
      <sheetName val="Смета_1свод"/>
      <sheetName val="Разработка_проекта"/>
      <sheetName val="Итог_Лена"/>
      <sheetName val="Итого_М__(2)"/>
      <sheetName val="Итог_Антиснег11_01"/>
      <sheetName val="Входные_параметрыВНГДУ"/>
      <sheetName val="Лист_опроса"/>
      <sheetName val="прод_зап8_(2)"/>
      <sheetName val="эл_химз_"/>
      <sheetName val="853_(корр)_(2)"/>
      <sheetName val="Объемы_работ_по_ПВ"/>
      <sheetName val="Амур_ДОН"/>
      <sheetName val="Прил_6_51-Упр_рас1"/>
      <sheetName val="6_11_1__сторонние1"/>
      <sheetName val="Documents_and_Settings\Halilov1"/>
      <sheetName val="Приморск_БДС1"/>
      <sheetName val="Проверка_и_настройка_параметро1"/>
      <sheetName val="Пример_расчета1"/>
      <sheetName val="ПДР_ООО_&quot;Юкос_ФБЦ&quot;"/>
      <sheetName val="2_2_"/>
      <sheetName val="Исх__данные"/>
      <sheetName val="Ачинский_НПЗ"/>
      <sheetName val="СМЕТА_проект1"/>
      <sheetName val="Коэф_КВ1"/>
      <sheetName val="год_отчетность_20081"/>
      <sheetName val="6_7_3_ТН1"/>
      <sheetName val="ArabicNafitha_Enhanced_Arabic_1"/>
      <sheetName val="Ж_Дом_гор_Олекм_20101"/>
      <sheetName val="?&amp;?'?(?)?*?+?,?-?_?/?0?1?2?3?41"/>
      <sheetName val="Форма_2_5к-Украина1"/>
      <sheetName val="[Книга1_xls]Documents_and_Setti"/>
      <sheetName val="[Книга1_xls]&amp;'()*+,-_"/>
      <sheetName val="[Книга1_xls]?&amp;?'?(?)?*?+?,?-?_?"/>
      <sheetName val="ААС_М_Вешак_(259,8)"/>
      <sheetName val="褠(Опубликоват&amp;ь___"/>
      <sheetName val="[Книга1_xls]"/>
      <sheetName val="Documents_and_Setti"/>
      <sheetName val="?&amp;?'?(?)?*?+?,?-?_?"/>
      <sheetName val="Лист1_(3)1"/>
      <sheetName val="по_рч3"/>
      <sheetName val="【Ǆ【ㄨヶ㞄　L【ㄨヶကҌރ_"/>
      <sheetName val="Documents_and_Settings_Halilova"/>
      <sheetName val="ААС_М_Вешак_(259,8)__İŹ_______"/>
      <sheetName val="___褠(Опубликоват&amp;ь____T_ュ__"/>
      <sheetName val="_Ť_Ũ____ࢰ_ࢰᏬި_㿭__ᐐ_ި____ࢰ詀ㅡ"/>
      <sheetName val="_&amp;_'_(_)___+_,_-_____0_1_2_3_4_"/>
      <sheetName val="褠(Опубликоват&amp;ь____T_ュ__褈"/>
      <sheetName val="_Книга1_xls_Documents_and_Setti"/>
      <sheetName val="_Книга1_xls_"/>
      <sheetName val="_Книга1_xls__&amp;_'_(_)___+_,_-___"/>
      <sheetName val="【Ǆ【ㄨヶ㞄　L【ㄨヶ"/>
      <sheetName val="Свод_стоимость"/>
      <sheetName val="Свод_объем"/>
      <sheetName val="общий_расчет"/>
      <sheetName val="???褠(Опубликоват&amp;ь___?T??ュ??"/>
      <sheetName val="褠(Опубликоват&amp;ь___?T??ュ??褈"/>
      <sheetName val="___褠(Опубликоват&amp;ь____T_?ュ__"/>
      <sheetName val="褠(Опубликоват&amp;ь____T_?ュ__褈"/>
      <sheetName val="КП_с_изм_2"/>
      <sheetName val="СметаСводная_1_оч"/>
      <sheetName val="СметаСводная_павильон"/>
      <sheetName val="Приложение_2"/>
      <sheetName val="1_1_"/>
      <sheetName val="СметаСводная_Рыб"/>
      <sheetName val="Сводная_"/>
      <sheetName val="См__2_1"/>
      <sheetName val="См__3_1"/>
      <sheetName val="См_1_19"/>
      <sheetName val="См__1_21"/>
      <sheetName val="См__1_23"/>
      <sheetName val="См__1_25"/>
      <sheetName val="См__2_2"/>
      <sheetName val="См__3_2"/>
      <sheetName val="См__1_20"/>
      <sheetName val="См__1_22"/>
      <sheetName val="См__1_24"/>
      <sheetName val="См__1_26"/>
      <sheetName val="КП_(2)"/>
      <sheetName val="изыскания_2"/>
      <sheetName val="КП_к_ГК"/>
      <sheetName val="Калплан_ОИ2_Макм_крестики"/>
      <sheetName val="в_работу"/>
      <sheetName val="свод_(2)"/>
      <sheetName val="КП_НовоКов"/>
      <sheetName val="р_Волхов"/>
      <sheetName val="свод_общ"/>
      <sheetName val="Дополнительные_параметры"/>
      <sheetName val="24_2_эт"/>
      <sheetName val="Капитальные_затраты"/>
      <sheetName val="6_1_ТХ_ПД_нб_2013_(2)"/>
      <sheetName val="см_2"/>
      <sheetName val="ДДС_(Форма_№3)"/>
      <sheetName val="3труба_(П)"/>
      <sheetName val="Расчет_ст-ти_Заказчика"/>
      <sheetName val="Раз-ца_зат-т_в_ст__эл_энер_"/>
      <sheetName val="Переменные_и_константы"/>
      <sheetName val="ТЗ_АСУ-1"/>
      <sheetName val="ИД_СМР"/>
      <sheetName val="ИД_ПНР"/>
      <sheetName val="прочие_"/>
      <sheetName val="2011_факт"/>
      <sheetName val="Лист_визирования"/>
      <sheetName val="?ਸ"/>
      <sheetName val="4¼"/>
      <sheetName val="перекачка_НПЗ_Т-5"/>
      <sheetName val="Приложение_4"/>
      <sheetName val="Приложение_5"/>
      <sheetName val="Приложение_6"/>
      <sheetName val="УЭРВ-100_МЭПК,_клапан"/>
      <sheetName val="Приложение_РЭН"/>
      <sheetName val="6_121"/>
      <sheetName val="6_71"/>
      <sheetName val="6_5_1_ТНП1"/>
      <sheetName val="6_221"/>
      <sheetName val="6_14_КР1"/>
      <sheetName val="6_141"/>
      <sheetName val="6_3_11"/>
      <sheetName val="8_14_КР_(списание)ОПСТИКР"/>
      <sheetName val="КС2_ВСТО_"/>
      <sheetName val="͒"/>
      <sheetName val="???????͒????????"/>
      <sheetName val="Реестр_Диаг_НПС_ВНП"/>
      <sheetName val="См_1_наруж_водопровод"/>
      <sheetName val="Проект_Планир"/>
      <sheetName val="Град_план"/>
      <sheetName val="Сметный_расчет№2_4"/>
      <sheetName val="Сметный_расчет№2_5"/>
      <sheetName val="1_3"/>
      <sheetName val="3_3_31_"/>
      <sheetName val="ААС_М_Вешак_(259,8)_x005f_x0000__x000"/>
      <sheetName val="ААС_М_Вешак_(259,8)__İŹ__x005f_x0004_"/>
      <sheetName val="Documents and SettingsHalilova"/>
      <sheetName val="_x0000_&amp;_x0000_'_x0000_(_x0000_)_x0000__x0000_+_x0000_,_x0000_-_x0000_._x0000__x0000_0_x0000_1_x0000_2_x0000_3_x0000_4_x0000_"/>
      <sheetName val="&amp;'()+,-.01234"/>
      <sheetName val="Книга1.xlsDocuments and Setti"/>
      <sheetName val="Книга1.xls_x0000_&amp;_x0000_'_x0000_(_x0000_)_x0000__x0000_+_x0000_,_x0000_-_x0000_._x0000_"/>
      <sheetName val="Книга1.xls&amp;'()+,-."/>
      <sheetName val="Книга1.xls"/>
      <sheetName val="Documents_and_SettingsHalilova"/>
      <sheetName val="&amp;'()+,-_01234"/>
      <sheetName val="&amp;'()+,-."/>
      <sheetName val="_x0003__x0004__xdcb0_͒_x0001_"/>
      <sheetName val="_x0003__x0004_�͒_x0001_"/>
      <sheetName val="४婢?堀삁豈???܀耀?쀀?䘀????????삁豈?삅豈?"/>
      <sheetName val="?_x0003_?_x0004_??????͒??_x0001_??????"/>
      <sheetName val="ПОДРЯД"/>
      <sheetName val="Расчет цены"/>
      <sheetName val="ПОДРЯД (2)"/>
      <sheetName val="ПРОЕКТ"/>
      <sheetName val="БД"/>
      <sheetName val="_x0001__x0003_4¼_x0001_"/>
      <sheetName val="【Ǆ【ㄨヶ㞄　L【ㄨヶ_x0008__x0008_ကҌރ_x0001__x0004__x0002__x0004_ "/>
      <sheetName val="&amp;'()*+,-./01234"/>
      <sheetName val="[Книга1.xls]&amp;'()*+,-."/>
      <sheetName val="2-stage"/>
      <sheetName val="Форма 9"/>
      <sheetName val="Форма 10"/>
      <sheetName val="не_печатать"/>
      <sheetName val="15_11_2007"/>
      <sheetName val="9_1"/>
      <sheetName val="исходные_данные"/>
      <sheetName val="расчетные_таблицы"/>
      <sheetName val="Восстановл_䶭Ā"/>
      <sheetName val="[Книга1__x000a__x000a_"/>
      <sheetName val="исх_данные"/>
      <sheetName val="Форма_2_1"/>
      <sheetName val="Таблица_31"/>
      <sheetName val="К_рын1"/>
      <sheetName val="Расчет_зарплаты1"/>
      <sheetName val="№5_СУБ_Инж_защ1"/>
      <sheetName val="13_11"/>
      <sheetName val="к_84-к_831"/>
      <sheetName val="HP_и_оргтехника1"/>
      <sheetName val="свод_31"/>
      <sheetName val="СметаСводная_Колпино1"/>
      <sheetName val="См3_СЦБ-зап1"/>
      <sheetName val="СметаСводная_снег1"/>
      <sheetName val="Смета_71"/>
      <sheetName val="Смета_1свод1"/>
      <sheetName val="Разработка_проекта1"/>
      <sheetName val="Итог_Лена1"/>
      <sheetName val="Итого_М__(2)1"/>
      <sheetName val="Итог_Антиснег11_011"/>
      <sheetName val="Входные_параметрыВНГДУ1"/>
      <sheetName val="эл_химз_1"/>
      <sheetName val="Амур_ДОН1"/>
      <sheetName val="Прил_6_51-Упр_рас2"/>
      <sheetName val="Лист_опроса1"/>
      <sheetName val="КП_с_изм_21"/>
      <sheetName val="СметаСводная_1_оч1"/>
      <sheetName val="СметаСводная_павильон1"/>
      <sheetName val="прод_зап8_(2)1"/>
      <sheetName val="853_(корр)_(2)1"/>
      <sheetName val="Объемы_работ_по_ПВ1"/>
      <sheetName val="ПДР_ООО_&quot;Юкос_ФБЦ&quot;1"/>
      <sheetName val="2_2_1"/>
      <sheetName val="Исх__данные1"/>
      <sheetName val="Ачинский_НПЗ1"/>
      <sheetName val="Свод_стоимость1"/>
      <sheetName val="Свод_объем1"/>
      <sheetName val="Приложение_21"/>
      <sheetName val="1_1_1"/>
      <sheetName val="СметаСводная_Рыб1"/>
      <sheetName val="КП_(2)1"/>
      <sheetName val="изыскания_21"/>
      <sheetName val="КП_к_ГК1"/>
      <sheetName val="Калплан_ОИ2_Макм_крестики1"/>
      <sheetName val="в_работу1"/>
      <sheetName val="свод_(2)1"/>
      <sheetName val="КП_НовоКов1"/>
      <sheetName val="р_Волхов1"/>
      <sheetName val="свод_общ1"/>
      <sheetName val="Сводная_1"/>
      <sheetName val="См__2_11"/>
      <sheetName val="См__3_11"/>
      <sheetName val="См_1_191"/>
      <sheetName val="См__1_211"/>
      <sheetName val="См__1_231"/>
      <sheetName val="См__1_251"/>
      <sheetName val="См__2_21"/>
      <sheetName val="См__3_21"/>
      <sheetName val="См__1_201"/>
      <sheetName val="См__1_221"/>
      <sheetName val="См__1_241"/>
      <sheetName val="См__1_261"/>
      <sheetName val="Дополнительные_параметры1"/>
      <sheetName val="24_2_эт1"/>
      <sheetName val="Капитальные_затраты1"/>
      <sheetName val="6_1_ТХ_ПД_нб_2013_(2)1"/>
      <sheetName val="см_21"/>
      <sheetName val="ДДС_(Форма_№3)1"/>
      <sheetName val="Расчет_ст-ти_Заказчика1"/>
      <sheetName val="Раз-ца_зат-т_в_ст__эл_энер_1"/>
      <sheetName val="Переменные_и_константы1"/>
      <sheetName val="[Книга1_xls]Documents_and_Sett1"/>
      <sheetName val="3труба_(П)1"/>
      <sheetName val="ААС_М_Вешак_(259,8)1"/>
      <sheetName val="ИД_СМР1"/>
      <sheetName val="ИД_ПНР1"/>
      <sheetName val="ТЗ_АСУ-11"/>
      <sheetName val="Проект_Планир1"/>
      <sheetName val="Град_план1"/>
      <sheetName val="Сметный_расчет№2_41"/>
      <sheetName val="Сметный_расчет№2_51"/>
      <sheetName val="прочие_1"/>
      <sheetName val="2011_факт1"/>
      <sheetName val="Лист_визирования1"/>
      <sheetName val="перекачка_НПЗ_Т-51"/>
      <sheetName val="Приложение_41"/>
      <sheetName val="Приложение_51"/>
      <sheetName val="Приложение_61"/>
      <sheetName val="УЭРВ-100_МЭПК,_клапан1"/>
      <sheetName val="Приложение_РЭН1"/>
      <sheetName val="6_122"/>
      <sheetName val="6_72"/>
      <sheetName val="6_5_1_ТНП2"/>
      <sheetName val="6_222"/>
      <sheetName val="6_14_КР2"/>
      <sheetName val="6_142"/>
      <sheetName val="6_3_12"/>
      <sheetName val="8_14_КР_(списание)ОПСТИКР1"/>
      <sheetName val="КС2_ВСТО_1"/>
      <sheetName val="Реестр_Диаг_НПС_ВНП1"/>
      <sheetName val="См_1_наруж_водопровод1"/>
      <sheetName val="Documents_and_Settings_Halilov1"/>
      <sheetName val="ААС_М_Вешак_(259,8)_x005f_x0000__x001"/>
      <sheetName val="ААС_М_Вешак_(259,8)__İŹ__x00041"/>
      <sheetName val="не_печатать1"/>
      <sheetName val="[Книга1_xls]?&amp;?'?(?)?*?+?,?-?_1"/>
      <sheetName val="3_3_31_1"/>
      <sheetName val="15_11_20071"/>
      <sheetName val="褠(Опубликоват&amp;ь___1"/>
      <sheetName val="Documents_and_Setti1"/>
      <sheetName val="?&amp;?'?(?)?*?+?,?-?_?1"/>
      <sheetName val="1_31"/>
      <sheetName val="9_11"/>
      <sheetName val="исходные_данные1"/>
      <sheetName val="расчетные_таблицы1"/>
      <sheetName val="Форма_2_11"/>
      <sheetName val="Коэфф1_2"/>
      <sheetName val="Зап-3-_СЦБ2"/>
      <sheetName val="Смета2_проект__раб_2"/>
      <sheetName val="смета_2_проект__работы2"/>
      <sheetName val="Прайс_лист2"/>
      <sheetName val="1_2_геол2"/>
      <sheetName val="5_П2"/>
      <sheetName val="3_акт_П2"/>
      <sheetName val="1_1_геод2"/>
      <sheetName val="медведицкая_(2)3"/>
      <sheetName val="Сумма_прописью3"/>
      <sheetName val="сводная_рд3"/>
      <sheetName val="нпс3рд_3"/>
      <sheetName val="нпс_кириши_рд3"/>
      <sheetName val="НПС-3_3"/>
      <sheetName val="Смета_12"/>
      <sheetName val="Таблица_22"/>
      <sheetName val="Таблица_32"/>
      <sheetName val="К_рын2"/>
      <sheetName val="Данные_для_расчёта_сметы2"/>
      <sheetName val="Список_прогонов_за_месяц2"/>
      <sheetName val="1_12"/>
      <sheetName val="Расчет_зарплаты2"/>
      <sheetName val="№5_СУБ_Инж_защ2"/>
      <sheetName val="13_12"/>
      <sheetName val="к_84-к_832"/>
      <sheetName val="свод_22"/>
      <sheetName val="HP_и_оргтехника2"/>
      <sheetName val="свод_32"/>
      <sheetName val="СметаСводная_Колпино2"/>
      <sheetName val="См3_СЦБ-зап2"/>
      <sheetName val="СметаСводная_снег2"/>
      <sheetName val="Смета_72"/>
      <sheetName val="Смета_1свод2"/>
      <sheetName val="C_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sheetData sheetId="473"/>
      <sheetData sheetId="474" refreshError="1"/>
      <sheetData sheetId="475" refreshError="1"/>
      <sheetData sheetId="476" refreshError="1"/>
      <sheetData sheetId="477" refreshError="1"/>
      <sheetData sheetId="478" refreshError="1"/>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refreshError="1"/>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sheetData sheetId="719"/>
      <sheetData sheetId="720"/>
      <sheetData sheetId="721"/>
      <sheetData sheetId="722"/>
      <sheetData sheetId="723"/>
      <sheetData sheetId="724" refreshError="1"/>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андировка"/>
      <sheetName val="Авансовый отчет"/>
      <sheetName val="Платежное поручение"/>
      <sheetName val="Счет-Фактура"/>
      <sheetName val="Накладная"/>
      <sheetName val="Доверенность"/>
      <sheetName val="Расходный ордер"/>
      <sheetName val="Приходный ордер"/>
      <sheetName val="Платежка за телефон"/>
      <sheetName val="Платежка за электроэнергию"/>
      <sheetName val="Счет_Фактура"/>
      <sheetName val="Лист1"/>
      <sheetName val="Обновление"/>
      <sheetName val="Цена"/>
      <sheetName val="Product"/>
      <sheetName val="Коэфф1."/>
      <sheetName val="топография"/>
      <sheetName val="Кредиты"/>
      <sheetName val="Summary"/>
      <sheetName val="График"/>
      <sheetName val="Calc"/>
      <sheetName val="ID"/>
      <sheetName val="Таблица 2"/>
      <sheetName val="DMTR_BP_03"/>
      <sheetName val="RSOILBAL"/>
      <sheetName val="данные"/>
      <sheetName val="Смета"/>
      <sheetName val="История"/>
      <sheetName val="Табл38-7"/>
      <sheetName val="Сводная смета"/>
      <sheetName val="Пример расчета"/>
      <sheetName val="list"/>
      <sheetName val="СМЕТА проект"/>
      <sheetName val="ПДР"/>
      <sheetName val="Зап-3- СЦБ"/>
      <sheetName val="DailySch"/>
      <sheetName val="ГАЗ_камаз"/>
      <sheetName val="№5 СУБ Инж защ"/>
      <sheetName val="Платежные формы1"/>
      <sheetName val="ЭХЗ"/>
      <sheetName val="ЭММ"/>
      <sheetName val="Коэф"/>
      <sheetName val="см8"/>
      <sheetName val="Смета 1свод"/>
      <sheetName val="вс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3_гидромет"/>
      <sheetName val="база"/>
      <sheetName val="исх-данные"/>
      <sheetName val="ПС"/>
      <sheetName val="Main list"/>
      <sheetName val="ПД-2.2"/>
      <sheetName val="6"/>
      <sheetName val="1.14"/>
      <sheetName val="1.7"/>
      <sheetName val="#ССЫЛКА"/>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м 5 ОДД "/>
      <sheetName val="Смета _4ПР ЭХЗ"/>
      <sheetName val="РабПр"/>
      <sheetName val="Расчет_№1_1"/>
      <sheetName val="Расчет_№2_1"/>
      <sheetName val="сводная (2)"/>
      <sheetName val="Расч(подряд)"/>
      <sheetName val="Акт-Смета_30"/>
      <sheetName val="W28"/>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телемехан"/>
      <sheetName val="Исх__данные1"/>
      <sheetName val="СМ          "/>
      <sheetName val="таблица_руко       "/>
      <sheetName val="таблица_руко  _x0009_    "/>
      <sheetName val="Прил 6.57"/>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ИД_ПНР"/>
      <sheetName val="Технический_лист"/>
      <sheetName val="анализ_2003_2004исполнение_МТО"/>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Накоп.Итог"/>
      <sheetName val="СС1"/>
      <sheetName val="материалы Портовая"/>
      <sheetName val="Выборка Заказчик"/>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sheetData sheetId="1446"/>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sheetData sheetId="1804"/>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ow r="1">
          <cell r="B1">
            <v>0</v>
          </cell>
        </row>
      </sheetData>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ow r="1">
          <cell r="B1">
            <v>0</v>
          </cell>
        </row>
      </sheetData>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efreshError="1"/>
      <sheetData sheetId="1836" refreshError="1"/>
      <sheetData sheetId="1837">
        <row r="1">
          <cell r="B1">
            <v>0</v>
          </cell>
        </row>
      </sheetData>
      <sheetData sheetId="1838">
        <row r="1">
          <cell r="B1">
            <v>0</v>
          </cell>
        </row>
      </sheetData>
      <sheetData sheetId="1839">
        <row r="1">
          <cell r="B1">
            <v>0</v>
          </cell>
        </row>
      </sheetData>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ow r="1">
          <cell r="B1">
            <v>0</v>
          </cell>
        </row>
      </sheetData>
      <sheetData sheetId="1868">
        <row r="1">
          <cell r="B1">
            <v>0</v>
          </cell>
        </row>
      </sheetData>
      <sheetData sheetId="1869">
        <row r="1">
          <cell r="B1">
            <v>0</v>
          </cell>
        </row>
      </sheetData>
      <sheetData sheetId="1870">
        <row r="1">
          <cell r="B1">
            <v>0</v>
          </cell>
        </row>
      </sheetData>
      <sheetData sheetId="1871">
        <row r="1">
          <cell r="B1">
            <v>0</v>
          </cell>
        </row>
      </sheetData>
      <sheetData sheetId="1872">
        <row r="1">
          <cell r="B1">
            <v>0</v>
          </cell>
        </row>
      </sheetData>
      <sheetData sheetId="1873">
        <row r="1">
          <cell r="B1">
            <v>0</v>
          </cell>
        </row>
      </sheetData>
      <sheetData sheetId="1874">
        <row r="1">
          <cell r="B1">
            <v>0</v>
          </cell>
        </row>
      </sheetData>
      <sheetData sheetId="1875">
        <row r="1">
          <cell r="B1">
            <v>0</v>
          </cell>
        </row>
      </sheetData>
      <sheetData sheetId="1876">
        <row r="1">
          <cell r="B1">
            <v>0</v>
          </cell>
        </row>
      </sheetData>
      <sheetData sheetId="1877">
        <row r="1">
          <cell r="B1">
            <v>0</v>
          </cell>
        </row>
      </sheetData>
      <sheetData sheetId="1878">
        <row r="1">
          <cell r="B1">
            <v>0</v>
          </cell>
        </row>
      </sheetData>
      <sheetData sheetId="1879">
        <row r="1">
          <cell r="B1">
            <v>0</v>
          </cell>
        </row>
      </sheetData>
      <sheetData sheetId="1880">
        <row r="1">
          <cell r="B1">
            <v>0</v>
          </cell>
        </row>
      </sheetData>
      <sheetData sheetId="1881">
        <row r="1">
          <cell r="B1">
            <v>0</v>
          </cell>
        </row>
      </sheetData>
      <sheetData sheetId="1882">
        <row r="1">
          <cell r="B1">
            <v>0</v>
          </cell>
        </row>
      </sheetData>
      <sheetData sheetId="1883">
        <row r="1">
          <cell r="B1">
            <v>0</v>
          </cell>
        </row>
      </sheetData>
      <sheetData sheetId="1884">
        <row r="1">
          <cell r="B1">
            <v>0</v>
          </cell>
        </row>
      </sheetData>
      <sheetData sheetId="1885">
        <row r="1">
          <cell r="B1">
            <v>0</v>
          </cell>
        </row>
      </sheetData>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ow r="1">
          <cell r="B1">
            <v>0</v>
          </cell>
        </row>
      </sheetData>
      <sheetData sheetId="1902">
        <row r="1">
          <cell r="B1">
            <v>0</v>
          </cell>
        </row>
      </sheetData>
      <sheetData sheetId="1903">
        <row r="1">
          <cell r="B1">
            <v>0</v>
          </cell>
        </row>
      </sheetData>
      <sheetData sheetId="1904">
        <row r="1">
          <cell r="B1">
            <v>0</v>
          </cell>
        </row>
      </sheetData>
      <sheetData sheetId="1905">
        <row r="1">
          <cell r="B1">
            <v>0</v>
          </cell>
        </row>
      </sheetData>
      <sheetData sheetId="1906">
        <row r="1">
          <cell r="B1">
            <v>0</v>
          </cell>
        </row>
      </sheetData>
      <sheetData sheetId="1907">
        <row r="1">
          <cell r="B1">
            <v>0</v>
          </cell>
        </row>
      </sheetData>
      <sheetData sheetId="1908" refreshError="1"/>
      <sheetData sheetId="1909">
        <row r="1">
          <cell r="B1">
            <v>0</v>
          </cell>
        </row>
      </sheetData>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row r="1">
          <cell r="B1">
            <v>0</v>
          </cell>
        </row>
      </sheetData>
      <sheetData sheetId="2068"/>
      <sheetData sheetId="2069"/>
      <sheetData sheetId="2070"/>
      <sheetData sheetId="2071"/>
      <sheetData sheetId="2072"/>
      <sheetData sheetId="2073"/>
      <sheetData sheetId="2074"/>
      <sheetData sheetId="2075">
        <row r="1">
          <cell r="B1">
            <v>0</v>
          </cell>
        </row>
      </sheetData>
      <sheetData sheetId="2076">
        <row r="1">
          <cell r="B1">
            <v>0</v>
          </cell>
        </row>
      </sheetData>
      <sheetData sheetId="2077"/>
      <sheetData sheetId="2078"/>
      <sheetData sheetId="2079"/>
      <sheetData sheetId="2080"/>
      <sheetData sheetId="2081"/>
      <sheetData sheetId="2082"/>
      <sheetData sheetId="2083"/>
      <sheetData sheetId="2084"/>
      <sheetData sheetId="2085"/>
      <sheetData sheetId="2086"/>
      <sheetData sheetId="2087"/>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sheetData sheetId="2120"/>
      <sheetData sheetId="2121"/>
      <sheetData sheetId="2122" refreshError="1"/>
      <sheetData sheetId="2123" refreshError="1"/>
      <sheetData sheetId="2124"/>
      <sheetData sheetId="2125" refreshError="1"/>
      <sheetData sheetId="2126" refreshError="1"/>
      <sheetData sheetId="2127" refreshError="1"/>
      <sheetData sheetId="2128"/>
      <sheetData sheetId="2129"/>
      <sheetData sheetId="2130">
        <row r="1">
          <cell r="B1">
            <v>0</v>
          </cell>
        </row>
      </sheetData>
      <sheetData sheetId="2131">
        <row r="1">
          <cell r="B1">
            <v>0</v>
          </cell>
        </row>
      </sheetData>
      <sheetData sheetId="2132">
        <row r="1">
          <cell r="B1">
            <v>0</v>
          </cell>
        </row>
      </sheetData>
      <sheetData sheetId="2133"/>
      <sheetData sheetId="2134"/>
      <sheetData sheetId="2135"/>
      <sheetData sheetId="2136"/>
      <sheetData sheetId="2137" refreshError="1"/>
      <sheetData sheetId="2138"/>
      <sheetData sheetId="2139" refreshError="1"/>
      <sheetData sheetId="2140" refreshError="1"/>
      <sheetData sheetId="2141" refreshError="1"/>
      <sheetData sheetId="2142"/>
      <sheetData sheetId="2143"/>
      <sheetData sheetId="2144"/>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sheetData sheetId="2169" refreshError="1"/>
      <sheetData sheetId="2170" refreshError="1"/>
      <sheetData sheetId="2171" refreshError="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refreshError="1"/>
      <sheetData sheetId="305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ЭХЗ"/>
      <sheetName val="РасчетКомандир1"/>
      <sheetName val="РасчетКомандир2"/>
      <sheetName val="Коэфф"/>
      <sheetName val="Смета2 проект. раб."/>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РС "/>
      <sheetName val="свод 3"/>
      <sheetName val="геолог"/>
      <sheetName val="SakhNIPI5"/>
      <sheetName val="ПИР"/>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правка"/>
      <sheetName val="суб.подряд"/>
      <sheetName val="ПСБ - ОЭ"/>
      <sheetName val="№1"/>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Технический лист"/>
      <sheetName val="basa"/>
      <sheetName val="СВ 2"/>
      <sheetName val="1.2_"/>
      <sheetName val="Base"/>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Приложение 2"/>
      <sheetName val="Main list"/>
      <sheetName val="анализ 2003_2004исполнение МТО"/>
      <sheetName val="Имя"/>
      <sheetName val="41"/>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Смета 2 эл.монтаж"/>
      <sheetName val="Смета 1 общестроит"/>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ПД-2.1"/>
      <sheetName val="ПС"/>
      <sheetName val="сводная (2)"/>
      <sheetName val="GLOBAL"/>
      <sheetName val="СВ"/>
      <sheetName val="Прочее"/>
      <sheetName val="ЛЧ Р"/>
      <sheetName val="темп"/>
      <sheetName val="W28"/>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Список_объектов"/>
      <sheetName val="Коэффициенты"/>
      <sheetName val="Настройки"/>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Производство электроэнергии"/>
      <sheetName val="Т11"/>
      <sheetName val="Т12"/>
      <sheetName val="Т7"/>
      <sheetName val="сммашбур"/>
      <sheetName val="ОбмОбслЗемОд"/>
      <sheetName val="смручбур"/>
      <sheetName val="Исх1"/>
      <sheetName val="РС"/>
      <sheetName val="Смета 7"/>
      <sheetName val="ЕТС (ф)"/>
      <sheetName val="7"/>
      <sheetName val="Локальная смета 6-3-2"/>
      <sheetName val="Settings"/>
      <sheetName val="См_2 Шатурс сети  проект работы"/>
      <sheetName val="телемехан"/>
      <sheetName val="Смета _4ПР ЭХЗ"/>
      <sheetName val="РабПр"/>
      <sheetName val="Ref"/>
      <sheetName val="выборка "/>
      <sheetName val="выборка раб"/>
      <sheetName val="См_2_Шатурс_сети__проект_работы"/>
      <sheetName val="исключ_ЭХЗ"/>
      <sheetName val="КБК_ДПК"/>
      <sheetName val="Исх. данные"/>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таблица_руко_4"/>
      <sheetName val="Ф"/>
      <sheetName val="Свод2006"/>
      <sheetName val="1 кв"/>
      <sheetName val="Drop-down"/>
      <sheetName val="31.08.2004"/>
      <sheetName val="31_08_2004"/>
      <sheetName val="Накоп.Итог"/>
      <sheetName val="Накоп_Итог2"/>
      <sheetName val="Накоп_Итог"/>
      <sheetName val="Накоп_Итог1"/>
      <sheetName val="Пр2 Р. стоимости"/>
      <sheetName val="Кедровский"/>
      <sheetName val="СС1"/>
      <sheetName val="SENSITIVITY"/>
      <sheetName val="материалы Портовая"/>
      <sheetName val="Поставка"/>
      <sheetName val="Расчет работы"/>
      <sheetName val="PLиюль04"/>
      <sheetName val="PL СКР"/>
      <sheetName val="Таблица"/>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sheetData sheetId="1700" refreshError="1"/>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sheetData sheetId="1711"/>
      <sheetData sheetId="1712"/>
      <sheetData sheetId="1713" refreshError="1"/>
      <sheetData sheetId="1714" refreshError="1"/>
      <sheetData sheetId="1715" refreshError="1"/>
      <sheetData sheetId="1716" refreshError="1"/>
      <sheetData sheetId="1717"/>
      <sheetData sheetId="1718"/>
      <sheetData sheetId="1719"/>
      <sheetData sheetId="1720"/>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sheetData sheetId="1783" refreshError="1"/>
      <sheetData sheetId="1784" refreshError="1"/>
      <sheetData sheetId="1785" refreshError="1"/>
      <sheetData sheetId="1786" refreshError="1"/>
      <sheetData sheetId="1787" refreshError="1"/>
      <sheetData sheetId="1788"/>
      <sheetData sheetId="1789" refreshError="1"/>
      <sheetData sheetId="1790"/>
      <sheetData sheetId="1791"/>
      <sheetData sheetId="1792"/>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ДР"/>
      <sheetName val="Бюджет"/>
      <sheetName val="топография"/>
      <sheetName val="Зап-3- СЦБ"/>
      <sheetName val="свод 2"/>
      <sheetName val="вариант"/>
      <sheetName val="HP и оргтехника"/>
      <sheetName val="Смета"/>
      <sheetName val="см8"/>
      <sheetName val="свод 3"/>
      <sheetName val="топо"/>
      <sheetName val="Лист опроса"/>
      <sheetName val="Summary"/>
      <sheetName val="№5 СУБ Инж защ"/>
      <sheetName val="ПДР+Бюджет ЮНГ НТЦ Уфа (2005-20"/>
      <sheetName val="13.1"/>
      <sheetName val="Данные для расчёта сметы"/>
      <sheetName val="ЭХЗ"/>
      <sheetName val="График"/>
      <sheetName val="Коэфф1."/>
      <sheetName val="Табл38-7"/>
      <sheetName val="1.1"/>
      <sheetName val="Сводная"/>
      <sheetName val="СС"/>
      <sheetName val="Лист1"/>
      <sheetName val="Обновление"/>
      <sheetName val="все"/>
      <sheetName val="Суточная"/>
      <sheetName val="COA- Nov  02"/>
      <sheetName val="мсн"/>
      <sheetName val="Разработка проекта"/>
      <sheetName val="Opex personnel (Term facs)"/>
      <sheetName val="Цена"/>
      <sheetName val="Product"/>
      <sheetName val="Пример расчета"/>
      <sheetName val="Additives"/>
      <sheetName val="Ryazan"/>
      <sheetName val="Assumpt"/>
      <sheetName val="КП (2)"/>
      <sheetName val="Капитальные затраты"/>
      <sheetName val="ВКЕ"/>
      <sheetName val="Счет-Фактура"/>
      <sheetName val="Ачинский НПЗ"/>
      <sheetName val="СметаСводная Колпино"/>
      <sheetName val="СПЕЦИФИКАЦИЯ"/>
      <sheetName val="Смета 1"/>
      <sheetName val="исходные данные"/>
      <sheetName val="расчетные таблицы"/>
      <sheetName val="СметаСводная снег"/>
      <sheetName val="СМЕТА проект"/>
      <sheetName val="НЕДЕЛИ"/>
      <sheetName val="2.2 "/>
      <sheetName val="к.84-к.83"/>
      <sheetName val="1"/>
      <sheetName val="Journals"/>
      <sheetName val="Norm"/>
      <sheetName val="93-110"/>
      <sheetName val="Шкаф"/>
      <sheetName val="Прайс лист"/>
      <sheetName val="OCK1"/>
      <sheetName val="начало"/>
      <sheetName val="5ОборРабМест(HP)"/>
      <sheetName val="Амур ДОН"/>
      <sheetName val="Курсы"/>
      <sheetName val="свод"/>
      <sheetName val="Сводная смета"/>
      <sheetName val="list"/>
      <sheetName val="Сметы за сопровождение"/>
      <sheetName val="ц_1991"/>
      <sheetName val="total"/>
      <sheetName val="Комплектация"/>
      <sheetName val="трубы"/>
      <sheetName val="СМР"/>
      <sheetName val="дороги"/>
      <sheetName val="СметаСводная Рыб"/>
      <sheetName val="См.№7 Эл."/>
      <sheetName val="См.№8 Пож."/>
      <sheetName val="См.№3 ВиК"/>
      <sheetName val="ИД"/>
      <sheetName val="Control"/>
      <sheetName val="Lim"/>
      <sheetName val="Дополнительные параметры"/>
      <sheetName val="Destination"/>
      <sheetName val="RSOILBAL"/>
      <sheetName val="sapactivexlhiddensheet"/>
      <sheetName val="См 1 наруж.водопровод"/>
      <sheetName val="ID"/>
      <sheetName val="ПД"/>
      <sheetName val="информация"/>
      <sheetName val="16"/>
      <sheetName val=""/>
      <sheetName val="MAIN_PARAMETERS"/>
      <sheetName val="свод1"/>
      <sheetName val="ИД СМР"/>
      <sheetName val="ИД ПНР"/>
      <sheetName val="трансформация1"/>
      <sheetName val="Прибыль опл"/>
      <sheetName val="Акт выбора"/>
      <sheetName val="1.5.1"/>
      <sheetName val="1.5.2"/>
      <sheetName val="1.5.3"/>
      <sheetName val="1.5.4"/>
      <sheetName val="1.5.5"/>
      <sheetName val="1.5.6"/>
      <sheetName val="1.5.7"/>
      <sheetName val="1.5.8"/>
      <sheetName val="1.5.9"/>
      <sheetName val="1.5.10"/>
      <sheetName val="1.5.11"/>
      <sheetName val="1.5.12"/>
      <sheetName val="1.5.13"/>
      <sheetName val="1.5.14"/>
      <sheetName val="УП _2004"/>
      <sheetName val="Б.Сатка"/>
      <sheetName val="Исполнение по оборуд_"/>
      <sheetName val="АУП"/>
      <sheetName val="Main"/>
      <sheetName val="Хар_"/>
      <sheetName val="С1_"/>
      <sheetName val="Сводная смета + КП 4_ПИР АСТУЭ "/>
      <sheetName val="Lucent"/>
      <sheetName val="Справочные данные"/>
      <sheetName val="РП"/>
      <sheetName val="Ханты"/>
      <sheetName val="Тобольск"/>
      <sheetName val="Лист2"/>
      <sheetName val="база"/>
      <sheetName val="РасчетКомандир1"/>
      <sheetName val="РасчетКомандир2"/>
      <sheetName val="техн"/>
      <sheetName val="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ВП полн"/>
      <sheetName val="Справочно"/>
      <sheetName val="Издержки обращения"/>
      <sheetName val="2.1"/>
      <sheetName val="2.4"/>
      <sheetName val="2.7 доп ГТНГ"/>
      <sheetName val="Исходные данные для расчета"/>
      <sheetName val="ВЛ-10"/>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йга АСУ-ПД"/>
      <sheetName val="Тайга АСУ-РД"/>
      <sheetName val="Разд АСУ-ПД"/>
      <sheetName val="Разд АСУ-РД"/>
      <sheetName val="Тайга КУЭ-ПД"/>
      <sheetName val="Тайга КУЭ-РД"/>
      <sheetName val="Разд КУЭ-ПД"/>
      <sheetName val="Разд КУЭ-РД"/>
      <sheetName val="АИИС КУЭ ТЗ"/>
      <sheetName val="РЗ-ПД"/>
      <sheetName val="РЗ-РД"/>
      <sheetName val="РЗ ПАРАМ"/>
      <sheetName val="Показатели"/>
      <sheetName val="Индексы"/>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A2" t="str">
            <v>I квартал 2010 года</v>
          </cell>
        </row>
        <row r="3">
          <cell r="A3" t="str">
            <v>I квартал 2011 года</v>
          </cell>
        </row>
        <row r="4">
          <cell r="A4" t="str">
            <v>I квартал 2012 года</v>
          </cell>
        </row>
        <row r="5">
          <cell r="A5" t="str">
            <v>I квартал 2013 года</v>
          </cell>
        </row>
        <row r="6">
          <cell r="A6" t="str">
            <v>I квартал 2014 года</v>
          </cell>
        </row>
        <row r="7">
          <cell r="A7" t="str">
            <v>II квартал 2010 года</v>
          </cell>
        </row>
        <row r="8">
          <cell r="A8" t="str">
            <v>II квартал 2011 года</v>
          </cell>
        </row>
        <row r="9">
          <cell r="A9" t="str">
            <v>II квартал 2012 года</v>
          </cell>
        </row>
        <row r="10">
          <cell r="A10" t="str">
            <v>II квартал 2013 года</v>
          </cell>
        </row>
        <row r="11">
          <cell r="A11" t="str">
            <v>III квартал 2010 года</v>
          </cell>
        </row>
        <row r="12">
          <cell r="A12" t="str">
            <v>III квартал 2011 года</v>
          </cell>
        </row>
        <row r="13">
          <cell r="A13" t="str">
            <v>III квартал 2012 года</v>
          </cell>
        </row>
        <row r="14">
          <cell r="A14" t="str">
            <v>III квартал 2013 года</v>
          </cell>
        </row>
        <row r="15">
          <cell r="A15" t="str">
            <v>IV квартал 2010 года</v>
          </cell>
        </row>
        <row r="16">
          <cell r="A16" t="str">
            <v>IV квартал 2011 года</v>
          </cell>
        </row>
        <row r="17">
          <cell r="A17" t="str">
            <v>IV квартал 2012 года</v>
          </cell>
        </row>
        <row r="18">
          <cell r="A18" t="str">
            <v>IV квартал 2013 года</v>
          </cell>
        </row>
      </sheetData>
      <sheetData sheetId="1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нег гост"/>
      <sheetName val="СметаСводная гост доп"/>
      <sheetName val="Смета1 Топосъемка гост доп"/>
      <sheetName val="СметаСводная гост"/>
      <sheetName val="Смета1 Топосъемка гост"/>
      <sheetName val="Смета2 геология гост"/>
      <sheetName val="См3 эколог изыск гост"/>
      <sheetName val="смета4  Дор.работы гост"/>
      <sheetName val="Смета4а реестр счетов"/>
      <sheetName val="смета5 Арх-стр часть"/>
      <sheetName val="Смета 6 гост - Сети"/>
      <sheetName val="См 7Расчет Трансп.схемы"/>
      <sheetName val="Смета8 регламент"/>
      <sheetName val="Смета9 инвент гост"/>
      <sheetName val="Смета10 кадастр съемка гост"/>
      <sheetName val="Смета11 Юрид оформл гост"/>
      <sheetName val="см12 конк докум гост"/>
      <sheetName val="См13 ГО и ЧС"/>
      <sheetName val="Смета межев Шк"/>
      <sheetName val="Форма 9"/>
      <sheetName val="Форма 10"/>
      <sheetName val="ПДР"/>
      <sheetName val="Индексы"/>
      <sheetName val="КП_снег_гост"/>
      <sheetName val="СметаСводная_гост_доп"/>
      <sheetName val="Смета1_Топосъемка_гост_доп"/>
      <sheetName val="СметаСводная_гост"/>
      <sheetName val="Смета1_Топосъемка_гост"/>
      <sheetName val="Смета2_геология_гост"/>
      <sheetName val="См3_эколог_изыск_гост"/>
      <sheetName val="смета4__Дор_работы_гост"/>
      <sheetName val="Смета4а_реестр_счетов"/>
      <sheetName val="смета5_Арх-стр_часть"/>
      <sheetName val="Смета_6_гост_-_Сети"/>
      <sheetName val="См_7Расчет_Трансп_схемы"/>
      <sheetName val="Смета8_регламент"/>
      <sheetName val="Смета9_инвент_гост"/>
      <sheetName val="Смета10_кадастр_съемка_гост"/>
      <sheetName val="Смета11_Юрид_оформл_гост"/>
      <sheetName val="см12_конк_докум_гост"/>
      <sheetName val="См13_ГО_и_ЧС"/>
      <sheetName val="Смета_межев_Шк"/>
      <sheetName val="Форма_9"/>
      <sheetName val="Форма_10"/>
      <sheetName val="Таблица 4 АСУТП"/>
      <sheetName val="исх-данные"/>
      <sheetName val="смета"/>
    </sheetNames>
    <sheetDataSet>
      <sheetData sheetId="0" refreshError="1"/>
      <sheetData sheetId="1" refreshError="1"/>
      <sheetData sheetId="2" refreshError="1"/>
      <sheetData sheetId="3" refreshError="1">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5">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6">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7">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8">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гост"/>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Коэфф1."/>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 _x0003__x000c__x0011__x0011_"/>
      <sheetName val="ᄀᄀᄀᄀᄀᄀᄀᄀᄀᄀᄀᄀᄀᄀᄀᄀᄀ"/>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 val="Спец И"/>
      <sheetName val="Спец_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sapactivexlhiddensheet"/>
      <sheetName val="Norm"/>
      <sheetName val="Сводная смета"/>
      <sheetName val="list"/>
      <sheetName val="Смета"/>
      <sheetName val="Табл38-7"/>
      <sheetName val="топография"/>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Journals"/>
      <sheetName val="№5 СУБ Инж защ"/>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Дополнительные параметры"/>
      <sheetName val="Лист"/>
      <sheetName val="Капитальные затраты"/>
      <sheetName val="Обновление"/>
      <sheetName val="Product"/>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УКП"/>
      <sheetName val="Panduit"/>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СметаСводная Рыб"/>
      <sheetName val="ЭХЗ"/>
      <sheetName val="Финплан"/>
      <sheetName val="Лист опроса"/>
      <sheetName val=""/>
      <sheetName val="1155"/>
      <sheetName val="93-110"/>
      <sheetName val="Данные для расчёта сметы"/>
      <sheetName val="Трудовой процесс. Норматив"/>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К.С.М."/>
      <sheetName val="Лист3"/>
      <sheetName val="мс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ПДР"/>
      <sheetName val="Пример расчета"/>
      <sheetName val="93-110"/>
      <sheetName val="sapactivexlhiddensheet"/>
      <sheetName val="Calc"/>
      <sheetName val="Шкаф"/>
      <sheetName val="Коэфф1."/>
      <sheetName val="Прайс лист"/>
      <sheetName val="Сводная смета"/>
      <sheetName val="list"/>
      <sheetName val="топо"/>
      <sheetName val="Смета"/>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Journals"/>
      <sheetName val="Геология"/>
      <sheetName val="Геофизика"/>
      <sheetName val="Параметры"/>
      <sheetName val="ЭХЗ"/>
      <sheetName val="Табл38-7"/>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8"/>
      <sheetName val="Norm"/>
      <sheetName val=""/>
      <sheetName val="№5 СУБ Инж защ"/>
      <sheetName val="Panduit"/>
      <sheetName val="БД"/>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Выборка Заказчик"/>
      <sheetName val="Хаттон 90.90 Femco"/>
      <sheetName val="Проект"/>
      <sheetName val="Акт выбора"/>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Текущие показатели"/>
      <sheetName val="Общ"/>
      <sheetName val="к.рын"/>
      <sheetName val="Коэффициенты"/>
      <sheetName val="база"/>
      <sheetName val="СметаСводная гост"/>
      <sheetName val="Лист опроса"/>
      <sheetName val="XLR_NoRangeSheet"/>
      <sheetName val="К.С.М."/>
      <sheetName val="Ф"/>
      <sheetName val="исх_данные"/>
      <sheetName val="Нормы к моделям"/>
      <sheetName val="Хаттон_90_90_Femco"/>
      <sheetName val="Выборка_Заказчик1"/>
      <sheetName val="Хаттон_90_90_Femco1"/>
      <sheetName val="СметаСводная Рыб"/>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оимость"/>
      <sheetName val="Коэфф1."/>
      <sheetName val="в работу"/>
      <sheetName val="Нижний ур."/>
      <sheetName val="Нижний NEW"/>
      <sheetName val="ЗИП_НУ"/>
      <sheetName val="Лист2"/>
      <sheetName val="ВерхУров"/>
      <sheetName val="Прайс лист"/>
      <sheetName val="СП"/>
      <sheetName val="КП"/>
      <sheetName val="КП-1"/>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ЭХЗ"/>
      <sheetName val="Лист1"/>
      <sheetName val="Обновление"/>
      <sheetName val="Цена"/>
      <sheetName val="Product"/>
      <sheetName val="13.1"/>
      <sheetName val="СМЕТА проект"/>
      <sheetName val="Шкафы_end"/>
      <sheetName val="топография"/>
      <sheetName val="93-110"/>
      <sheetName val="Calc"/>
      <sheetName val="ПДР"/>
      <sheetName val="Кредиты"/>
      <sheetName val="трансформация1"/>
      <sheetName val="sapactivexlhiddensheet"/>
      <sheetName val="Все ОС"/>
      <sheetName val="к.84-к.83"/>
      <sheetName val="MAIN_PARAMETERS"/>
      <sheetName val="HP и оргтехника"/>
      <sheetName val="Данные для расчёта сметы"/>
      <sheetName val="Смета"/>
      <sheetName val="Пример расчета"/>
      <sheetName val="Summary"/>
      <sheetName val="1ПС"/>
      <sheetName val="5ОборРабМест(HP)"/>
      <sheetName val="Лист опроса"/>
      <sheetName val="COS&amp; SG&amp;A Classification"/>
      <sheetName val="reconciliation"/>
      <sheetName val="свод 2"/>
      <sheetName val="1155"/>
      <sheetName val="SP173И1"/>
      <sheetName val="SP173И2"/>
      <sheetName val="SP173И3"/>
      <sheetName val="SP353СИ1"/>
      <sheetName val="SP353СИ2"/>
      <sheetName val="SP353ЦИ1"/>
      <sheetName val="SP353ЦИ2"/>
      <sheetName val="КП (2)"/>
      <sheetName val="информация"/>
      <sheetName val="Lim"/>
      <sheetName val="Параметры"/>
      <sheetName val="Norm"/>
      <sheetName val="геол_доп.бурение"/>
      <sheetName val="БД"/>
      <sheetName val="ПДР ООО &quot;Юкос ФБЦ&quot;"/>
      <sheetName val="Хар_"/>
      <sheetName val="С1_"/>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С"/>
      <sheetName val="Прибыль опл"/>
      <sheetName val="Амур ДОН"/>
      <sheetName val="СВОД"/>
      <sheetName val="Journals"/>
      <sheetName val="кп ГК"/>
      <sheetName val="total"/>
      <sheetName val="Комплектация"/>
      <sheetName val="трубы"/>
      <sheetName val="СМР"/>
      <sheetName val="дороги"/>
      <sheetName val="OCK1"/>
      <sheetName val="исходные данные"/>
      <sheetName val="расчетные таблицы"/>
      <sheetName val="свод 3"/>
      <sheetName val="Капитальные затраты"/>
      <sheetName val="все"/>
      <sheetName val="График"/>
      <sheetName val="топо"/>
      <sheetName val="Проект"/>
      <sheetName val="ID"/>
      <sheetName val="Б.Сатка"/>
      <sheetName val="Бюджет"/>
      <sheetName val="РП"/>
      <sheetName val="Курсы"/>
      <sheetName val="breakdown"/>
      <sheetName val="УП _2004"/>
      <sheetName val="Дополнительные параметры"/>
      <sheetName val="Зап-3- СЦБ"/>
      <sheetName val="ИД"/>
      <sheetName val="Огл. Графиков"/>
      <sheetName val="Текущие цены"/>
      <sheetName val="рабочий"/>
      <sheetName val="окраска"/>
      <sheetName val="Opex personnel (Term facs)"/>
      <sheetName val="Main"/>
      <sheetName val="Табл38-7"/>
      <sheetName val="Коэфф1_1"/>
      <sheetName val="в_работу"/>
      <sheetName val="Нижний_ур_"/>
      <sheetName val="Нижний_NEW"/>
      <sheetName val="Прайс_лист"/>
      <sheetName val="13_1"/>
      <sheetName val="СМЕТА_проект"/>
      <sheetName val="Все_ОС"/>
      <sheetName val="к_84-к_83"/>
      <sheetName val="Данные_для_расчёта_сметы"/>
      <sheetName val="HP_и_оргтехника"/>
      <sheetName val="Пример_расчета"/>
      <sheetName val="Лист_опроса"/>
      <sheetName val="COS&amp;_SG&amp;A_Classification"/>
      <sheetName val="свод_2"/>
      <sheetName val="КП_(2)"/>
      <sheetName val="ПДР_ООО_&quot;Юкос_ФБЦ&quot;"/>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Амур_ДОН"/>
      <sheetName val="кп_ГК"/>
      <sheetName val="исходные_данные"/>
      <sheetName val="расчетные_таблицы"/>
      <sheetName val="свод_3"/>
      <sheetName val="Капитальные_затраты"/>
      <sheetName val="Зап-3-_СЦБ"/>
      <sheetName val="Коэфф1_2"/>
      <sheetName val="№5 СУБ Инж защ"/>
      <sheetName val="ц_1991"/>
      <sheetName val="СметаСводная Рыб"/>
      <sheetName val="Destination"/>
      <sheetName val="2.2 "/>
      <sheetName val="начало"/>
      <sheetName val="вариант"/>
      <sheetName val="basa"/>
      <sheetName val="исх-данные"/>
      <sheetName val="УКП"/>
      <sheetName val="Glossary"/>
      <sheetName val="Свод объем"/>
      <sheetName val="ПЭО"/>
      <sheetName val="8"/>
      <sheetName val="Титул"/>
      <sheetName val="Коэфф1_3"/>
      <sheetName val="в_работу1"/>
      <sheetName val="Нижний_ур_1"/>
      <sheetName val="Нижний_NEW1"/>
      <sheetName val="Прайс_лист1"/>
      <sheetName val="13_11"/>
      <sheetName val="СМЕТА_проект1"/>
      <sheetName val="Все_ОС1"/>
      <sheetName val="к_84-к_831"/>
      <sheetName val="Данные_для_расчёта_сметы1"/>
      <sheetName val="HP_и_оргтехника1"/>
      <sheetName val="Пример_расчета1"/>
      <sheetName val="Лист_опроса1"/>
      <sheetName val="COS&amp;_SG&amp;A_Classification1"/>
      <sheetName val="свод_21"/>
      <sheetName val="КП_(2)1"/>
      <sheetName val="ПДР_ООО_&quot;Юкос_ФБЦ&quot;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Прибыль_опл1"/>
      <sheetName val="Амур_ДОН1"/>
      <sheetName val="кп_ГК1"/>
      <sheetName val="исходные_данные1"/>
      <sheetName val="расчетные_таблицы1"/>
      <sheetName val="свод_31"/>
      <sheetName val="Капитальные_затраты1"/>
      <sheetName val="Зап-3-_СЦБ1"/>
      <sheetName val="Б_Сатка"/>
      <sheetName val="УП__2004"/>
      <sheetName val="Дополнительные_параметры"/>
      <sheetName val="Огл__Графиков"/>
      <sheetName val="Текущие_цены"/>
      <sheetName val="Opex_personnel_(Term_facs)"/>
      <sheetName val="№5_СУБ_Инж_защ"/>
      <sheetName val="СметаСводная_Рыб"/>
      <sheetName val="2_2_"/>
      <sheetName val="OtSobstOil_short"/>
      <sheetName val="СметаСводная павильон"/>
      <sheetName val="Свод_объем"/>
      <sheetName val="data"/>
      <sheetName val="Коэф"/>
      <sheetName val="ekdeb90"/>
      <sheetName val="К.С.М."/>
      <sheetName val="Ф"/>
      <sheetName val="геол_доп_бурение"/>
      <sheetName val="Base"/>
      <sheetName val="Коэфф1_4"/>
      <sheetName val="Прайс_лист2"/>
      <sheetName val="в_работу2"/>
      <sheetName val="Нижний_ур_2"/>
      <sheetName val="Нижний_NEW2"/>
      <sheetName val="13_12"/>
      <sheetName val="СМЕТА_проект2"/>
      <sheetName val="Все_ОС2"/>
      <sheetName val="к_84-к_832"/>
      <sheetName val="HP_и_оргтехника2"/>
      <sheetName val="Данные_для_расчёта_сметы2"/>
      <sheetName val="Пример_расчета2"/>
      <sheetName val="COS&amp;_SG&amp;A_Classification2"/>
      <sheetName val="Лист_опроса2"/>
      <sheetName val="свод_22"/>
      <sheetName val="КП_(2)2"/>
      <sheetName val="ПДР_ООО_&quot;Юкос_ФБЦ&quot;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Прибыль_опл2"/>
      <sheetName val="Амур_ДОН2"/>
      <sheetName val="кп_ГК2"/>
      <sheetName val="исходные_данные2"/>
      <sheetName val="расчетные_таблицы2"/>
      <sheetName val="свод_32"/>
      <sheetName val="Капитальные_затраты2"/>
      <sheetName val="Б_Сатка1"/>
      <sheetName val="Зап-3-_СЦБ2"/>
      <sheetName val="Огл__Графиков1"/>
      <sheetName val="Текущие_цены1"/>
      <sheetName val="УП__20041"/>
      <sheetName val="Дополнительные_параметры1"/>
      <sheetName val="Opex_personnel_(Term_facs)1"/>
      <sheetName val="№5_СУБ_Инж_защ1"/>
      <sheetName val="СметаСводная_Рыб1"/>
      <sheetName val="2_2_1"/>
      <sheetName val="Свод_объем1"/>
      <sheetName val="СметаСводная_павильон"/>
      <sheetName val="Коэфф1_5"/>
      <sheetName val="Прайс_лист3"/>
      <sheetName val="в_работу3"/>
      <sheetName val="Нижний_ур_3"/>
      <sheetName val="Нижний_NEW3"/>
      <sheetName val="13_13"/>
      <sheetName val="СМЕТА_проект3"/>
      <sheetName val="Все_ОС3"/>
      <sheetName val="к_84-к_833"/>
      <sheetName val="HP_и_оргтехника3"/>
      <sheetName val="Данные_для_расчёта_сметы3"/>
      <sheetName val="Пример_расчета3"/>
      <sheetName val="COS&amp;_SG&amp;A_Classification3"/>
      <sheetName val="Лист_опроса3"/>
      <sheetName val="свод_23"/>
      <sheetName val="КП_(2)3"/>
      <sheetName val="ПДР_ООО_&quot;Юкос_ФБЦ&quot;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Прибыль_опл3"/>
      <sheetName val="Амур_ДОН3"/>
      <sheetName val="кп_ГК3"/>
      <sheetName val="исходные_данные3"/>
      <sheetName val="расчетные_таблицы3"/>
      <sheetName val="свод_33"/>
      <sheetName val="Капитальные_затраты3"/>
      <sheetName val="Б_Сатка2"/>
      <sheetName val="Зап-3-_СЦБ3"/>
      <sheetName val="Огл__Графиков2"/>
      <sheetName val="Текущие_цены2"/>
      <sheetName val="УП__20042"/>
      <sheetName val="Дополнительные_параметры2"/>
      <sheetName val="Opex_personnel_(Term_facs)2"/>
      <sheetName val="№5_СУБ_Инж_защ2"/>
      <sheetName val="СметаСводная_Рыб2"/>
      <sheetName val="2_2_2"/>
      <sheetName val="геол_доп_бурение1"/>
      <sheetName val="Свод_объем2"/>
      <sheetName val="СметаСводная_павильон1"/>
      <sheetName val="Коэфф1_6"/>
      <sheetName val="Прайс_лист4"/>
      <sheetName val="в_работу4"/>
      <sheetName val="Нижний_ур_4"/>
      <sheetName val="Нижний_NEW4"/>
      <sheetName val="13_14"/>
      <sheetName val="СМЕТА_проект4"/>
      <sheetName val="Все_ОС4"/>
      <sheetName val="к_84-к_834"/>
      <sheetName val="HP_и_оргтехника4"/>
      <sheetName val="Данные_для_расчёта_сметы4"/>
      <sheetName val="Пример_расчета4"/>
      <sheetName val="COS&amp;_SG&amp;A_Classification4"/>
      <sheetName val="Лист_опроса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ow r="23">
          <cell r="E23">
            <v>30</v>
          </cell>
        </row>
      </sheetData>
      <sheetData sheetId="177">
        <row r="23">
          <cell r="E23">
            <v>30</v>
          </cell>
        </row>
      </sheetData>
      <sheetData sheetId="178">
        <row r="23">
          <cell r="E23">
            <v>30</v>
          </cell>
        </row>
      </sheetData>
      <sheetData sheetId="179">
        <row r="23">
          <cell r="E23">
            <v>30</v>
          </cell>
        </row>
      </sheetData>
      <sheetData sheetId="180">
        <row r="23">
          <cell r="E23">
            <v>30</v>
          </cell>
        </row>
      </sheetData>
      <sheetData sheetId="181">
        <row r="23">
          <cell r="E23">
            <v>30</v>
          </cell>
        </row>
      </sheetData>
      <sheetData sheetId="182">
        <row r="23">
          <cell r="E23">
            <v>30</v>
          </cell>
        </row>
      </sheetData>
      <sheetData sheetId="183">
        <row r="23">
          <cell r="E23">
            <v>30</v>
          </cell>
        </row>
      </sheetData>
      <sheetData sheetId="184">
        <row r="23">
          <cell r="E23">
            <v>30</v>
          </cell>
        </row>
      </sheetData>
      <sheetData sheetId="185">
        <row r="23">
          <cell r="E23">
            <v>30</v>
          </cell>
        </row>
      </sheetData>
      <sheetData sheetId="186">
        <row r="23">
          <cell r="E23">
            <v>30</v>
          </cell>
        </row>
      </sheetData>
      <sheetData sheetId="187">
        <row r="23">
          <cell r="E23">
            <v>30</v>
          </cell>
        </row>
      </sheetData>
      <sheetData sheetId="188">
        <row r="23">
          <cell r="E23">
            <v>30</v>
          </cell>
        </row>
      </sheetData>
      <sheetData sheetId="189">
        <row r="23">
          <cell r="E23">
            <v>30</v>
          </cell>
        </row>
      </sheetData>
      <sheetData sheetId="190">
        <row r="23">
          <cell r="E23">
            <v>30</v>
          </cell>
        </row>
      </sheetData>
      <sheetData sheetId="191">
        <row r="23">
          <cell r="E23">
            <v>30</v>
          </cell>
        </row>
      </sheetData>
      <sheetData sheetId="192">
        <row r="23">
          <cell r="E23">
            <v>30</v>
          </cell>
        </row>
      </sheetData>
      <sheetData sheetId="193">
        <row r="23">
          <cell r="E23">
            <v>30</v>
          </cell>
        </row>
      </sheetData>
      <sheetData sheetId="194">
        <row r="23">
          <cell r="E23">
            <v>30</v>
          </cell>
        </row>
      </sheetData>
      <sheetData sheetId="195">
        <row r="23">
          <cell r="E23">
            <v>30</v>
          </cell>
        </row>
      </sheetData>
      <sheetData sheetId="196">
        <row r="23">
          <cell r="E23">
            <v>30</v>
          </cell>
        </row>
      </sheetData>
      <sheetData sheetId="197">
        <row r="23">
          <cell r="E23">
            <v>30</v>
          </cell>
        </row>
      </sheetData>
      <sheetData sheetId="198">
        <row r="23">
          <cell r="E23">
            <v>30</v>
          </cell>
        </row>
      </sheetData>
      <sheetData sheetId="199">
        <row r="23">
          <cell r="E23">
            <v>30</v>
          </cell>
        </row>
      </sheetData>
      <sheetData sheetId="200">
        <row r="23">
          <cell r="E23">
            <v>30</v>
          </cell>
        </row>
      </sheetData>
      <sheetData sheetId="201">
        <row r="23">
          <cell r="E23">
            <v>30</v>
          </cell>
        </row>
      </sheetData>
      <sheetData sheetId="202">
        <row r="23">
          <cell r="E23">
            <v>30</v>
          </cell>
        </row>
      </sheetData>
      <sheetData sheetId="203">
        <row r="23">
          <cell r="E23">
            <v>30</v>
          </cell>
        </row>
      </sheetData>
      <sheetData sheetId="204">
        <row r="23">
          <cell r="E23">
            <v>30</v>
          </cell>
        </row>
      </sheetData>
      <sheetData sheetId="205">
        <row r="23">
          <cell r="E23">
            <v>30</v>
          </cell>
        </row>
      </sheetData>
      <sheetData sheetId="206">
        <row r="23">
          <cell r="E23">
            <v>30</v>
          </cell>
        </row>
      </sheetData>
      <sheetData sheetId="207">
        <row r="23">
          <cell r="E23">
            <v>30</v>
          </cell>
        </row>
      </sheetData>
      <sheetData sheetId="208">
        <row r="23">
          <cell r="E23">
            <v>30</v>
          </cell>
        </row>
      </sheetData>
      <sheetData sheetId="209">
        <row r="23">
          <cell r="E23">
            <v>30</v>
          </cell>
        </row>
      </sheetData>
      <sheetData sheetId="210">
        <row r="23">
          <cell r="E23">
            <v>30</v>
          </cell>
        </row>
      </sheetData>
      <sheetData sheetId="211">
        <row r="23">
          <cell r="E23">
            <v>30</v>
          </cell>
        </row>
      </sheetData>
      <sheetData sheetId="212">
        <row r="23">
          <cell r="E23">
            <v>30</v>
          </cell>
        </row>
      </sheetData>
      <sheetData sheetId="213">
        <row r="23">
          <cell r="E23">
            <v>30</v>
          </cell>
        </row>
      </sheetData>
      <sheetData sheetId="214">
        <row r="23">
          <cell r="E23">
            <v>30</v>
          </cell>
        </row>
      </sheetData>
      <sheetData sheetId="215">
        <row r="23">
          <cell r="E23">
            <v>30</v>
          </cell>
        </row>
      </sheetData>
      <sheetData sheetId="216">
        <row r="23">
          <cell r="E23">
            <v>30</v>
          </cell>
        </row>
      </sheetData>
      <sheetData sheetId="217" refreshError="1"/>
      <sheetData sheetId="218" refreshError="1"/>
      <sheetData sheetId="219" refreshError="1"/>
      <sheetData sheetId="220" refreshError="1"/>
      <sheetData sheetId="221" refreshError="1"/>
      <sheetData sheetId="222">
        <row r="23">
          <cell r="E23">
            <v>30</v>
          </cell>
        </row>
      </sheetData>
      <sheetData sheetId="223">
        <row r="23">
          <cell r="E23">
            <v>30</v>
          </cell>
        </row>
      </sheetData>
      <sheetData sheetId="224" refreshError="1"/>
      <sheetData sheetId="225" refreshError="1"/>
      <sheetData sheetId="226" refreshError="1"/>
      <sheetData sheetId="227" refreshError="1"/>
      <sheetData sheetId="228" refreshError="1"/>
      <sheetData sheetId="229" refreshError="1"/>
      <sheetData sheetId="230">
        <row r="23">
          <cell r="E23">
            <v>30</v>
          </cell>
        </row>
      </sheetData>
      <sheetData sheetId="231" refreshError="1"/>
      <sheetData sheetId="232">
        <row r="23">
          <cell r="E23">
            <v>30</v>
          </cell>
        </row>
      </sheetData>
      <sheetData sheetId="233">
        <row r="23">
          <cell r="E23">
            <v>30</v>
          </cell>
        </row>
      </sheetData>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ow r="23">
          <cell r="E23">
            <v>30</v>
          </cell>
        </row>
      </sheetData>
      <sheetData sheetId="280"/>
      <sheetData sheetId="281">
        <row r="23">
          <cell r="E23">
            <v>30</v>
          </cell>
        </row>
      </sheetData>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ow r="23">
          <cell r="E23">
            <v>30</v>
          </cell>
        </row>
      </sheetData>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а подписи"/>
      <sheetName val="Подписаны"/>
      <sheetName val="Общая"/>
      <sheetName val="На проверке"/>
      <sheetName val="Реестр"/>
      <sheetName val="Лист2"/>
      <sheetName val="Реестр_документов"/>
      <sheetName val="Поставка"/>
      <sheetName val="Расчет работы"/>
      <sheetName val="Титульный лист"/>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г_деньги"/>
      <sheetName val="Задание В"/>
      <sheetName val="Лист опроса"/>
      <sheetName val="Исх Тракт"/>
      <sheetName val="См_Тракт"/>
      <sheetName val="См_об Тракт"/>
      <sheetName val="Ст_ком Тракт"/>
      <sheetName val="Шаблон"/>
      <sheetName val="Шаблон_ДЦ_АПК"/>
      <sheetName val="Дог_рас"/>
      <sheetName val="Исх АПК"/>
      <sheetName val="См_АПК"/>
      <sheetName val="Об_АПК"/>
      <sheetName val="Спец_об"/>
      <sheetName val="Шаблон_Спец1"/>
      <sheetName val="Шаблон_Спец2"/>
      <sheetName val="Об_Сет"/>
      <sheetName val="См_Сет"/>
      <sheetName val="СметаСводная гост"/>
      <sheetName val="Задание_В"/>
      <sheetName val="Лист_опроса"/>
      <sheetName val="Исх_Тракт"/>
      <sheetName val="См_об_Тракт"/>
      <sheetName val="Ст_ком_Тракт"/>
      <sheetName val="Исх_АПК"/>
      <sheetName val="СметаСводная_гост"/>
    </sheetNames>
    <sheetDataSet>
      <sheetData sheetId="0" refreshError="1"/>
      <sheetData sheetId="1" refreshError="1"/>
      <sheetData sheetId="2" refreshError="1">
        <row r="6">
          <cell r="B6">
            <v>19.2</v>
          </cell>
        </row>
        <row r="10">
          <cell r="B10">
            <v>97</v>
          </cell>
        </row>
        <row r="11">
          <cell r="B11">
            <v>45</v>
          </cell>
        </row>
        <row r="12">
          <cell r="B12">
            <v>52</v>
          </cell>
        </row>
        <row r="17">
          <cell r="B17">
            <v>1.3</v>
          </cell>
        </row>
        <row r="19">
          <cell r="B19">
            <v>1.1000000000000001</v>
          </cell>
        </row>
        <row r="20">
          <cell r="B20">
            <v>1.08</v>
          </cell>
        </row>
        <row r="22">
          <cell r="B22">
            <v>35</v>
          </cell>
        </row>
        <row r="23">
          <cell r="B23">
            <v>3</v>
          </cell>
        </row>
        <row r="24">
          <cell r="B24">
            <v>81</v>
          </cell>
        </row>
        <row r="32">
          <cell r="B32">
            <v>0</v>
          </cell>
        </row>
        <row r="34">
          <cell r="B34">
            <v>0</v>
          </cell>
        </row>
        <row r="41">
          <cell r="B4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ow r="6">
          <cell r="B6">
            <v>19.2</v>
          </cell>
        </row>
      </sheetData>
      <sheetData sheetId="21"/>
      <sheetData sheetId="22"/>
      <sheetData sheetId="23"/>
      <sheetData sheetId="24"/>
      <sheetData sheetId="2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План1"/>
      <sheetName val="Выполнение"/>
      <sheetName val="Расчет"/>
      <sheetName val="Сводная смета"/>
      <sheetName val="Смета 1"/>
      <sheetName val="Смета 2"/>
      <sheetName val="Смета 3"/>
      <sheetName val="Вспомогательный"/>
      <sheetName val="Выполнение1"/>
      <sheetName val="лист1"/>
      <sheetName val="обновл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6">
          <cell r="D36">
            <v>1.1000000000000001</v>
          </cell>
        </row>
        <row r="38">
          <cell r="D38">
            <v>1.1000000000000001</v>
          </cell>
        </row>
        <row r="77">
          <cell r="D77">
            <v>0.02</v>
          </cell>
        </row>
        <row r="78">
          <cell r="D78">
            <v>0.01</v>
          </cell>
        </row>
        <row r="80">
          <cell r="D80">
            <v>0.05</v>
          </cell>
        </row>
      </sheetData>
      <sheetData sheetId="9" refreshError="1"/>
      <sheetData sheetId="10" refreshError="1"/>
      <sheetData sheetId="1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2"/>
      <sheetName val="СметаСводная снег"/>
      <sheetName val="93-110"/>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МЕТА проект"/>
      <sheetName val="ПДР"/>
      <sheetName val="информация"/>
      <sheetName val="таблица руководству"/>
      <sheetName val="Суточная добыча за неделю"/>
      <sheetName val="РП"/>
      <sheetName val="list"/>
      <sheetName val="Прибыль опл"/>
      <sheetName val="свод 2"/>
      <sheetName val="Вспомогательный"/>
      <sheetName val="часы"/>
      <sheetName val="кп (3)"/>
      <sheetName val="СП"/>
      <sheetName val="Лист3"/>
      <sheetName val="sapactivexlhiddensheet"/>
      <sheetName val="смета СИД"/>
      <sheetName val="Смета 1"/>
      <sheetName val="Табл38-7"/>
      <sheetName val="вариант"/>
      <sheetName val="Обновление"/>
      <sheetName val="Лист1"/>
      <sheetName val="Цена"/>
      <sheetName val="Product"/>
      <sheetName val="Разработка проекта"/>
      <sheetName val="сводная"/>
      <sheetName val="См 1 наруж.водопровод"/>
      <sheetName val="График"/>
      <sheetName val="топо"/>
      <sheetName val="Суточная"/>
      <sheetName val="5ОборРабМест(HP)"/>
      <sheetName val="1"/>
      <sheetName val="СметаСводная Рыб"/>
      <sheetName val="СметаСводная Колпино"/>
      <sheetName val="СметаСводная"/>
      <sheetName val="Итог"/>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Прилож"/>
      <sheetName val="Пример расчета"/>
      <sheetName val="все"/>
      <sheetName val="Нормы"/>
      <sheetName val="OCK1"/>
      <sheetName val="1.3"/>
      <sheetName val="ИГ1"/>
      <sheetName val="К.рын"/>
      <sheetName val="Сводная смета"/>
      <sheetName val="Землеотвод"/>
      <sheetName val="2002(v2)"/>
      <sheetName val="справ."/>
      <sheetName val="Пояснение "/>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КП НовоКов"/>
      <sheetName val="ПДР ООО &quot;Юкос ФБЦ&quot;"/>
      <sheetName val="сохранить"/>
      <sheetName val="3.1"/>
      <sheetName val="Коммерческие расходы"/>
      <sheetName val="13.1"/>
      <sheetName val="исходные данные"/>
      <sheetName val="расчетные таблицы"/>
      <sheetName val="HP и оргтехника"/>
      <sheetName val="справ_"/>
      <sheetName val="оборудован"/>
      <sheetName val="СметаСводная павильон"/>
      <sheetName val="Перечень ИУ"/>
      <sheetName val="Упр"/>
      <sheetName val="НМА"/>
      <sheetName val="оператор"/>
      <sheetName val="исх_данные"/>
      <sheetName val="ст ГТМ"/>
      <sheetName val="2002_v2_"/>
      <sheetName val="свод1"/>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свод 3"/>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фонтан разбитый2"/>
      <sheetName val="накладная"/>
      <sheetName val="Акт"/>
      <sheetName val="Баланс (Ф1)"/>
      <sheetName val="Смета-Т"/>
      <sheetName val=""/>
      <sheetName val="Смета 3 Гидролог"/>
      <sheetName val="Записка СЦБ"/>
      <sheetName val="РС "/>
      <sheetName val="13_1"/>
      <sheetName val="Дополнительные параметры"/>
      <sheetName val="Свод объем"/>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ЛЧ"/>
      <sheetName val="Leistungsakt"/>
      <sheetName val="Дог цена"/>
      <sheetName val="геолог"/>
      <sheetName val="1155"/>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SakhNIPI5"/>
      <sheetName val="ПИР"/>
      <sheetName val="выборка на22 июня"/>
      <sheetName val="HP_и_оргтехника"/>
      <sheetName val="СМЕТА_проект"/>
      <sheetName val="Лист_опроса"/>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3труба (П)"/>
      <sheetName val="15"/>
      <sheetName val="Объемы работ по ПВ"/>
      <sheetName val="16"/>
      <sheetName val="Таблица 5"/>
      <sheetName val="Таблица 3"/>
      <sheetName val="1.401.2"/>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PO Data"/>
      <sheetName val="Rub"/>
      <sheetName val="свод_ИИР"/>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Tier 311208"/>
      <sheetName val="ПД"/>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РабПр"/>
      <sheetName val="автоматизация РД"/>
      <sheetName val="Восстановл_Лис礊め_x0005_"/>
      <sheetName val="база"/>
      <sheetName val="Lucent"/>
      <sheetName val="BACT"/>
      <sheetName val="2 Геология"/>
      <sheetName val="Полигон - ИЭИ "/>
      <sheetName val="Ком"/>
      <sheetName val="Общ"/>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2-stage"/>
      <sheetName val="Бл.электр."/>
      <sheetName val="АСУ-линия-1"/>
      <sheetName val="ТЗ АСУ-1"/>
      <sheetName val="ЛС_РЕС"/>
      <sheetName val="Объем работ"/>
      <sheetName val="MararashAA"/>
      <sheetName val="ПРОЦЕНТЫ"/>
      <sheetName val="Виды работ АСО"/>
      <sheetName val="таблица_руко_x0019__x0015__x0009__x0003__x000c__x0011__x0011_"/>
      <sheetName val="ИД СМР"/>
      <sheetName val="таблица_руко_x0019__x0015_ _x0003__x000c__x0011__x0011_"/>
      <sheetName val="ФОТ для смет"/>
      <sheetName val="СМ"/>
      <sheetName val="_x0000__x0000_"/>
      <sheetName val="СМИС"/>
      <sheetName val="6"/>
      <sheetName val="1.14"/>
      <sheetName val="1.7"/>
      <sheetName val="8"/>
      <sheetName val="ПД-2.2"/>
      <sheetName val="Норм"/>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эл_химз_2"/>
      <sheetName val="геология_2"/>
      <sheetName val="к_84-к_831"/>
      <sheetName val="Коэфф1_1"/>
      <sheetName val="Прайс_лист1"/>
      <sheetName val="Данные_для_расчёта_сметы1"/>
      <sheetName val="Зап-3-_СЦБ1"/>
      <sheetName val="свод_21"/>
      <sheetName val="кп_(3)"/>
      <sheetName val="смета_СИД"/>
      <sheetName val="Смета_11"/>
      <sheetName val="Разработка_проекта1"/>
      <sheetName val="См_1_наруж_водопровод1"/>
      <sheetName val="СметаСводная_Рыб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Пояснение_"/>
      <sheetName val="КП_НовоКов1"/>
      <sheetName val="13_11"/>
      <sheetName val="ст_ГТМ"/>
      <sheetName val="изыскания_2"/>
      <sheetName val="КП_к_ГК"/>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кп_ГК"/>
      <sheetName val="Справочные_данные"/>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фонтан_разбитый2"/>
      <sheetName val="Баланс_(Ф1)"/>
      <sheetName val="Смета_3_Гидролог"/>
      <sheetName val="Записка_СЦБ"/>
      <sheetName val="Исх."/>
      <sheetName val="исх-данные"/>
      <sheetName val="ИД ПНР"/>
      <sheetName val="#ССЫЛКА"/>
      <sheetName val="пофакторный"/>
      <sheetName val="РАСШИФ_ЦЕХ_РАСХ"/>
      <sheetName val="топ"/>
      <sheetName val="Дог_рас"/>
      <sheetName val="Ограничения шаблон"/>
      <sheetName val="Лист"/>
      <sheetName val="Исх"/>
      <sheetName val="анализ 2003_2004исполнение МТО"/>
      <sheetName val="Main list"/>
      <sheetName val="Технический лист"/>
      <sheetName val="Тестовый"/>
      <sheetName val="Причины отклонений"/>
      <sheetName val="Статус работы"/>
      <sheetName val="Уровень графика"/>
      <sheetName val="Panduit"/>
      <sheetName val="3_гидромет"/>
      <sheetName val="Приложение 2"/>
      <sheetName val="Свод2006"/>
      <sheetName val="1 кв"/>
      <sheetName val="См3(подходы)"/>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СМЕТА_проект1"/>
      <sheetName val="таблица_руководству1"/>
      <sheetName val="Суточная_добыча_за_неделю1"/>
      <sheetName val="Прибыль_опл1"/>
      <sheetName val="СметаСводная_Колпино1"/>
      <sheetName val="1_31"/>
      <sheetName val="К_рын1"/>
      <sheetName val="Сводная_смета1"/>
      <sheetName val="справ_2"/>
      <sheetName val="ПДР_ООО_&quot;Юкос_ФБЦ&quot;1"/>
      <sheetName val="3_11"/>
      <sheetName val="Коммерческие_расходы1"/>
      <sheetName val="исходные_данные1"/>
      <sheetName val="расчетные_таблицы1"/>
      <sheetName val="HP_и_оргтехника1"/>
      <sheetName val="СметаСводная_павильон1"/>
      <sheetName val="Перечень_ИУ1"/>
      <sheetName val="Хаттон_90_90_Femco1"/>
      <sheetName val="Таблица_4_АСУТП1"/>
      <sheetName val="Смета_5_2__Кусты25,29,31,651"/>
      <sheetName val="свод_общ1"/>
      <sheetName val="свод_31"/>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5_СУБ_Инж_защ1"/>
      <sheetName val="3_1_ТХ1"/>
      <sheetName val="3_51"/>
      <sheetName val="См3_СЦБ-зап1"/>
      <sheetName val="Смета_21"/>
      <sheetName val="Перечень_Заказчиков1"/>
      <sheetName val="Капитальные_затраты1"/>
      <sheetName val="Opex_personnel_(Term_facs)1"/>
      <sheetName val="КП_(2)1"/>
      <sheetName val="2_2_1"/>
      <sheetName val="Переменные_и_константы1"/>
      <sheetName val="Б_Сатка1"/>
      <sheetName val="р_Волхов1"/>
      <sheetName val="КП_к_снег_Рыбинская1"/>
      <sheetName val="Табл_51"/>
      <sheetName val="Табл_21"/>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РС_"/>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автоматизация_РД"/>
      <sheetName val="Восстановл_Лис礊め"/>
      <sheetName val="см 5 ОДД "/>
      <sheetName val="ПС_x0000__x0000__x0000__x0000__x0000__x0000_"/>
      <sheetName val="Пра_x0000_с_лист"/>
      <sheetName val="геол"/>
      <sheetName val="исключ ЭХЗ"/>
      <sheetName val="БДР"/>
      <sheetName val="КБК ДПК"/>
      <sheetName val="См_2 Шатурс сети  проект работы"/>
      <sheetName val="ЕТС (ф)"/>
      <sheetName val="Сводный"/>
      <sheetName val="сводная (2)"/>
      <sheetName val="СмРучБур"/>
      <sheetName val="Поставка"/>
      <sheetName val="Расчет работы"/>
      <sheetName val="Акт выполненных работ 46"/>
      <sheetName val="SMW_Служебная"/>
      <sheetName val="Смета 7"/>
      <sheetName val="ЖД 3.1"/>
      <sheetName val="УСР"/>
      <sheetName val="Объемы"/>
      <sheetName val="Смета _4ПР ЭХЗ"/>
      <sheetName val="41"/>
      <sheetName val=" Свод"/>
      <sheetName val="Договорная цена"/>
      <sheetName val="аванс по ОС"/>
      <sheetName val="Авансы выданные"/>
      <sheetName val="Кред"/>
      <sheetName val="ДЗ"/>
      <sheetName val="Кред. задолж."/>
      <sheetName val="Прочие"/>
      <sheetName val="ГАЗ_камаз"/>
      <sheetName val="Имя"/>
      <sheetName val="Должности"/>
      <sheetName val="const"/>
      <sheetName val="расчеты"/>
      <sheetName val="3 Сл.-структура затрат"/>
      <sheetName val="Исходная"/>
      <sheetName val="№2Гидромет."/>
      <sheetName val="№2Геолог"/>
      <sheetName val="№2Геолог с.п."/>
      <sheetName val="№3Экологи (2этап)"/>
      <sheetName val="Прил.5 СС"/>
      <sheetName val="расчет вязкости"/>
      <sheetName val="Сравнение с Finder - ДНС-5"/>
      <sheetName val="ДЦ"/>
      <sheetName val=" Оборудование  end"/>
      <sheetName val="ПС 110 кВ (доп)"/>
      <sheetName val="Пра"/>
      <sheetName val="ПД-2.1"/>
      <sheetName val="Акт-Смета_30"/>
      <sheetName val="ПС"/>
      <sheetName val="GLOBAL"/>
      <sheetName val="Прочее"/>
      <sheetName val="Форма 2.1"/>
      <sheetName val="ИНСТРУКЦИЯ"/>
      <sheetName val="темп"/>
      <sheetName val="ЛЧ Р"/>
      <sheetName val="2.1"/>
      <sheetName val="W28"/>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Коэффициенты"/>
      <sheetName val="Смета 2 эл.монтаж"/>
      <sheetName val="Смета 1 общестроит"/>
      <sheetName val="Ref"/>
      <sheetName val="лч_и_кам"/>
      <sheetName val="Исх. данные"/>
      <sheetName val="Исх1"/>
      <sheetName val="Промер глуб"/>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Гр-СУ-КУ-ТД"/>
      <sheetName val="ЭЦ_П"/>
      <sheetName val="САУТ_П"/>
      <sheetName val="Вст25смП"/>
      <sheetName val="ДЦ_П"/>
      <sheetName val="68-96_Р"/>
      <sheetName val="АПК_П"/>
      <sheetName val="АБ_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ow r="1">
          <cell r="B1">
            <v>0</v>
          </cell>
        </row>
      </sheetData>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efreshError="1"/>
      <sheetData sheetId="1111">
        <row r="1">
          <cell r="B1">
            <v>0</v>
          </cell>
        </row>
      </sheetData>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ow r="1">
          <cell r="B1">
            <v>0</v>
          </cell>
        </row>
      </sheetData>
      <sheetData sheetId="1158">
        <row r="1">
          <cell r="B1">
            <v>0</v>
          </cell>
        </row>
      </sheetData>
      <sheetData sheetId="1159" refreshError="1"/>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efreshError="1"/>
      <sheetData sheetId="1168" refreshError="1"/>
      <sheetData sheetId="1169" refreshError="1"/>
      <sheetData sheetId="1170" refreshError="1"/>
      <sheetData sheetId="1171" refreshError="1"/>
      <sheetData sheetId="1172" refreshError="1"/>
      <sheetData sheetId="1173" refreshError="1"/>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efreshError="1"/>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sheetData sheetId="1210">
        <row r="1">
          <cell r="B1">
            <v>0</v>
          </cell>
        </row>
      </sheetData>
      <sheetData sheetId="1211">
        <row r="1">
          <cell r="B1">
            <v>0</v>
          </cell>
        </row>
      </sheetData>
      <sheetData sheetId="1212">
        <row r="1">
          <cell r="B1">
            <v>0</v>
          </cell>
        </row>
      </sheetData>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ый"/>
      <sheetName val="Сводная на тендер"/>
      <sheetName val="Дорожные работы"/>
      <sheetName val="Озеление"/>
      <sheetName val="НО"/>
      <sheetName val="Коммуникации"/>
      <sheetName val="ТСОДД"/>
      <sheetName val="ТР"/>
      <sheetName val="ГО и ЧС"/>
      <sheetName val="геология"/>
      <sheetName val="геодезия"/>
      <sheetName val="ЭИ"/>
      <sheetName val="ООС"/>
      <sheetName val="топография"/>
      <sheetName val="Вспомогательный"/>
      <sheetName val="Сводная_на_тендер"/>
      <sheetName val="Дорожные_работы"/>
      <sheetName val="ГО_и_Ч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метаСводная"/>
      <sheetName val="смета1 Топогр Коломяги"/>
      <sheetName val="Смета2 геология Коломяги"/>
      <sheetName val="смета3 инвен.Коломяги"/>
      <sheetName val="смета4 Межевание Коломяги"/>
      <sheetName val="Смета5 транс пот Коломяги"/>
      <sheetName val="смета 6 база, ГОЧС Коломяги"/>
      <sheetName val="Смета 7 инж.комм, НО Коломяги"/>
      <sheetName val="Смета 8 экол изыск Коломяги"/>
      <sheetName val="Смета 9 регламент Коломяги"/>
      <sheetName val="смета10 конк докум Коломяги"/>
      <sheetName val="смета 11"/>
      <sheetName val="Лист опроса"/>
      <sheetName val="Сводный"/>
      <sheetName val="исх-данные"/>
      <sheetName val="для расчёта"/>
      <sheetName val="Февраль"/>
      <sheetName val="форма 9"/>
      <sheetName val="форма 10"/>
      <sheetName val="Вспомогательный"/>
      <sheetName val="топография"/>
      <sheetName val="СмРучБур"/>
      <sheetName val="XLR_NoRangeSheet"/>
      <sheetName val="Промер глуб"/>
      <sheetName val="свод 2"/>
      <sheetName val="КП_Мак"/>
      <sheetName val="смета1_Топогр_Коломяги"/>
      <sheetName val="Смета2_геология_Коломяги"/>
      <sheetName val="смета3_инвен_Коломяги"/>
      <sheetName val="смета4_Межевание_Коломяги"/>
      <sheetName val="Смета5_транс_пот_Коломяги"/>
      <sheetName val="смета_6_база,_ГОЧС_Коломяги"/>
      <sheetName val="Смета_7_инж_комм,_НО_Коломяги"/>
      <sheetName val="Смета_8_экол_изыск_Коломяги"/>
      <sheetName val="Смета_9_регламент_Коломяги"/>
      <sheetName val="смета10_конк_докум_Коломяги"/>
      <sheetName val="смета_11"/>
      <sheetName val="Лист_опроса"/>
      <sheetName val="сметы база"/>
      <sheetName val="свод 3"/>
      <sheetName val="график"/>
      <sheetName val="списки"/>
    </sheetNames>
    <sheetDataSet>
      <sheetData sheetId="0" refreshError="1"/>
      <sheetData sheetId="1" refreshError="1">
        <row r="8">
          <cell r="C8" t="str">
            <v>Разработка рабочего проекта строительства объекта "Производственные базы СПб ГУДСП "Коломяжское".База Комендантской колонны по адресу:Приморский р-н, квартал 20-Д нежилой зоны "Коломяги"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 пл  (2)"/>
      <sheetName val="кал пл "/>
      <sheetName val="свод 2 (2)"/>
      <sheetName val="свод 2"/>
      <sheetName val="сид2"/>
      <sheetName val="изыскания 2"/>
      <sheetName val="экон из2"/>
      <sheetName val="экол из2"/>
      <sheetName val="дор2"/>
      <sheetName val="иск соор4"/>
      <sheetName val="трот2"/>
      <sheetName val="маф"/>
      <sheetName val="нар осв2"/>
      <sheetName val="канал2"/>
      <sheetName val="пер ком1"/>
      <sheetName val="арх из"/>
      <sheetName val="экон об"/>
      <sheetName val="орг_движ2"/>
      <sheetName val="изъят зем уч"/>
      <sheetName val="внт1"/>
      <sheetName val="ГОЧС2"/>
      <sheetName val="оос2"/>
      <sheetName val="бл-во2"/>
      <sheetName val="сод дор"/>
      <sheetName val="тэч2"/>
      <sheetName val="конкурсн2"/>
      <sheetName val="Шкаф"/>
      <sheetName val="Коэфф1."/>
      <sheetName val="Прайс лист"/>
      <sheetName val="СметаСводная"/>
      <sheetName val="040-16-РД"/>
      <sheetName val="кал_пл__(2)"/>
      <sheetName val="кал_пл_"/>
      <sheetName val="свод_2_(2)"/>
      <sheetName val="свод_2"/>
      <sheetName val="изыскания_2"/>
      <sheetName val="экон_из2"/>
      <sheetName val="экол_из2"/>
      <sheetName val="иск_соор4"/>
      <sheetName val="нар_осв2"/>
      <sheetName val="пер_ком1"/>
      <sheetName val="арх_из"/>
      <sheetName val="экон_об"/>
      <sheetName val="изъят_зем_уч"/>
      <sheetName val="сод_дор"/>
      <sheetName val="Коэфф1_"/>
      <sheetName val="Прайс_лист"/>
    </sheetNames>
    <sheetDataSet>
      <sheetData sheetId="0" refreshError="1"/>
      <sheetData sheetId="1" refreshError="1"/>
      <sheetData sheetId="2" refreshError="1"/>
      <sheetData sheetId="3" refreshError="1">
        <row r="7">
          <cell r="A7" t="str">
            <v>Наименование  строительства, стадии проектирования:
Разработка проекта реконструкции мостового перехода через р.Бычки на км 469+431 автомобильной дороги М-2 "Крым" от Москвы через Тулу, Орел, Курск, Белгород до границы   с Украиной в Курской области</v>
          </cell>
        </row>
        <row r="10">
          <cell r="D10" t="str">
            <v>Федеральное государственное учреждение "Управление автомобильной магистрали Москва-Харьков Федерального дорожного агентства"</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мета"/>
      <sheetName val="сводная"/>
      <sheetName val="свод 2"/>
      <sheetName val="Табл38-7"/>
      <sheetName val="вариант"/>
      <sheetName val="Разработка проекта"/>
      <sheetName val="Обновление"/>
      <sheetName val="Лист1"/>
      <sheetName val="Цена"/>
      <sheetName val="ПДР"/>
      <sheetName val="Product"/>
      <sheetName val="КП НовоКов"/>
      <sheetName val="Шкаф"/>
      <sheetName val="Коэфф1."/>
      <sheetName val="Прайс лист"/>
      <sheetName val="Summary"/>
      <sheetName val="sapactivexlhiddensheet"/>
      <sheetName val="Данные для расчёта сметы"/>
      <sheetName val="График"/>
      <sheetName val="СметаСводная 1 оч"/>
      <sheetName val="эл_химз_"/>
      <sheetName val="геология_"/>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чет-Фактура"/>
      <sheetName val="Переменные и константы"/>
      <sheetName val="пятилетка"/>
      <sheetName val="мониторинг"/>
      <sheetName val="Пример расчета"/>
      <sheetName val="свод (2)"/>
      <sheetName val="Калплан ОИ2 Макм крестики"/>
      <sheetName val="к.84-к.83"/>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топо"/>
      <sheetName val="Прилож"/>
      <sheetName val="см8"/>
      <sheetName val="DATA"/>
      <sheetName val="Нормы"/>
      <sheetName val="Текущие цены"/>
      <sheetName val="рабочий"/>
      <sheetName val="окраска"/>
      <sheetName val="все"/>
      <sheetName val="Зап-3- СЦБ"/>
      <sheetName val="Кредиты"/>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данные"/>
      <sheetName val="Баланс"/>
      <sheetName val="Смета2_проект__раб_"/>
      <sheetName val="Смета_1"/>
      <sheetName val="СМЕТА проект"/>
      <sheetName val="Production and Spend"/>
      <sheetName val="OCK1"/>
      <sheetName val="1.3"/>
      <sheetName val="ИГ1"/>
      <sheetName val="К.рын"/>
      <sheetName val="Сводная смета"/>
      <sheetName val="Землеотвод"/>
      <sheetName val="шаблон"/>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Смета терзем"/>
      <sheetName val="КП к ГК"/>
      <sheetName val="изыскания 2"/>
      <sheetName val="Калплан Кра"/>
      <sheetName val="Материалы"/>
      <sheetName val="Кал.план Жукова даты - не надо"/>
      <sheetName val="Пояснение "/>
      <sheetName val="3.1"/>
      <sheetName val="Коммерческие расходы"/>
      <sheetName val="1"/>
      <sheetName val="ПД"/>
      <sheetName val="смета 2 проект. работы"/>
      <sheetName val="Хар_"/>
      <sheetName val="С1_"/>
      <sheetName val="СтрЗапасов (2)"/>
      <sheetName val="НМ расчеты"/>
      <sheetName val="СС замеч с ответам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ц_1991"/>
      <sheetName val="ДКС"/>
      <sheetName val="Етыпур"/>
      <sheetName val="НВГПЗ"/>
      <sheetName val="НГКХ"/>
      <sheetName val="ПСП"/>
      <sheetName val="Тобольск"/>
      <sheetName val="УПН"/>
      <sheetName val="ПСПавтодор"/>
      <sheetName val="Лист3"/>
      <sheetName val="АЧ"/>
      <sheetName val="кп"/>
      <sheetName val="Баланс (Ф1)"/>
      <sheetName val="К"/>
      <sheetName val="6.11 новый"/>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Таблица 5"/>
      <sheetName val="Таблица 3"/>
      <sheetName val="1.401.2"/>
      <sheetName val="Source lists"/>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PO Data"/>
      <sheetName val="ПРОЦЕНТЫ"/>
      <sheetName val="Полигон - ИЭИ "/>
      <sheetName val="Ком"/>
      <sheetName val="См.3_АСУ"/>
      <sheetName val="MararashAA"/>
      <sheetName val="лч и кам"/>
      <sheetName val="№1"/>
      <sheetName val="Общ"/>
      <sheetName val="Пра_x0000_с_лист"/>
      <sheetName val="свод_ИИР"/>
      <sheetName val="Сводная "/>
      <sheetName val="7.ТХ Сети (кор)"/>
      <sheetName val="Tier 311208"/>
      <sheetName val="Акт выбора"/>
      <sheetName val="См.№7 Эл."/>
      <sheetName val="См.№8 Пож."/>
      <sheetName val="См.№3 ВиК"/>
      <sheetName val="РСС_АУ"/>
      <sheetName val="Раб.АУ"/>
      <sheetName val="Сметы за сопровождение"/>
      <sheetName val="СМ_x000b__x0011__x0012__x000c__x0011__x0011__x0011__x0011__x0011__x0011_"/>
      <sheetName val="ᄀᄀᄀᄀᄀᄀᄀᄀᄀᄀᄀᄀᄀᄀᄀᄀᄀ"/>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геол"/>
      <sheetName val="BACT"/>
      <sheetName val="исключ ЭХЗ"/>
      <sheetName val="БДР"/>
      <sheetName val="КБК ДПК"/>
      <sheetName val="См_2 Шатурс сети  проект работы"/>
      <sheetName val="Пра"/>
      <sheetName val="ПС 110 кВ (доп)"/>
      <sheetName val="АСУ-линия-1"/>
      <sheetName val="ТЗ АСУ-1"/>
      <sheetName val="3 Сл.-структура затрат"/>
      <sheetName val="_x0000__x0000_"/>
      <sheetName val="W28"/>
      <sheetName val="Объем работ"/>
      <sheetName val="Виды работ АСО"/>
      <sheetName val="таблица_руко_x0019__x0015__x0009__x0003__x000c__x0011__x0011_"/>
      <sheetName val="ИД СМР"/>
      <sheetName val="Ref"/>
      <sheetName val="Lucent"/>
      <sheetName val="таблица_руко_x0019__x0015_ _x0003__x000c__x0011__x0011_"/>
      <sheetName val="Норм"/>
      <sheetName val="2 Геология"/>
      <sheetName val="ФОТ для смет"/>
      <sheetName val="ЛС_РЕС"/>
      <sheetName val="Настр"/>
      <sheetName val="ПД-2.2"/>
      <sheetName val="6"/>
      <sheetName val="1.14"/>
      <sheetName val="1.7"/>
      <sheetName val="СМ"/>
      <sheetName val="#ССЫЛКА"/>
      <sheetName val="8"/>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СМИС"/>
      <sheetName val="Вспом."/>
      <sheetName val="УКП"/>
      <sheetName val="БД"/>
      <sheetName val="Лист4"/>
      <sheetName val="Общий"/>
      <sheetName val="ТабР"/>
      <sheetName val="База"/>
      <sheetName val="ИД ПНР"/>
      <sheetName val="41"/>
      <sheetName val="basa"/>
      <sheetName val="Обор"/>
      <sheetName val="СВ 2"/>
      <sheetName val="Приложение 2"/>
      <sheetName val=" Свод"/>
      <sheetName val="Договорная цена"/>
      <sheetName val="кап.ремонт"/>
      <sheetName val="1.2_"/>
      <sheetName val="Base"/>
      <sheetName val="Дог_рас"/>
      <sheetName val="Ограничения шаблон"/>
      <sheetName val="Лист"/>
      <sheetName val="Исх"/>
      <sheetName val="Технический лист"/>
      <sheetName val="пофакторный"/>
      <sheetName val="РАСШИФ_ЦЕХ_РАСХ"/>
      <sheetName val="топ"/>
      <sheetName val="Причины отклонений"/>
      <sheetName val="Статус работы"/>
      <sheetName val="Уровень графика"/>
      <sheetName val="Main list"/>
      <sheetName val="анализ 2003_2004исполнение МТО"/>
      <sheetName val="Имя"/>
      <sheetName val="ГАЗ_камаз"/>
      <sheetName val="сводный"/>
      <sheetName val="аванс по ОС"/>
      <sheetName val="Авансы выданные"/>
      <sheetName val="Кред"/>
      <sheetName val="ДЗ"/>
      <sheetName val="Кред. задолж."/>
      <sheetName val="Прочие"/>
      <sheetName val="Тестовый"/>
      <sheetName val="№2Гидромет."/>
      <sheetName val="№2Геолог"/>
      <sheetName val="№2Геолог с.п."/>
      <sheetName val="№3Экологи (2этап)"/>
      <sheetName val="расчеты"/>
      <sheetName val="Должности"/>
      <sheetName val="Исходная"/>
      <sheetName val="Прил.5 СС"/>
      <sheetName val="const"/>
      <sheetName val="Panduit"/>
      <sheetName val="расчет вязкости"/>
      <sheetName val="Сравнение с Finder - ДНС-5"/>
      <sheetName val="ДЦ"/>
      <sheetName val=" Оборудование  end"/>
      <sheetName val="автоматизация РД"/>
      <sheetName val="Прочее"/>
      <sheetName val="ПД-2.1"/>
      <sheetName val="Акт-Смета_30"/>
      <sheetName val="ЛЧ Р"/>
      <sheetName val="сводная (2)"/>
      <sheetName val="GLOBAL"/>
      <sheetName val="темп"/>
      <sheetName val="Форма 2.1"/>
      <sheetName val="ПС"/>
      <sheetName val="СВ"/>
      <sheetName val="2.1"/>
      <sheetName val="1_401_2"/>
      <sheetName val="ИНСТРУКЦИЯ"/>
      <sheetName val="ЕТС (ф)"/>
      <sheetName val="эл_химз_3"/>
      <sheetName val="13_11"/>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РС_"/>
      <sheetName val="Баланс_(Ф1)"/>
      <sheetName val="Смета_3_Гидролог"/>
      <sheetName val="Записка_СЦБ"/>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выборка "/>
      <sheetName val="выборка раб"/>
      <sheetName val="геология_3"/>
      <sheetName val="См_1_наруж_водопровод2"/>
      <sheetName val="свод_22"/>
      <sheetName val="Разработка_проекта2"/>
      <sheetName val="КП_НовоКов2"/>
      <sheetName val="Коэфф1_2"/>
      <sheetName val="Прайс_лист2"/>
      <sheetName val="Данные_для_расчёта_сметы2"/>
      <sheetName val="СметаСводная_1_оч2"/>
      <sheetName val="Пример_расчета2"/>
      <sheetName val="свод_(2)1"/>
      <sheetName val="Калплан_ОИ2_Макм_крестики1"/>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СметаСводная_Рыб2"/>
      <sheetName val="отчет_эл_эн__20002"/>
      <sheetName val="6_31"/>
      <sheetName val="6_71"/>
      <sheetName val="6_3_1_31"/>
      <sheetName val="Смета2_проект__раб_2"/>
      <sheetName val="Смета_12"/>
      <sheetName val="Production_and_Spend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лч_и_кам"/>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исключ_ЭХЗ"/>
      <sheetName val="КБК_ДПК"/>
      <sheetName val="См_2_Шатурс_сети__проект_работы"/>
      <sheetName val="ПС_110_кВ_(доп)"/>
      <sheetName val="ТЗ_АСУ-1"/>
      <sheetName val="3_Сл_-структура_затрат"/>
      <sheetName val="эл_химз_4"/>
      <sheetName val="геология_4"/>
      <sheetName val="Коэфф1_3"/>
      <sheetName val="Прайс_лист3"/>
      <sheetName val="Данные_для_расчёта_сметы3"/>
      <sheetName val="См_1_наруж_водопровод3"/>
      <sheetName val="свод_23"/>
      <sheetName val="Разработка_проекта3"/>
      <sheetName val="КП_НовоКов3"/>
      <sheetName val="СметаСводная_1_оч3"/>
      <sheetName val="Переменные_и_константы2"/>
      <sheetName val="Пример_расчета3"/>
      <sheetName val="свод_(2)2"/>
      <sheetName val="Калплан_ОИ2_Макм_крестики2"/>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СметаСводная_Рыб3"/>
      <sheetName val="отчет_эл_эн__20003"/>
      <sheetName val="13_12"/>
      <sheetName val="6_32"/>
      <sheetName val="6_72"/>
      <sheetName val="6_3_1_32"/>
      <sheetName val="КП_(2)2"/>
      <sheetName val="свод_32"/>
      <sheetName val="Смета2_проект__раб_3"/>
      <sheetName val="Смета_13"/>
      <sheetName val="СМЕТА_проект2"/>
      <sheetName val="Production_and_Spend2"/>
      <sheetName val="1_32"/>
      <sheetName val="К_рын2"/>
      <sheetName val="Сводная_смета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Смета_терзем1"/>
      <sheetName val="Кал_план_Жукова_даты_-_не_надо1"/>
      <sheetName val="Пояснение_1"/>
      <sheetName val="3_12"/>
      <sheetName val="Коммерческие_расходы2"/>
      <sheetName val="смета_2_проект__работы1"/>
      <sheetName val="СтрЗапасов_(2)1"/>
      <sheetName val="НМ_расчеты1"/>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6_11_новый2"/>
      <sheetName val="Баланс_(Ф1)1"/>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Перечень_Заказчиков2"/>
      <sheetName val="Opex_personnel_(Term_facs)2"/>
      <sheetName val="Капитальные_затраты2"/>
      <sheetName val="Коэф_КВ1"/>
      <sheetName val="кп_(3)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Полигон_-_ИЭИ_1"/>
      <sheetName val="3труба_(П)1"/>
      <sheetName val="Объемы_работ_по_ПВ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Таблица_51"/>
      <sheetName val="Таблица_31"/>
      <sheetName val="1_401_21"/>
      <sheetName val="Source_lists1"/>
      <sheetName val="PO_Data1"/>
      <sheetName val="См_3_АСУ1"/>
      <sheetName val="лч_и_кам1"/>
      <sheetName val="Акт_выбора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ТЗ_АСУ-11"/>
      <sheetName val="3_Сл_-структура_затрат1"/>
      <sheetName val="ПС_110_кВ_(доп)1"/>
      <sheetName val="Бл_электр_1"/>
      <sheetName val="См_2_Шатурс_сети__проект_работ1"/>
      <sheetName val="РабПр"/>
      <sheetName val="Восстановл_Лис礊め_x0005_"/>
      <sheetName val="см 5 ОДД "/>
      <sheetName val="СмРучБур"/>
      <sheetName val="Поставка"/>
      <sheetName val="Расчет работы"/>
      <sheetName val="Акт выполненных работ 46"/>
      <sheetName val="SMW_Служебная"/>
      <sheetName val="Смета 7"/>
      <sheetName val="ЖД 3.1"/>
      <sheetName val="УСР"/>
      <sheetName val="Объемы"/>
      <sheetName val="Смета _4ПР ЭХЗ"/>
      <sheetName val="Форма 9"/>
      <sheetName val="Форма 10"/>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Исх. данные"/>
      <sheetName val="Исх1"/>
      <sheetName val="ОбмОбслЗемОд"/>
      <sheetName val="Смета 2 эл.монтаж"/>
      <sheetName val="Смета 1 общестроит"/>
      <sheetName val="Настройки"/>
      <sheetName val="Производство электроэнергии"/>
      <sheetName val="Т11"/>
      <sheetName val="Т12"/>
      <sheetName val="Т7"/>
      <sheetName val="Список_объектов"/>
      <sheetName val="Коэффициенты"/>
      <sheetName val="РС"/>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_(ф)"/>
      <sheetName val="Промер глуб"/>
      <sheetName val="Акты"/>
      <sheetName val="ЛС_БИ"/>
      <sheetName val="1-1"/>
      <sheetName val="1-2"/>
      <sheetName val="1-4"/>
      <sheetName val="изм2-1"/>
      <sheetName val="2-2"/>
      <sheetName val="2-3"/>
      <sheetName val="изм7-1"/>
      <sheetName val="изм9-1"/>
      <sheetName val="проектные роли"/>
      <sheetName val="СС1"/>
      <sheetName val="Свод2006"/>
      <sheetName val="1 кв"/>
      <sheetName val="SENSITIVITY"/>
      <sheetName val="сммашбур"/>
      <sheetName val="материалы Портовая"/>
      <sheetName val="Расчет №1.1"/>
      <sheetName val="Расчет №2.1"/>
      <sheetName val="ОП쌅"/>
      <sheetName val="ОП쌉"/>
      <sheetName val="АРХ гл.1"/>
      <sheetName val="Объем_работ"/>
      <sheetName val="Виды_работ_АСО"/>
      <sheetName val="таблица_руко "/>
      <sheetName val="ИД_СМР"/>
      <sheetName val="таблица_руко_"/>
      <sheetName val="таблица_руко_1"/>
      <sheetName val="сводная_(2)"/>
      <sheetName val="автоматизация_РД"/>
      <sheetName val="Смета_7"/>
      <sheetName val="выборка_"/>
      <sheetName val="Объем_работ1"/>
      <sheetName val="Виды_работ_АСО1"/>
      <sheetName val="таблица_руко_2"/>
      <sheetName val="ИД_СМР1"/>
      <sheetName val="сводная_(2)1"/>
      <sheetName val="автоматизация_РД1"/>
      <sheetName val="Смета_71"/>
      <sheetName val="выборка_1"/>
      <sheetName val="эл_химз_5"/>
      <sheetName val="геология_5"/>
      <sheetName val="Коэфф1_4"/>
      <sheetName val="Прайс_лист4"/>
      <sheetName val="Данные_для_расчёта_сметы4"/>
      <sheetName val="См_1_наруж_водопровод4"/>
      <sheetName val="свод_24"/>
      <sheetName val="Разработка_проекта4"/>
      <sheetName val="КП_НовоКов4"/>
      <sheetName val="СметаСводная_1_оч4"/>
      <sheetName val="Переменные_и_константы3"/>
      <sheetName val="СМЕТА_проект3"/>
      <sheetName val="Пример_расчета4"/>
      <sheetName val="свод_(2)3"/>
      <sheetName val="Калплан_ОИ2_Макм_крестики3"/>
      <sheetName val="к_84-к_834"/>
      <sheetName val="6_145"/>
      <sheetName val="6_3_15"/>
      <sheetName val="6_205"/>
      <sheetName val="6_4_15"/>
      <sheetName val="6_11_1__сторонние5"/>
      <sheetName val="8_14_КР_(списание)ОПСТИКР5"/>
      <sheetName val="6_14_КР4"/>
      <sheetName val="Текущие_цены4"/>
      <sheetName val="Зап-3-_СЦБ4"/>
      <sheetName val="СметаСводная_Рыб4"/>
      <sheetName val="отчет_эл_эн__20004"/>
      <sheetName val="13_13"/>
      <sheetName val="6_33"/>
      <sheetName val="6_73"/>
      <sheetName val="6_3_1_33"/>
      <sheetName val="КП_(2)3"/>
      <sheetName val="свод_33"/>
      <sheetName val="Смета2_проект__раб_4"/>
      <sheetName val="Смета_14"/>
      <sheetName val="Production_and_Spend3"/>
      <sheetName val="1_33"/>
      <sheetName val="К_рын3"/>
      <sheetName val="Сводная_смета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Смета_терзем2"/>
      <sheetName val="Пояснение_2"/>
      <sheetName val="3_13"/>
      <sheetName val="Коммерческие_расходы3"/>
      <sheetName val="смета_2_проект__работы2"/>
      <sheetName val="СтрЗапасов_(2)2"/>
      <sheetName val="НМ_расчеты2"/>
      <sheetName val="СС_замеч_с_ответами3"/>
      <sheetName val="УП__20043"/>
      <sheetName val="3_23"/>
      <sheetName val="3_33"/>
      <sheetName val="Р2_13"/>
      <sheetName val="Р2_23"/>
      <sheetName val="Удельные(проф_)3"/>
      <sheetName val="Константы_и_результаты3"/>
      <sheetName val="расчет_№33"/>
      <sheetName val="в_работу3"/>
      <sheetName val="20_Кредиты_краткосрочные3"/>
      <sheetName val="Полигон_-_ИЭИ_2"/>
      <sheetName val="Кал_план_Жукова_даты_-_не_надо2"/>
      <sheetName val="Баланс_(Ф1)2"/>
      <sheetName val="Общая_часть2"/>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Перечень_Заказчиков3"/>
      <sheetName val="Opex_personnel_(Term_facs)3"/>
      <sheetName val="Капитальные_затраты3"/>
      <sheetName val="Коэф_КВ2"/>
      <sheetName val="кп_(3)2"/>
      <sheetName val="6_11_новый3"/>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Таблица_52"/>
      <sheetName val="Таблица_32"/>
      <sheetName val="3труба_(П)2"/>
      <sheetName val="Объемы_работ_по_ПВ2"/>
      <sheetName val="лч_и_кам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1_401_22"/>
      <sheetName val="Source_lists2"/>
      <sheetName val="PO_Data2"/>
      <sheetName val="См_3_АСУ2"/>
      <sheetName val="7"/>
      <sheetName val="Локальная смета 6-3-2"/>
      <sheetName val="Расч(подряд)"/>
      <sheetName val="Вспом_"/>
      <sheetName val="2_Геология"/>
      <sheetName val="ФОТ_для_смет"/>
      <sheetName val="Исх__данные"/>
      <sheetName val="Main_list"/>
      <sheetName val="ПД-2_2"/>
      <sheetName val="1_14"/>
      <sheetName val="1_7"/>
      <sheetName val="Промер_глуб"/>
      <sheetName val="Смета180"/>
      <sheetName val="ДКСС от МПС"/>
      <sheetName val="СметаСводная п54"/>
      <sheetName val="СметаСво죿鱛䰀鱞䌀펁ԯ_x0000_缀"/>
      <sheetName val="Смета 3 Гидроло_x0010_"/>
      <sheetName val="PLиюль04"/>
      <sheetName val="PL СКР"/>
      <sheetName val="Таблица"/>
      <sheetName val="rankout"/>
      <sheetName val="РАСПРЕД_ПО_ПРОЦЕСС"/>
      <sheetName val="Исх_"/>
      <sheetName val="ИД_ПНР"/>
      <sheetName val="см_5_ОДД_"/>
      <sheetName val="аванс_по_ОС"/>
      <sheetName val="Авансы_выданные"/>
      <sheetName val="Кред__задолж_"/>
      <sheetName val="2_Геология1"/>
      <sheetName val="ФОТ_для_смет1"/>
      <sheetName val="Main_list1"/>
      <sheetName val="ПД-2_21"/>
      <sheetName val="1_141"/>
      <sheetName val="1_71"/>
      <sheetName val="Вспом_1"/>
      <sheetName val="ЕТС_(ф)1"/>
      <sheetName val="Акт_выполненных_работ_46"/>
      <sheetName val="СВ_2"/>
      <sheetName val="1_2_"/>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Технический_лист"/>
      <sheetName val="09-01"/>
      <sheetName val="09-02"/>
      <sheetName val="09-03"/>
      <sheetName val="09-04"/>
      <sheetName val="09-0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ow r="1">
          <cell r="B1">
            <v>0</v>
          </cell>
        </row>
      </sheetData>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row r="1">
          <cell r="B1">
            <v>0</v>
          </cell>
        </row>
      </sheetData>
      <sheetData sheetId="870">
        <row r="1">
          <cell r="B1">
            <v>0</v>
          </cell>
        </row>
      </sheetData>
      <sheetData sheetId="871"/>
      <sheetData sheetId="872" refreshError="1"/>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sheetData sheetId="923"/>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sheetData sheetId="940"/>
      <sheetData sheetId="941">
        <row r="1">
          <cell r="B1">
            <v>0</v>
          </cell>
        </row>
      </sheetData>
      <sheetData sheetId="942"/>
      <sheetData sheetId="943"/>
      <sheetData sheetId="944">
        <row r="1">
          <cell r="B1">
            <v>0</v>
          </cell>
        </row>
      </sheetData>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efreshError="1"/>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ow r="1">
          <cell r="B1">
            <v>0</v>
          </cell>
        </row>
      </sheetData>
      <sheetData sheetId="1329">
        <row r="1">
          <cell r="B1">
            <v>0</v>
          </cell>
        </row>
      </sheetData>
      <sheetData sheetId="1330">
        <row r="1">
          <cell r="B1">
            <v>0</v>
          </cell>
        </row>
      </sheetData>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sheetData sheetId="1442"/>
      <sheetData sheetId="1443" refreshError="1"/>
      <sheetData sheetId="1444"/>
      <sheetData sheetId="1445"/>
      <sheetData sheetId="1446"/>
      <sheetData sheetId="1447"/>
      <sheetData sheetId="1448"/>
      <sheetData sheetId="1449"/>
      <sheetData sheetId="1450"/>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refreshError="1"/>
      <sheetData sheetId="1475"/>
      <sheetData sheetId="1476"/>
      <sheetData sheetId="1477"/>
      <sheetData sheetId="1478"/>
      <sheetData sheetId="1479"/>
      <sheetData sheetId="1480"/>
      <sheetData sheetId="1481"/>
      <sheetData sheetId="1482"/>
      <sheetData sheetId="1483">
        <row r="1">
          <cell r="B1">
            <v>0</v>
          </cell>
        </row>
      </sheetData>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sheetData sheetId="1496"/>
      <sheetData sheetId="1497"/>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sheetData sheetId="1515"/>
      <sheetData sheetId="1516"/>
      <sheetData sheetId="1517"/>
      <sheetData sheetId="1518"/>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ow r="1">
          <cell r="B1">
            <v>0</v>
          </cell>
        </row>
      </sheetData>
      <sheetData sheetId="1549">
        <row r="1">
          <cell r="B1">
            <v>0</v>
          </cell>
        </row>
      </sheetData>
      <sheetData sheetId="1550"/>
      <sheetData sheetId="1551">
        <row r="1">
          <cell r="B1">
            <v>0</v>
          </cell>
        </row>
      </sheetData>
      <sheetData sheetId="1552"/>
      <sheetData sheetId="1553"/>
      <sheetData sheetId="1554">
        <row r="1">
          <cell r="B1">
            <v>0</v>
          </cell>
        </row>
      </sheetData>
      <sheetData sheetId="1555"/>
      <sheetData sheetId="1556"/>
      <sheetData sheetId="1557"/>
      <sheetData sheetId="1558"/>
      <sheetData sheetId="1559"/>
      <sheetData sheetId="1560"/>
      <sheetData sheetId="1561"/>
      <sheetData sheetId="1562"/>
      <sheetData sheetId="1563"/>
      <sheetData sheetId="1564"/>
      <sheetData sheetId="1565"/>
      <sheetData sheetId="1566">
        <row r="1">
          <cell r="B1">
            <v>0</v>
          </cell>
        </row>
      </sheetData>
      <sheetData sheetId="1567"/>
      <sheetData sheetId="1568">
        <row r="1">
          <cell r="B1">
            <v>0</v>
          </cell>
        </row>
      </sheetData>
      <sheetData sheetId="1569">
        <row r="1">
          <cell r="B1">
            <v>0</v>
          </cell>
        </row>
      </sheetData>
      <sheetData sheetId="1570"/>
      <sheetData sheetId="1571">
        <row r="1">
          <cell r="B1">
            <v>0</v>
          </cell>
        </row>
      </sheetData>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row r="1">
          <cell r="B1">
            <v>0</v>
          </cell>
        </row>
      </sheetData>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row r="1">
          <cell r="B1">
            <v>0</v>
          </cell>
        </row>
      </sheetData>
      <sheetData sheetId="1700">
        <row r="1">
          <cell r="B1">
            <v>0</v>
          </cell>
        </row>
      </sheetData>
      <sheetData sheetId="1701"/>
      <sheetData sheetId="1702">
        <row r="1">
          <cell r="B1">
            <v>0</v>
          </cell>
        </row>
      </sheetData>
      <sheetData sheetId="1703">
        <row r="1">
          <cell r="B1">
            <v>0</v>
          </cell>
        </row>
      </sheetData>
      <sheetData sheetId="1704"/>
      <sheetData sheetId="1705">
        <row r="1">
          <cell r="B1">
            <v>0</v>
          </cell>
        </row>
      </sheetData>
      <sheetData sheetId="1706">
        <row r="1">
          <cell r="B1">
            <v>0</v>
          </cell>
        </row>
      </sheetData>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row r="1">
          <cell r="B1">
            <v>0</v>
          </cell>
        </row>
      </sheetData>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refreshError="1"/>
      <sheetData sheetId="1758" refreshError="1"/>
      <sheetData sheetId="1759" refreshError="1"/>
      <sheetData sheetId="1760"/>
      <sheetData sheetId="1761"/>
      <sheetData sheetId="1762"/>
      <sheetData sheetId="1763"/>
      <sheetData sheetId="1764"/>
      <sheetData sheetId="1765"/>
      <sheetData sheetId="1766"/>
      <sheetData sheetId="1767"/>
      <sheetData sheetId="1768"/>
      <sheetData sheetId="1769" refreshError="1"/>
      <sheetData sheetId="1770" refreshError="1"/>
      <sheetData sheetId="1771" refreshError="1"/>
      <sheetData sheetId="1772" refreshError="1"/>
      <sheetData sheetId="1773"/>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Ч Р"/>
      <sheetName val="ЛЧ_Р"/>
      <sheetName val="ЛЧ"/>
      <sheetName val="Общ"/>
      <sheetName val="Appendix 1"/>
      <sheetName val="Расчет_ССР"/>
      <sheetName val="Параметры"/>
      <sheetName val="sps6020"/>
      <sheetName val="Пром1"/>
      <sheetName val="ПС 110 кВ (доп)"/>
      <sheetName val="свод 2"/>
      <sheetName val="топография"/>
      <sheetName val="Замечания+ответы 18.04.18"/>
      <sheetName val="ЛЧ_Р1"/>
      <sheetName val="Appendix_1"/>
      <sheetName val="ПС_110_кВ_(доп)"/>
      <sheetName val="мобдемоб"/>
      <sheetName val="С_Справ"/>
      <sheetName val="выборка "/>
      <sheetName val="ЛЧ_Р2"/>
      <sheetName val="Appendix_11"/>
      <sheetName val="ПС_110_кВ_(доп)1"/>
      <sheetName val="свод_2"/>
      <sheetName val="Замечания+ответы_18_04_18"/>
      <sheetName val="исключ эхз"/>
      <sheetName val="Материалы"/>
      <sheetName val="рс"/>
      <sheetName val="Лист7"/>
      <sheetName val="Лист1"/>
      <sheetName val="Условия прокладки"/>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выборка заказчик"/>
      <sheetName val="УрРасч"/>
      <sheetName val="АКРасч"/>
      <sheetName val="Проводки'02"/>
      <sheetName val="XLR_NoRangeSheet"/>
      <sheetName val="Таблица 4 АСУТП"/>
      <sheetName val="04b"/>
      <sheetName val="Seism_k"/>
      <sheetName val="расчет фас частей"/>
      <sheetName val="indicative ref margin"/>
      <sheetName val="ConsumptionPerUnit"/>
      <sheetName val="AOP Summary-2"/>
      <sheetName val="доп после 2 мая"/>
      <sheetName val="зак"/>
      <sheetName val="переч счф от Емельянова"/>
      <sheetName val="Представители"/>
      <sheetName val="F.D."/>
      <sheetName val="rsoilbal"/>
      <sheetName val="выборка на22 июня"/>
      <sheetName val="Константы"/>
      <sheetName val="Справочники"/>
      <sheetName val="Дополнительные параметры"/>
      <sheetName val="Табл38-7"/>
      <sheetName val="Титул"/>
      <sheetName val="заказчик"/>
      <sheetName val="Объекты"/>
      <sheetName val="куст 12 рн-и"/>
      <sheetName val="320-330"/>
      <sheetName val="гр5(о)"/>
      <sheetName val="стат.пар"/>
      <sheetName val="приложение № 32"/>
      <sheetName val="1.1.2"/>
      <sheetName val="ЛЧ_Р3"/>
      <sheetName val="Appendix_12"/>
      <sheetName val="ПС_110_кВ_(доп)2"/>
      <sheetName val="свод_21"/>
      <sheetName val="Замечания+ответы_18_04_181"/>
      <sheetName val="выборка_"/>
      <sheetName val="исключ_эхз"/>
      <sheetName val="Условия_прокладки"/>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выборка_заказчик"/>
      <sheetName val="ЗП"/>
      <sheetName val="обновление"/>
      <sheetName val="кедровский"/>
      <sheetName val="нормативы капвложений"/>
      <sheetName val="нормативы эксплуат.затрат"/>
      <sheetName val="нормативы выручки"/>
      <sheetName val="пок эфф газоконденсат"/>
      <sheetName val="нормативы эксзатрат для печати"/>
      <sheetName val="пок эфф нефть"/>
      <sheetName val="кредит "/>
      <sheetName val="LOTOS15"/>
      <sheetName val="налоги из прибыли"/>
      <sheetName val="капвлгазоконденсат"/>
      <sheetName val="показатели эффективностивдобыче"/>
      <sheetName val="исх д для кредитов"/>
      <sheetName val="Лист2"/>
      <sheetName val="мат.для этапов"/>
    </sheetNames>
    <sheetDataSet>
      <sheetData sheetId="0" refreshError="1">
        <row r="54">
          <cell r="C54">
            <v>0</v>
          </cell>
        </row>
        <row r="55">
          <cell r="C55" t="str">
            <v>63172</v>
          </cell>
          <cell r="D55" t="str">
            <v>Линейная часть газопровода Ду1400</v>
          </cell>
          <cell r="E55">
            <v>3839.8470000000002</v>
          </cell>
          <cell r="F55">
            <v>0</v>
          </cell>
          <cell r="G55">
            <v>81.492999999999995</v>
          </cell>
          <cell r="H55">
            <v>0</v>
          </cell>
        </row>
        <row r="56">
          <cell r="C56" t="str">
            <v>63180</v>
          </cell>
          <cell r="D56" t="str">
            <v>Стоимость труб</v>
          </cell>
          <cell r="E56">
            <v>25204.532999999999</v>
          </cell>
          <cell r="F56">
            <v>0</v>
          </cell>
          <cell r="G56">
            <v>0</v>
          </cell>
          <cell r="H56">
            <v>0</v>
          </cell>
        </row>
        <row r="57">
          <cell r="C57" t="str">
            <v>63331</v>
          </cell>
          <cell r="D57" t="str">
            <v>Транспорт труб</v>
          </cell>
          <cell r="E57">
            <v>985.46900000000005</v>
          </cell>
          <cell r="F57">
            <v>0</v>
          </cell>
          <cell r="G57">
            <v>0</v>
          </cell>
          <cell r="H57">
            <v>0</v>
          </cell>
        </row>
        <row r="58">
          <cell r="C58" t="str">
            <v>63176</v>
          </cell>
          <cell r="D58" t="str">
            <v>Монтаж крановых узлов</v>
          </cell>
          <cell r="E58">
            <v>45.109000000000002</v>
          </cell>
          <cell r="F58">
            <v>0</v>
          </cell>
          <cell r="G58">
            <v>90.891000000000005</v>
          </cell>
          <cell r="H58">
            <v>0</v>
          </cell>
        </row>
        <row r="59">
          <cell r="C59" t="str">
            <v>63337</v>
          </cell>
          <cell r="D59" t="str">
            <v>Переходы газопроводом Ду1400 под</v>
          </cell>
          <cell r="E59">
            <v>0</v>
          </cell>
          <cell r="F59">
            <v>0</v>
          </cell>
          <cell r="G59">
            <v>0</v>
          </cell>
          <cell r="H59">
            <v>0</v>
          </cell>
        </row>
        <row r="60">
          <cell r="D60" t="str">
            <v>автодорогой методом горизонтального</v>
          </cell>
          <cell r="E60">
            <v>0</v>
          </cell>
          <cell r="F60">
            <v>0</v>
          </cell>
          <cell r="G60">
            <v>0</v>
          </cell>
          <cell r="H60">
            <v>0</v>
          </cell>
        </row>
        <row r="61">
          <cell r="C61">
            <v>0</v>
          </cell>
          <cell r="D61" t="str">
            <v>бурения (2перехода)</v>
          </cell>
          <cell r="E61">
            <v>8.6129999999999995</v>
          </cell>
          <cell r="F61">
            <v>0</v>
          </cell>
          <cell r="G61">
            <v>0</v>
          </cell>
          <cell r="H61">
            <v>0</v>
          </cell>
        </row>
        <row r="62">
          <cell r="C62" t="str">
            <v>63360</v>
          </cell>
          <cell r="D62" t="str">
            <v>Устройство лежневых дорог</v>
          </cell>
          <cell r="E62">
            <v>161.49299999999999</v>
          </cell>
          <cell r="F62">
            <v>0</v>
          </cell>
          <cell r="G62">
            <v>0</v>
          </cell>
          <cell r="H6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5">
          <cell r="C55" t="str">
            <v>63172</v>
          </cell>
        </row>
      </sheetData>
      <sheetData sheetId="13">
        <row r="54">
          <cell r="C54">
            <v>0</v>
          </cell>
        </row>
      </sheetData>
      <sheetData sheetId="14">
        <row r="54">
          <cell r="C54">
            <v>0</v>
          </cell>
        </row>
      </sheetData>
      <sheetData sheetId="15" refreshError="1"/>
      <sheetData sheetId="16" refreshError="1"/>
      <sheetData sheetId="17" refreshError="1"/>
      <sheetData sheetId="18" refreshError="1"/>
      <sheetData sheetId="19">
        <row r="54">
          <cell r="C54">
            <v>0</v>
          </cell>
        </row>
      </sheetData>
      <sheetData sheetId="20">
        <row r="54">
          <cell r="C54">
            <v>0</v>
          </cell>
        </row>
      </sheetData>
      <sheetData sheetId="21">
        <row r="54">
          <cell r="C54">
            <v>0</v>
          </cell>
        </row>
      </sheetData>
      <sheetData sheetId="22">
        <row r="54">
          <cell r="C54">
            <v>0</v>
          </cell>
        </row>
      </sheetData>
      <sheetData sheetId="23">
        <row r="54">
          <cell r="C54">
            <v>0</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55">
          <cell r="C55" t="str">
            <v>63172</v>
          </cell>
        </row>
      </sheetData>
      <sheetData sheetId="80">
        <row r="55">
          <cell r="C55" t="str">
            <v>63172</v>
          </cell>
        </row>
      </sheetData>
      <sheetData sheetId="81">
        <row r="55">
          <cell r="C55" t="str">
            <v>63172</v>
          </cell>
        </row>
      </sheetData>
      <sheetData sheetId="82">
        <row r="55">
          <cell r="C55" t="str">
            <v>63172</v>
          </cell>
        </row>
      </sheetData>
      <sheetData sheetId="83">
        <row r="55">
          <cell r="C55" t="str">
            <v>63172</v>
          </cell>
        </row>
      </sheetData>
      <sheetData sheetId="84">
        <row r="55">
          <cell r="C55" t="str">
            <v>63172</v>
          </cell>
        </row>
      </sheetData>
      <sheetData sheetId="85">
        <row r="55">
          <cell r="C55" t="str">
            <v>63172</v>
          </cell>
        </row>
      </sheetData>
      <sheetData sheetId="86">
        <row r="55">
          <cell r="C55" t="str">
            <v>63172</v>
          </cell>
        </row>
      </sheetData>
      <sheetData sheetId="87">
        <row r="55">
          <cell r="C55" t="str">
            <v>63172</v>
          </cell>
        </row>
      </sheetData>
      <sheetData sheetId="88">
        <row r="55">
          <cell r="C55" t="str">
            <v>63172</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б"/>
      <sheetName val="Д"/>
      <sheetName val="ВЛ-10 кВ"/>
      <sheetName val="ВЛ-04 кВ"/>
      <sheetName val="Исх"/>
      <sheetName val="ССР"/>
      <sheetName val="ТП"/>
      <sheetName val="Об ТП"/>
      <sheetName val="Ц.об"/>
      <sheetName val="ПИР"/>
      <sheetName val="пп145"/>
      <sheetName val="Индексы"/>
      <sheetName val="ГНБ"/>
      <sheetName val="КЛ04"/>
      <sheetName val="КЛ10"/>
      <sheetName val="доп СМР"/>
      <sheetName val="Инд_1_16"/>
      <sheetName val="Лист1"/>
      <sheetName val="Лист2"/>
      <sheetName val="Лист3"/>
      <sheetName val="свод 2"/>
      <sheetName val="топография"/>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6">
          <cell r="B6">
            <v>5.33</v>
          </cell>
        </row>
        <row r="8">
          <cell r="B8">
            <v>4.1399999999999997</v>
          </cell>
        </row>
        <row r="9">
          <cell r="B9">
            <v>6.93</v>
          </cell>
        </row>
        <row r="13">
          <cell r="B13">
            <v>8.42</v>
          </cell>
        </row>
      </sheetData>
      <sheetData sheetId="17" refreshError="1"/>
      <sheetData sheetId="18" refreshError="1"/>
      <sheetData sheetId="19" refreshError="1"/>
      <sheetData sheetId="20" refreshError="1"/>
      <sheetData sheetId="2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ГлавнСмГАП"/>
      <sheetName val="КалендПлан"/>
      <sheetName val="СводнСм"/>
      <sheetName val="СмШурф"/>
      <sheetName val="СмРучБур"/>
      <sheetName val="СмМашБур"/>
      <sheetName val="7"/>
    </sheetNames>
    <sheetDataSet>
      <sheetData sheetId="0" refreshError="1"/>
      <sheetData sheetId="1" refreshError="1"/>
      <sheetData sheetId="2" refreshError="1"/>
      <sheetData sheetId="3" refreshError="1"/>
      <sheetData sheetId="4" refreshError="1"/>
      <sheetData sheetId="5" refreshError="1">
        <row r="40">
          <cell r="J40">
            <v>67798</v>
          </cell>
        </row>
      </sheetData>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ГК"/>
      <sheetName val="кп (2)"/>
      <sheetName val="свод 3"/>
      <sheetName val="сид3"/>
      <sheetName val="экон из1"/>
      <sheetName val="экол из"/>
      <sheetName val="дор3"/>
      <sheetName val="иск соор4"/>
      <sheetName val="обсл моста"/>
      <sheetName val="нар осв3"/>
      <sheetName val="канал3"/>
      <sheetName val="пер ком3"/>
      <sheetName val="ост2"/>
      <sheetName val="трот2"/>
      <sheetName val="орг_движ3"/>
      <sheetName val="акт3"/>
      <sheetName val="ГОЧС3"/>
      <sheetName val="оос3"/>
      <sheetName val="тэч3"/>
      <sheetName val="сод дор3"/>
      <sheetName val="изъят зем уч3"/>
      <sheetName val="внт1"/>
      <sheetName val="конкурсн3"/>
      <sheetName val="кп_ГК"/>
      <sheetName val="кп_(2)"/>
      <sheetName val="свод_3"/>
      <sheetName val="экон_из1"/>
      <sheetName val="экол_из"/>
      <sheetName val="иск_соор4"/>
      <sheetName val="обсл_моста"/>
      <sheetName val="нар_осв3"/>
      <sheetName val="пер_ком3"/>
      <sheetName val="сод_дор3"/>
      <sheetName val="изъят_зем_уч3"/>
      <sheetName val="свод 2"/>
      <sheetName val="свод"/>
      <sheetName val="ПДР"/>
      <sheetName val="топография"/>
      <sheetName val="топо"/>
      <sheetName val="ИД"/>
      <sheetName val="исходные данные"/>
      <sheetName val="расчетные таблицы"/>
      <sheetName val="Смета"/>
      <sheetName val="Зап-3- СЦБ"/>
      <sheetName val="total"/>
      <sheetName val="Комплектация"/>
      <sheetName val="трубы"/>
      <sheetName val="СМР"/>
      <sheetName val="дороги"/>
      <sheetName val="СметаСводная Рыб"/>
      <sheetName val="Коэфф1."/>
      <sheetName val="rvldmrv"/>
      <sheetName val="Амур ДОН"/>
      <sheetName val="УП _2004"/>
      <sheetName val="sapactivexlhiddensheet"/>
      <sheetName val="Destination"/>
      <sheetName val="Лист2"/>
      <sheetName val="СМЕТА проект"/>
      <sheetName val="Шкаф"/>
      <sheetName val="Прайс лист"/>
      <sheetName val="1.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Journals"/>
      <sheetName val="Землеотвод"/>
      <sheetName val="вариант"/>
      <sheetName val="93-110"/>
      <sheetName val="см8"/>
      <sheetName val="СП"/>
      <sheetName val="Пример расчета"/>
      <sheetName val="Форма 2.1"/>
      <sheetName val="РП рек Екатеринбург 2"/>
      <sheetName val="Коэфф"/>
      <sheetName val="№1"/>
      <sheetName val="Смета ИИ геодезия"/>
      <sheetName val="СметаСводная"/>
      <sheetName val="пятилетка"/>
      <sheetName val="мониторинг"/>
      <sheetName val="Б.Сатка"/>
      <sheetName val="Дополнительные параметры"/>
      <sheetName val="breakdown"/>
      <sheetName val="Командировочные"/>
      <sheetName val="Лист1"/>
      <sheetName val="Обновление"/>
      <sheetName val="Цена"/>
      <sheetName val="Product"/>
      <sheetName val="Смета 1"/>
      <sheetName val="ГАЗ_камаз"/>
      <sheetName val="СметаСводная Колпино"/>
      <sheetName val="СметаСводная снег"/>
      <sheetName val="База Геодезия"/>
      <sheetName val="База Геология"/>
      <sheetName val="Сводная смета"/>
      <sheetName val="капитальные затраты"/>
      <sheetName val="Промер глуб"/>
      <sheetName val="СмРучБур"/>
      <sheetName val="7"/>
      <sheetName val="геод"/>
      <sheetName val="ВП полн"/>
      <sheetName val="кп_ГК1"/>
      <sheetName val="кп_(2)1"/>
      <sheetName val="свод_31"/>
      <sheetName val="экон_из11"/>
      <sheetName val="экол_из1"/>
      <sheetName val="иск_соор41"/>
      <sheetName val="обсл_моста1"/>
      <sheetName val="нар_осв31"/>
      <sheetName val="пер_ком31"/>
      <sheetName val="сод_дор31"/>
      <sheetName val="изъят_зем_уч31"/>
      <sheetName val="свод_2"/>
      <sheetName val="РП_рек_Екатеринбург_2"/>
      <sheetName val="исходные_данные"/>
      <sheetName val="расчетные_таблицы"/>
      <sheetName val="Зап-3-_СЦБ"/>
      <sheetName val="СметаСводная_Рыб"/>
      <sheetName val="Коэфф1_"/>
      <sheetName val="Амур_ДОН"/>
      <sheetName val="УП__2004"/>
      <sheetName val="Форма_2_1"/>
      <sheetName val="1_1_"/>
      <sheetName val="СМЕТА_проект"/>
      <sheetName val="Прайс_лист"/>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мер_расчета"/>
      <sheetName val="ФОТ механ и рабоч"/>
      <sheetName val="Переменная"/>
      <sheetName val="Б_Сатка"/>
      <sheetName val="Дополнительные_параметры"/>
      <sheetName val="начало"/>
      <sheetName val="Расч(подряд)"/>
      <sheetName val="Сводный"/>
      <sheetName val="сводная"/>
      <sheetName val="Данные для расчёта сметы"/>
      <sheetName val="график"/>
      <sheetName val="19011,1"/>
      <sheetName val="исх-данные"/>
      <sheetName val="БД"/>
      <sheetName val="табл38-7"/>
      <sheetName val="calc"/>
      <sheetName val="id"/>
      <sheetName val="ИГ1"/>
      <sheetName val="ачинский нпз"/>
      <sheetName val="1.1"/>
      <sheetName val="1.2"/>
      <sheetName val=""/>
      <sheetName val="Обслед 1"/>
      <sheetName val="Обслед 2"/>
      <sheetName val="Обслед 3"/>
      <sheetName val="Обслед 4"/>
      <sheetName val="Обслед 5"/>
      <sheetName val="Обслед 6"/>
      <sheetName val="Обслед 7"/>
      <sheetName val="opex personnel (term facs)"/>
      <sheetName val="все"/>
      <sheetName val="Смета_ИИ_геодезия"/>
      <sheetName val="капитальные_затраты"/>
      <sheetName val="лист 32-07"/>
      <sheetName val="см-2 шатурс сети  проект работы"/>
      <sheetName val="форма 9"/>
      <sheetName val="форма 10"/>
      <sheetName val="информация"/>
    </sheetNames>
    <sheetDataSet>
      <sheetData sheetId="0" refreshError="1"/>
      <sheetData sheetId="1" refreshError="1"/>
      <sheetData sheetId="2" refreshError="1">
        <row r="13">
          <cell r="D13" t="str">
            <v>Свердловское областное государственное учреждение "Управление автомобильных дорог"</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ow r="13">
          <cell r="D13" t="str">
            <v>Свердловское областное государственное учреждение "Управление автомобильных дорог"</v>
          </cell>
        </row>
      </sheetData>
      <sheetData sheetId="180">
        <row r="13">
          <cell r="D13" t="str">
            <v>Свердловское областное государственное учреждение "Управление автомобильных дорог"</v>
          </cell>
        </row>
      </sheetData>
      <sheetData sheetId="181" refreshError="1"/>
      <sheetData sheetId="182" refreshError="1"/>
      <sheetData sheetId="18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Коэфф1."/>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_x0009__x0003__x000c__x0011__x0011_"/>
      <sheetName val="ᄀᄀᄀᄀᄀᄀᄀᄀᄀᄀᄀᄀᄀᄀᄀᄀᄀ"/>
      <sheetName val="таблица_руко_x0019__x0015_ _x0003__x000c__x0011__x0011_"/>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 val="2 Геология"/>
      <sheetName val="ЛС_РЕС"/>
      <sheetName val="Норм"/>
      <sheetName val="ФОТ для смет"/>
      <sheetName val="ПД-2.2"/>
      <sheetName val="Lucent"/>
      <sheetName val="BACT"/>
      <sheetName val="Общ"/>
      <sheetName val="6"/>
      <sheetName val="1.14"/>
      <sheetName val="1.7"/>
      <sheetName val="_x0000__x0000_"/>
      <sheetName val="СМ"/>
      <sheetName val="8"/>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СМИС"/>
      <sheetName val="Вспом."/>
      <sheetName val="УКП"/>
      <sheetName val="БД"/>
      <sheetName val="Лист4"/>
      <sheetName val="Общий"/>
      <sheetName val="ТабР"/>
      <sheetName val="ИД ПНР"/>
      <sheetName val="41"/>
      <sheetName val="basa"/>
      <sheetName val="Обор"/>
      <sheetName val="СВ 2"/>
      <sheetName val="Main list"/>
      <sheetName val="кап.ремонт"/>
      <sheetName val="1.2_"/>
      <sheetName val="Base"/>
      <sheetName val="3_гидромет"/>
      <sheetName val="Приложение 2"/>
      <sheetName val=" Свод"/>
      <sheetName val="пофакторный"/>
      <sheetName val="РАСШИФ_ЦЕХ_РАСХ"/>
      <sheetName val="топ"/>
      <sheetName val="анализ 2003_2004исполнение МТО"/>
      <sheetName val="Дог_рас"/>
      <sheetName val="Ограничения шаблон"/>
      <sheetName val="Лист"/>
      <sheetName val="Исх"/>
      <sheetName val="Имя"/>
      <sheetName val="Технический лист"/>
      <sheetName val="Причины отклонений"/>
      <sheetName val="Статус работы"/>
      <sheetName val="Уровень графика"/>
      <sheetName val="КБК ДПК"/>
      <sheetName val="расчеты"/>
      <sheetName val="Пра_x0000_с_лист"/>
      <sheetName val="исключ ЭХЗ"/>
      <sheetName val="БДР"/>
      <sheetName val="геол"/>
      <sheetName val="Должности"/>
      <sheetName val="3 Сл.-структура затрат"/>
      <sheetName val="Исходная"/>
      <sheetName val="Договорная цена"/>
      <sheetName val="ГАЗ_камаз"/>
      <sheetName val="Тестовый"/>
      <sheetName val="№2Гидромет."/>
      <sheetName val="№2Геолог"/>
      <sheetName val="№2Геолог с.п."/>
      <sheetName val="№3Экологи (2этап)"/>
      <sheetName val="сводный"/>
      <sheetName val="эл_химз_2"/>
      <sheetName val="геология_2"/>
      <sheetName val="свод_21"/>
      <sheetName val="свод_31"/>
      <sheetName val="СметаСводная_Рыб1"/>
      <sheetName val="Коэфф1_1"/>
      <sheetName val="Данные_для_расчёта_сметы1"/>
      <sheetName val="1_31"/>
      <sheetName val="Прайс_лист1"/>
      <sheetName val="Пример_расчета1"/>
      <sheetName val="Зап-3-_СЦБ1"/>
      <sheetName val="ПДР_ООО_&quot;Юкос_ФБЦ&quot;1"/>
      <sheetName val="Разработка_проекта1"/>
      <sheetName val="Сводная_смета1"/>
      <sheetName val="исходные_данные1"/>
      <sheetName val="расчетные_таблицы1"/>
      <sheetName val="СМЕТА_проект1"/>
      <sheetName val="К_рын1"/>
      <sheetName val="Баланс_(Ф1)"/>
      <sheetName val="Прибыль_опл1"/>
      <sheetName val="Смета_11"/>
      <sheetName val="См_1_наруж_водопровод1"/>
      <sheetName val="к_84-к_831"/>
      <sheetName val="СметаСводная_Колпино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ояснение_"/>
      <sheetName val="КП_НовоКов1"/>
      <sheetName val="3_11"/>
      <sheetName val="Коммерческие_расходы1"/>
      <sheetName val="13_11"/>
      <sheetName val="Лист_опроса1"/>
      <sheetName val="HP_и_оргтехника1"/>
      <sheetName val="справ_2"/>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отчет_эл_эн__20001"/>
      <sheetName val="См3_СЦБ-зап1"/>
      <sheetName val="суб_подряд1"/>
      <sheetName val="ПСБ_-_ОЭ1"/>
      <sheetName val="Ачинский_НПЗ1"/>
      <sheetName val="Общая_часть"/>
      <sheetName val="СметаСводная_1_оч1"/>
      <sheetName val="Текущие_цены1"/>
      <sheetName val="3_1_ТХ1"/>
      <sheetName val="№5_СУБ_Инж_защ1"/>
      <sheetName val="СС_замеч_с_ответами1"/>
      <sheetName val="УП__20041"/>
      <sheetName val="Смета_1свод1"/>
      <sheetName val="КП_(2)1"/>
      <sheetName val="в_работу1"/>
      <sheetName val="Opex_personnel_(Term_facs)1"/>
      <sheetName val="Дополнительные_параметры"/>
      <sheetName val="смета_2_проект__работы"/>
      <sheetName val="СтрЗапасов_(2)"/>
      <sheetName val="НМ_расчеты"/>
      <sheetName val="Переменные_и_константы1"/>
      <sheetName val="Таблица_2"/>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20_Кредиты_краткосрочные1"/>
      <sheetName val="Амур_ДОН1"/>
      <sheetName val="3_51"/>
      <sheetName val="КП_к_ГК"/>
      <sheetName val="см_№1_1_Геодезические_работы_"/>
      <sheetName val="см_№1_4_Экология_"/>
      <sheetName val="Input_Assumptions"/>
      <sheetName val="2_2_1"/>
      <sheetName val="Расчет_курса"/>
      <sheetName val="АСУ_ТП_1_этап_ПД"/>
      <sheetName val="свод_(2)"/>
      <sheetName val="Перечень_Заказчиков1"/>
      <sheetName val="Б_Сатка1"/>
      <sheetName val="изыскания_2"/>
      <sheetName val="ресурсная_вед_"/>
      <sheetName val="смета_СИД"/>
      <sheetName val="р_Волхов1"/>
      <sheetName val="Калплан_ОИ2_Макм_крестики"/>
      <sheetName val="Смета_терзем"/>
      <sheetName val="6_3"/>
      <sheetName val="6_7"/>
      <sheetName val="6_3_1_3"/>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Свод_объем"/>
      <sheetName val="Дог_цена"/>
      <sheetName val="3труба_(П)"/>
      <sheetName val="Объемы_работ_по_ПВ"/>
      <sheetName val="выборка_на22_июня"/>
      <sheetName val="1_401_2"/>
      <sheetName val="Таблица_5"/>
      <sheetName val="Таблица_3"/>
      <sheetName val="Source_lists"/>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_3_АСУ"/>
      <sheetName val="лч_и_кам"/>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Виды_работ_АСО"/>
      <sheetName val="таблица_руко_1"/>
      <sheetName val="Объем_работ"/>
      <sheetName val="Бл_электр_"/>
      <sheetName val="ИД_СМР"/>
      <sheetName val="таблица_руко_"/>
      <sheetName val="Акт-Смета_3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геолог"/>
      <sheetName val="свод_2"/>
      <sheetName val="свод_3"/>
      <sheetName val="Зап-3-_СЦБ"/>
      <sheetName val="Данные_для_расчёта_сметы"/>
      <sheetName val="Справка"/>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_x0009__x0003__x000c__x0011__x0011_"/>
      <sheetName val="таблица_руко_x0019__x0015_ _x0003__x000c__x0011__x0011_"/>
      <sheetName val="ГАЗ_камаз"/>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СЫЛКА"/>
      <sheetName val="проектные роли"/>
      <sheetName val="сводная (2)"/>
      <sheetName val="Исх."/>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refreshError="1"/>
      <sheetData sheetId="1172" refreshError="1"/>
      <sheetData sheetId="1173" refreshError="1"/>
      <sheetData sheetId="1174" refreshError="1"/>
      <sheetData sheetId="117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ужества доп5"/>
      <sheetName val="СметаСводная доп5"/>
      <sheetName val="смета 1-1 переход Непокоренных"/>
      <sheetName val="Смета 1-2 инж комм Непокоренных"/>
      <sheetName val="смета 1-3переход Тореза"/>
      <sheetName val="Смета 1-4инж комм Тореза"/>
      <sheetName val="см1-5 трмодель"/>
      <sheetName val="смета 2-1 переход Карбышева"/>
      <sheetName val="Смета 2-2 инж комм Карбышева"/>
      <sheetName val="см2-3 регл  (2)"/>
      <sheetName val="смета 3-1переходМуринский пр."/>
      <sheetName val="Смета 3-2 инж комм Муринский пр"/>
      <sheetName val="смета 3-3переходПолитехническая"/>
      <sheetName val="Смета 3-4 инж комм Политехнич"/>
      <sheetName val="см3-5 регл 3оч"/>
      <sheetName val="СметаСводная"/>
      <sheetName val="Смета1 топо"/>
      <sheetName val="Смета2 геология"/>
      <sheetName val="Смета3 кадастр"/>
      <sheetName val="Смета4 Юрид оформл"/>
      <sheetName val="См5 переходы "/>
      <sheetName val="См6 Сети"/>
      <sheetName val="См7 дороги"/>
      <sheetName val="См8 эколог изыск"/>
      <sheetName val="Смета9 регламент"/>
      <sheetName val="См10  ГО и ЧС"/>
      <sheetName val="смета11 конк докум"/>
      <sheetName val="Смета12транс потоки "/>
      <sheetName val="свод 2"/>
      <sheetName val="Смета 7"/>
      <sheetName val="топография"/>
      <sheetName val="Смета"/>
      <sheetName val="СметаСводная Рыб"/>
      <sheetName val="Промер глуб"/>
      <sheetName val="исх-данные"/>
      <sheetName val="Лист опроса"/>
      <sheetName val="геод"/>
      <sheetName val="XLR_NoRangeSheet"/>
      <sheetName val="пдр"/>
      <sheetName val="КП_Мужества_доп5"/>
      <sheetName val="СметаСводная_доп5"/>
      <sheetName val="смета_1-1_переход_Непокоренных"/>
      <sheetName val="Смета_1-2_инж_комм_Непокоренных"/>
      <sheetName val="смета_1-3переход_Тореза"/>
      <sheetName val="Смета_1-4инж_комм_Тореза"/>
      <sheetName val="см1-5_трмодель"/>
      <sheetName val="смета_2-1_переход_Карбышева"/>
      <sheetName val="Смета_2-2_инж_комм_Карбышева"/>
      <sheetName val="см2-3_регл__(2)"/>
      <sheetName val="смета_3-1переходМуринский_пр_"/>
      <sheetName val="Смета_3-2_инж_комм_Муринский_пр"/>
      <sheetName val="смета_3-3переходПолитехническая"/>
      <sheetName val="Смета_3-4_инж_комм_Политехнич"/>
      <sheetName val="см3-5_регл_3оч"/>
      <sheetName val="Смета1_топо"/>
      <sheetName val="Смета2_геология"/>
      <sheetName val="Смета3_кадастр"/>
      <sheetName val="Смета4_Юрид_оформл"/>
      <sheetName val="См5_переходы_"/>
      <sheetName val="См6_Сети"/>
      <sheetName val="См7_дороги"/>
      <sheetName val="См8_эколог_изыск"/>
      <sheetName val="Смета9_регламент"/>
      <sheetName val="См10__ГО_и_ЧС"/>
      <sheetName val="смета11_конк_докум"/>
      <sheetName val="Смета12транс_потоки_"/>
      <sheetName val="свод_2"/>
      <sheetName val="Смета_7"/>
      <sheetName val="пл(1).Мужества сметы исправл"/>
      <sheetName val="СметаСводная гост"/>
      <sheetName val="sett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
          <cell r="H2" t="str">
            <v>к государственному контракту № 220                     от ____________2005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См1 топог"/>
      <sheetName val="См2 инв"/>
      <sheetName val="См3геол"/>
      <sheetName val="См4 экол"/>
      <sheetName val="См5 ИГИ"/>
      <sheetName val="См6 экон"/>
      <sheetName val="см7_оценка"/>
      <sheetName val="См8 дор"/>
      <sheetName val="См9_ОЗ"/>
      <sheetName val="См10_ТСОДД"/>
      <sheetName val="См11_НО "/>
      <sheetName val="См12 ИС  "/>
      <sheetName val="См13 ТР"/>
      <sheetName val="См 14 ГОЧС"/>
      <sheetName val="свод"/>
      <sheetName val="промер глуб"/>
      <sheetName val="СметаСводная"/>
      <sheetName val="топография"/>
      <sheetName val="Смета"/>
      <sheetName val="7"/>
      <sheetName val="СметаСводная Рыб"/>
      <sheetName val="Упр"/>
      <sheetName val="зим "/>
      <sheetName val="геолог"/>
      <sheetName val="См1_топог"/>
      <sheetName val="См2_инв"/>
      <sheetName val="См4_экол"/>
      <sheetName val="См5_ИГИ"/>
      <sheetName val="См6_экон"/>
      <sheetName val="См8_дор"/>
      <sheetName val="См11_НО_"/>
      <sheetName val="См12_ИС__"/>
      <sheetName val="См13_ТР"/>
      <sheetName val="См_14_ГОЧС"/>
      <sheetName val="промер_глуб"/>
      <sheetName val="2-stage"/>
      <sheetName val="Main list"/>
    </sheetNames>
    <sheetDataSet>
      <sheetData sheetId="0" refreshError="1">
        <row r="8">
          <cell r="E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двух уровнях)</v>
          </cell>
        </row>
        <row r="9">
          <cell r="E9" t="str">
            <v>ООО 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ная"/>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Данные для расчёта сметы"/>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информация"/>
      <sheetName val="ц_1991"/>
      <sheetName val="К.рын"/>
      <sheetName val="Сводная смета"/>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К"/>
      <sheetName val="геолог"/>
      <sheetName val="БДР"/>
      <sheetName val="база на 21-04-08"/>
      <sheetName val="мобдемоб"/>
      <sheetName val="Исходные"/>
      <sheetName val=""/>
      <sheetName val="темп"/>
      <sheetName val="Общие"/>
      <sheetName val="отчет эл_эн  2000"/>
      <sheetName val="Настройки"/>
      <sheetName val="Настройка"/>
      <sheetName val="ОДД (стр-во+экспл.)"/>
      <sheetName val="Расч(подряд)"/>
      <sheetName val="Приложение №1"/>
      <sheetName val="См_2 Шатурс сети  проект работы"/>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Дополнительные пара_x0005__xde00_"/>
      <sheetName val="выборка на22 июня"/>
      <sheetName val="Лист3"/>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правочники"/>
      <sheetName val="Классификатор ДДС"/>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 sheetId="795" refreshError="1"/>
      <sheetData sheetId="79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 val="смета12 оценка Мичм"/>
      <sheetName val="См 13 ГОЧС Мичм"/>
      <sheetName val="КП_Прим_(3)"/>
      <sheetName val="Калплан_Прим"/>
      <sheetName val="КП_Прим"/>
      <sheetName val="см1_топо_Прим_(2)"/>
      <sheetName val="см2_меж_Прим"/>
      <sheetName val="см3_натинв__Прим"/>
      <sheetName val="Смета4_геологияПрим"/>
      <sheetName val="см5_трансп_пот__Прим"/>
      <sheetName val="смета_6_база__Прим"/>
      <sheetName val="Смета_7_инж_комм,_НО_Прим"/>
      <sheetName val="См_8_эколог_изыск_Прим"/>
      <sheetName val="Смета_9_регламент_Прим"/>
      <sheetName val="смета10_конк_докум_Прим"/>
      <sheetName val="смета_11регл2_Прим"/>
      <sheetName val="смета12_оценка_Прим"/>
      <sheetName val="См_13_ГОЧС_Прим"/>
      <sheetName val="КП_Прим_(2)"/>
      <sheetName val="см1_топо_Прим"/>
      <sheetName val="см2_меж_Прим_(2)"/>
      <sheetName val="сводная"/>
      <sheetName val="свод 2"/>
      <sheetName val="СметаСводная Рыб"/>
      <sheetName val="Данные для расчёта сметы"/>
      <sheetName val="ИГ1"/>
      <sheetName val="топография"/>
      <sheetName val="см8"/>
      <sheetName val="свод"/>
      <sheetName val="См 1 наруж.водопровод"/>
      <sheetName val="гидрология"/>
      <sheetName val="свод1"/>
      <sheetName val="Объемы работ по ПВ"/>
      <sheetName val="Смета 1свод"/>
      <sheetName val="Смета"/>
      <sheetName val="КП НовоКов"/>
      <sheetName val="НМА"/>
      <sheetName val="эл.химз."/>
      <sheetName val="свод (2)"/>
      <sheetName val="кп"/>
      <sheetName val="Калплан ОИ2 Макм крестики"/>
      <sheetName val="Смета терзем"/>
      <sheetName val="sapactivexlhiddensheet"/>
      <sheetName val="Смета 2"/>
      <sheetName val="3труба (П)"/>
      <sheetName val="ИД"/>
      <sheetName val="Кал.план Жукова даты - не надо"/>
      <sheetName val="шаблон"/>
      <sheetName val="Калькуляция_2012"/>
      <sheetName val="Лист2"/>
      <sheetName val="Календарь новый"/>
      <sheetName val="Смета № 1 ИИ линия"/>
      <sheetName val="Параметры"/>
      <sheetName val="3.труба (П)"/>
      <sheetName val="19 МОЗ "/>
      <sheetName val="Сводная "/>
      <sheetName val="Смета 3 Гидролог"/>
      <sheetName val="СметаСводная 1 оч"/>
      <sheetName val=""/>
      <sheetName val="пятилетка"/>
      <sheetName val="мониторинг"/>
      <sheetName val="Дополнительные параметры"/>
      <sheetName val="Хаттон 90.90 Femco"/>
      <sheetName val="ПД"/>
      <sheetName val="темп"/>
      <sheetName val="сммашбур"/>
      <sheetName val="смручбур"/>
      <sheetName val="ОбмОбслЗемОд"/>
      <sheetName val="Вспомогательный"/>
      <sheetName val="шкаф"/>
      <sheetName val="коэфф1."/>
      <sheetName val="прайс лист"/>
      <sheetName val="Сводная смета"/>
      <sheetName val="W28"/>
      <sheetName val="прибыль опл"/>
      <sheetName val="КП_Прим_(3)1"/>
      <sheetName val="Калплан_Прим1"/>
      <sheetName val="КП_Прим1"/>
      <sheetName val="см1_топо_Прим_(2)1"/>
      <sheetName val="см2_меж_Прим1"/>
      <sheetName val="см3_натинв__Прим1"/>
      <sheetName val="Смета4_геологияПрим1"/>
      <sheetName val="см5_трансп_пот__Прим1"/>
      <sheetName val="смета_6_база__Прим1"/>
      <sheetName val="Смета_7_инж_комм,_НО_Прим1"/>
      <sheetName val="См_8_эколог_изыск_Прим1"/>
      <sheetName val="Смета_9_регламент_Прим1"/>
      <sheetName val="смета10_конк_докум_Прим1"/>
      <sheetName val="смета_11регл2_Прим1"/>
      <sheetName val="смета12_оценка_Прим1"/>
      <sheetName val="См_13_ГОЧС_Прим1"/>
      <sheetName val="КП_Прим_(2)1"/>
      <sheetName val="см1_топо_Прим1"/>
      <sheetName val="см2_меж_Прим_(2)1"/>
      <sheetName val="свод_2"/>
      <sheetName val="См_1_наруж_водопровод"/>
      <sheetName val="Данные_для_расчёта_сметы"/>
      <sheetName val="СметаСводная_Рыб"/>
      <sheetName val="Объемы_работ_по_ПВ"/>
      <sheetName val="Смета_1свод"/>
      <sheetName val="КП_НовоКов"/>
      <sheetName val="эл_химз_"/>
      <sheetName val="свод_(2)"/>
      <sheetName val="Калплан_ОИ2_Макм_крестики"/>
      <sheetName val="Смета_терзем"/>
      <sheetName val="Смета_2"/>
      <sheetName val="3труба_(П)"/>
      <sheetName val="Кал_план_Жукова_даты_-_не_надо"/>
      <sheetName val="3_труба_(П)"/>
      <sheetName val="19_МОЗ_"/>
      <sheetName val="Сводная_"/>
      <sheetName val="Календарь_новый"/>
      <sheetName val="Смета_№_1_ИИ_линия"/>
      <sheetName val="Смета_3_Гидролог"/>
      <sheetName val="СметаСводная_1_оч"/>
      <sheetName val="ауп"/>
      <sheetName val="Дополнительные_параметры"/>
      <sheetName val="смета12_оценка_Мичм"/>
      <sheetName val="См_13_ГОЧС_Мичм"/>
      <sheetName val="коэфф1_"/>
      <sheetName val="прайс_лист"/>
      <sheetName val="EKDEB90"/>
      <sheetName val="13.1"/>
      <sheetName val="график"/>
      <sheetName val="исх_данные"/>
      <sheetName val="93-110"/>
      <sheetName val="Хаттон_90_90_Femco"/>
      <sheetName val="смета проект"/>
      <sheetName val="СметаСводная Колпино"/>
      <sheetName val="исх-данные"/>
      <sheetName val="исходные данные"/>
      <sheetName val="Лист опроса"/>
      <sheetName val="промер глуб"/>
      <sheetName val="Balance"/>
      <sheetName val="База"/>
      <sheetName val="Смета сводная (список)"/>
      <sheetName val="Смета180"/>
      <sheetName val="КП Лен-Зина"/>
      <sheetName val="сводная лес угвэ"/>
      <sheetName val="Материалы"/>
      <sheetName val="data"/>
      <sheetName val="Суточная"/>
      <sheetName val="вариант"/>
      <sheetName val="пдр"/>
      <sheetName val="пример расчета"/>
      <sheetName val="лист1"/>
      <sheetName val="обновление"/>
      <sheetName val="КП_Прим_(3)2"/>
      <sheetName val="Калплан_Прим2"/>
      <sheetName val="КП_Прим2"/>
      <sheetName val="см1_топо_Прим_(2)2"/>
      <sheetName val="см2_меж_Прим2"/>
      <sheetName val="см3_натинв__Прим2"/>
      <sheetName val="Смета4_геологияПрим2"/>
      <sheetName val="см5_трансп_пот__Прим2"/>
      <sheetName val="смета_6_база__Прим2"/>
      <sheetName val="Смета_7_инж_комм,_НО_Прим2"/>
      <sheetName val="См_8_эколог_изыск_Прим2"/>
      <sheetName val="Смета_9_регламент_Прим2"/>
      <sheetName val="смета10_конк_докум_Прим2"/>
      <sheetName val="смета_11регл2_Прим2"/>
      <sheetName val="смета12_оценка_Прим2"/>
      <sheetName val="См_13_ГОЧС_Прим2"/>
      <sheetName val="КП_Прим_(2)2"/>
      <sheetName val="см1_топо_Прим2"/>
      <sheetName val="см2_меж_Прим_(2)2"/>
      <sheetName val="свод_21"/>
      <sheetName val="СметаСводная_Рыб1"/>
      <sheetName val="Данные_для_расчёта_сметы1"/>
      <sheetName val="См_1_наруж_водопровод1"/>
      <sheetName val="Объемы_работ_по_ПВ1"/>
      <sheetName val="Смета_1свод1"/>
      <sheetName val="КП_НовоКов1"/>
      <sheetName val="эл_химз_1"/>
      <sheetName val="свод_(2)1"/>
      <sheetName val="Калплан_ОИ2_Макм_крестики1"/>
      <sheetName val="Смета_терзем1"/>
      <sheetName val="Смета_21"/>
      <sheetName val="3труба_(П)1"/>
      <sheetName val="Кал_план_Жукова_даты_-_не_надо1"/>
      <sheetName val="Календарь_новый1"/>
      <sheetName val="Смета_№_1_ИИ_линия1"/>
      <sheetName val="3_труба_(П)1"/>
      <sheetName val="19_МОЗ_1"/>
      <sheetName val="Сводная_1"/>
      <sheetName val="Смета_3_Гидролог1"/>
      <sheetName val="СметаСводная_1_оч1"/>
      <sheetName val="Сводная_смета"/>
      <sheetName val="к.84-к.83"/>
      <sheetName val="Справочники"/>
      <sheetName val="КП, смета база Приморское для т"/>
      <sheetName val="Объём"/>
      <sheetName val="зим "/>
      <sheetName val="Journals"/>
      <sheetName val="расчетные таблицы"/>
      <sheetName val="зап-3- сцб"/>
      <sheetName val="СМЕТА ПИР 1ПС"/>
      <sheetName val="дксс от мпс"/>
      <sheetName val="СметаСводная гост"/>
      <sheetName val="Данные"/>
      <sheetName val="промер_глуб"/>
      <sheetName val="смета12_оценка_Мичм1"/>
      <sheetName val="См_13_ГОЧС_Мичм1"/>
      <sheetName val="промер_глуб1"/>
      <sheetName val="Дополнительные_параметры1"/>
      <sheetName val="Хаттон_90_90_Femco1"/>
      <sheetName val="КП_Прим_(3)3"/>
      <sheetName val="Калплан_Прим3"/>
      <sheetName val="КП_Прим3"/>
      <sheetName val="см1_топо_Прим_(2)3"/>
      <sheetName val="см2_меж_Прим3"/>
      <sheetName val="см3_натинв__Прим3"/>
      <sheetName val="Смета4_геологияПрим3"/>
      <sheetName val="см5_трансп_пот__Прим3"/>
      <sheetName val="смета_6_база__Прим3"/>
      <sheetName val="Смета_7_инж_комм,_НО_Прим3"/>
      <sheetName val="См_8_эколог_изыск_Прим3"/>
      <sheetName val="Смета_9_регламент_Прим3"/>
      <sheetName val="смета10_конк_докум_Прим3"/>
      <sheetName val="смета_11регл2_Прим3"/>
      <sheetName val="смета12_оценка_Прим3"/>
      <sheetName val="См_13_ГОЧС_Прим3"/>
      <sheetName val="КП_Прим_(2)3"/>
      <sheetName val="см1_топо_Прим3"/>
      <sheetName val="см2_меж_Прим_(2)3"/>
      <sheetName val="смета12_оценка_Мичм2"/>
      <sheetName val="См_13_ГОЧС_Мичм2"/>
      <sheetName val="СметаСводная_Рыб2"/>
    </sheetNames>
    <sheetDataSet>
      <sheetData sheetId="0" refreshError="1"/>
      <sheetData sheetId="1" refreshError="1"/>
      <sheetData sheetId="2" refreshError="1"/>
      <sheetData sheetId="3" refreshError="1">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row r="11">
          <cell r="C11" t="str">
            <v>СПб ГУ "Дирекция транспортного строительства"</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sheetData sheetId="137"/>
      <sheetData sheetId="138"/>
      <sheetData sheetId="139"/>
      <sheetData sheetId="140"/>
      <sheetData sheetId="141" refreshError="1"/>
      <sheetData sheetId="142" refreshError="1"/>
      <sheetData sheetId="143" refreshError="1"/>
      <sheetData sheetId="144" refreshError="1"/>
      <sheetData sheetId="145" refreshError="1"/>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Д"/>
      <sheetName val="сводная (2)"/>
      <sheetName val="См1 экон"/>
      <sheetName val="см2_оценка"/>
      <sheetName val="Смета3  дороги "/>
      <sheetName val="См4_ОЗ"/>
      <sheetName val="См5_светоф (П)"/>
      <sheetName val="См12_НВК (2)"/>
      <sheetName val="См13_СС"/>
      <sheetName val="Смета16_ВЛ"/>
      <sheetName val="См11_НО "/>
      <sheetName val="См13 ТР"/>
      <sheetName val="См 14 ГОЧС"/>
      <sheetName val="СметаСводная"/>
      <sheetName val="сводная_(2)"/>
      <sheetName val="См1_экон"/>
      <sheetName val="Смета3__дороги_"/>
      <sheetName val="См5_светоф_(П)"/>
      <sheetName val="См12_НВК_(2)"/>
      <sheetName val="См11_НО_"/>
      <sheetName val="См13_ТР"/>
      <sheetName val="См_14_ГОЧС"/>
      <sheetName val="12"/>
      <sheetName val="7"/>
      <sheetName val="3 в одном уровне"/>
      <sheetName val="Финплан"/>
    </sheetNames>
    <sheetDataSet>
      <sheetData sheetId="0" refreshError="1"/>
      <sheetData sheetId="1" refreshError="1">
        <row r="8">
          <cell r="D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одном уровне)</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8">
          <cell r="D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одном уровне)</v>
          </cell>
        </row>
      </sheetData>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ямые расходы"/>
      <sheetName val="Накладные расходы"/>
      <sheetName val="Смета"/>
      <sheetName val="сводная (2)"/>
    </sheetNames>
    <sheetDataSet>
      <sheetData sheetId="0" refreshError="1">
        <row r="9">
          <cell r="C9" t="str">
            <v>Должность</v>
          </cell>
        </row>
        <row r="10">
          <cell r="C10" t="str">
            <v>Начальник департамента</v>
          </cell>
        </row>
        <row r="11">
          <cell r="C11" t="str">
            <v>ГИП</v>
          </cell>
        </row>
        <row r="12">
          <cell r="C12" t="str">
            <v>Заместитель ГИПа</v>
          </cell>
        </row>
        <row r="13">
          <cell r="C13" t="str">
            <v>Помощник ГИПа</v>
          </cell>
        </row>
        <row r="14">
          <cell r="C14" t="str">
            <v>Начальник отдела</v>
          </cell>
        </row>
        <row r="15">
          <cell r="C15" t="str">
            <v>Начальник сектора</v>
          </cell>
        </row>
        <row r="16">
          <cell r="C16" t="str">
            <v>Заместитель начальника отдела</v>
          </cell>
        </row>
        <row r="17">
          <cell r="C17" t="str">
            <v>Начальник группы</v>
          </cell>
        </row>
        <row r="18">
          <cell r="C18" t="str">
            <v>Главный специалист</v>
          </cell>
        </row>
        <row r="19">
          <cell r="C19" t="str">
            <v>Ведущий специалист</v>
          </cell>
        </row>
        <row r="20">
          <cell r="C20" t="str">
            <v>Ведущий инженер-проектировщик</v>
          </cell>
        </row>
        <row r="21">
          <cell r="C21" t="str">
            <v>инженер-проектировщик 1-й категории</v>
          </cell>
        </row>
        <row r="22">
          <cell r="C22" t="str">
            <v>инженер-проектировщик 2-й категории</v>
          </cell>
        </row>
        <row r="23">
          <cell r="C23" t="str">
            <v>ГИП (работы по согласованию)</v>
          </cell>
        </row>
        <row r="61">
          <cell r="C61" t="str">
            <v>инженер-проектировщик 3-й категории</v>
          </cell>
        </row>
        <row r="62">
          <cell r="C62" t="str">
            <v>Специалист 1-й категории</v>
          </cell>
        </row>
        <row r="63">
          <cell r="C63" t="str">
            <v>Специалист 2-й категории</v>
          </cell>
        </row>
        <row r="64">
          <cell r="C64" t="str">
            <v>Специалист 3-й категории</v>
          </cell>
        </row>
        <row r="65">
          <cell r="C65" t="str">
            <v>Техник 2-й категории</v>
          </cell>
        </row>
      </sheetData>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Данные для расчёта сметы"/>
      <sheetName val="Шкаф"/>
      <sheetName val="Коэфф1."/>
      <sheetName val="Прайс лист"/>
      <sheetName val="Смета"/>
      <sheetName val="топо"/>
      <sheetName val="1.3"/>
      <sheetName val="ИГ1"/>
      <sheetName val="свод 2"/>
      <sheetName val="СметаСводная Рыб"/>
      <sheetName val="Лист1"/>
      <sheetName val="Обновление"/>
      <sheetName val="Пример расчета"/>
      <sheetName val="Зап-3- СЦБ"/>
      <sheetName val="К.рын"/>
      <sheetName val="Сводная смета"/>
      <sheetName val="Землеотвод"/>
      <sheetName val="sapactivexlhiddensheet"/>
      <sheetName val="График"/>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Цена"/>
      <sheetName val="Product"/>
      <sheetName val="Summary"/>
      <sheetName val="ЭХЗ"/>
      <sheetName val="РасчетКомандир1"/>
      <sheetName val="РасчетКомандир2"/>
      <sheetName val="Коэфф"/>
      <sheetName val="Смета2 проект. раб."/>
      <sheetName val="Счет-Фактура"/>
      <sheetName val="Кредиты"/>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все"/>
      <sheetName val="Нормы"/>
      <sheetName val="OCK1"/>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EKDEB90"/>
      <sheetName val="изыскания 2"/>
      <sheetName val="мсн"/>
      <sheetName val="КП к ГК"/>
      <sheetName val="Calc"/>
      <sheetName val="ID"/>
      <sheetName val="Смета 1"/>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информация"/>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Lim"/>
      <sheetName val="Справочник"/>
      <sheetName val="PwC Copies from old models --&gt;&gt;"/>
      <sheetName val="Справочники"/>
      <sheetName val="Journals"/>
      <sheetName val="rvldmrv"/>
      <sheetName val="Сравнение ДПН факт 06-07"/>
      <sheetName val="Параметры"/>
      <sheetName val="трансформация1"/>
      <sheetName val="Names"/>
      <sheetName val="breakdown"/>
      <sheetName val="Destination"/>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1155"/>
      <sheetName val="3труба (П)"/>
      <sheetName val="Объемы работ по ПВ"/>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Rub"/>
      <sheetName val="Tier 311208"/>
      <sheetName val="свод_ИИР"/>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2-stage"/>
      <sheetName val="Объем работ"/>
      <sheetName val="АСУ-линия-1"/>
      <sheetName val="ТЗ АСУ-1"/>
      <sheetName val="Виды работ АСО"/>
      <sheetName val="таблица_руко_x0019__x0015__x0009__x0003__x000c__x0011__x0011_"/>
      <sheetName val="MararashAA"/>
      <sheetName val="ПРОЦЕНТЫ"/>
      <sheetName val="Бл.электр."/>
      <sheetName val="таблица_руко_x0019__x0015_ _x0003__x000c__x0011__x0011_"/>
      <sheetName val="Должности"/>
      <sheetName val="ИД СМР"/>
      <sheetName val="6"/>
      <sheetName val="1.14"/>
      <sheetName val="1.7"/>
      <sheetName val="ЛС_РЕС"/>
      <sheetName val="_x0000__x0000_"/>
      <sheetName val="8"/>
      <sheetName val="ПД-2.2"/>
      <sheetName val="ФОТ для смет"/>
      <sheetName val="2 Геология"/>
      <sheetName val="Общ"/>
      <sheetName val="BACT"/>
      <sheetName val="кап.ремонт"/>
      <sheetName val="Lucent"/>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Вспом."/>
      <sheetName val="УКП"/>
      <sheetName val="БД"/>
      <sheetName val="Лист4"/>
      <sheetName val="Общий"/>
      <sheetName val="ТабР"/>
      <sheetName val="Приложение 2"/>
      <sheetName val="#ССЫЛКА"/>
      <sheetName val="Исх."/>
      <sheetName val="исх-данные"/>
      <sheetName val="ИД ПНР"/>
      <sheetName val="41"/>
      <sheetName val=" Свод"/>
      <sheetName val="Договорная цена"/>
      <sheetName val="ГАЗ_камаз"/>
      <sheetName val="Main list"/>
      <sheetName val="Технический лист"/>
      <sheetName val="Имя"/>
      <sheetName val="расчеты"/>
      <sheetName val="Дог_рас"/>
      <sheetName val="Ограничения шаблон"/>
      <sheetName val="Лист"/>
      <sheetName val="Исх"/>
      <sheetName val="пофакторный"/>
      <sheetName val="РАСШИФ_ЦЕХ_РАСХ"/>
      <sheetName val="топ"/>
      <sheetName val="Причины отклонений"/>
      <sheetName val="Статус работы"/>
      <sheetName val="Уровень графика"/>
      <sheetName val="анализ 2003_2004исполнение МТО"/>
      <sheetName val="сводный"/>
      <sheetName val="3_гидромет"/>
      <sheetName val="аванс по ОС"/>
      <sheetName val="Авансы выданные"/>
      <sheetName val="Кред"/>
      <sheetName val="ДЗ"/>
      <sheetName val="Кред. задолж."/>
      <sheetName val="Прочие"/>
      <sheetName val="Тестовый"/>
      <sheetName val="№2Гидромет."/>
      <sheetName val="№2Геолог"/>
      <sheetName val="№2Геолог с.п."/>
      <sheetName val="№3Экологи (2этап)"/>
      <sheetName val="СмРучБур"/>
      <sheetName val="Настройки"/>
      <sheetName val="эл_химз_2"/>
      <sheetName val="геология_2"/>
      <sheetName val="Смета2_проект__раб_1"/>
      <sheetName val="Зап-3-_СЦБ1"/>
      <sheetName val="свод_21"/>
      <sheetName val="Данные_для_расчёта_сметы1"/>
      <sheetName val="Смета_11"/>
      <sheetName val="СМЕТА_проект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Коэфф1_1"/>
      <sheetName val="Прайс_лист1"/>
      <sheetName val="1_31"/>
      <sheetName val="К_рын1"/>
      <sheetName val="Сводная_смета1"/>
      <sheetName val="РС_"/>
      <sheetName val="См_1_наруж_водопровод1"/>
      <sheetName val="Разработка_проекта1"/>
      <sheetName val="КП_НовоКов1"/>
      <sheetName val="суб_подряд1"/>
      <sheetName val="ПСБ_-_ОЭ1"/>
      <sheetName val="отчет_эл_эн__20001"/>
      <sheetName val="Текущие_цены1"/>
      <sheetName val="к_84-к_831"/>
      <sheetName val="СметаСводная_Колпино1"/>
      <sheetName val="справ_2"/>
      <sheetName val="СметаСводная_снег1"/>
      <sheetName val="свод_31"/>
      <sheetName val="СметаСводная_1_оч1"/>
      <sheetName val="Переменные_и_константы1"/>
      <sheetName val="свод_(2)"/>
      <sheetName val="Калплан_ОИ2_Макм_крестики"/>
      <sheetName val="13_11"/>
      <sheetName val="6_3"/>
      <sheetName val="6_7"/>
      <sheetName val="6_3_1_3"/>
      <sheetName val="КП_(2)1"/>
      <sheetName val="СметаСводная_павильон1"/>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Перечень_ИУ1"/>
      <sheetName val="3_1_ТХ1"/>
      <sheetName val="3_5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Смета_терзем"/>
      <sheetName val="КП_к_ГК"/>
      <sheetName val="изыскания_2"/>
      <sheetName val="Калплан_Кра"/>
      <sheetName val="6_11_новый"/>
      <sheetName val="Opex_personnel_(Term_facs)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Коэф_КВ"/>
      <sheetName val="3_11"/>
      <sheetName val="Коммерческие_расходы1"/>
      <sheetName val="СС_замеч_с_ответами1"/>
      <sheetName val="УП__20041"/>
      <sheetName val="Кал_план_Жукова_даты_-_не_надо"/>
      <sheetName val="Пояснение_"/>
      <sheetName val="Капитальные_затраты1"/>
      <sheetName val="ДДС_(Форма_№3)"/>
      <sheetName val="смета_2_проект__работы"/>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СВОДНАЯ_"/>
      <sheetName val="выборка_на22_июня"/>
      <sheetName val="3труба_(П)"/>
      <sheetName val="Объемы_работ_по_ПВ"/>
      <sheetName val="Бл_электр_"/>
      <sheetName val="Таблица_5"/>
      <sheetName val="Таблица_3"/>
      <sheetName val="1_401_2"/>
      <sheetName val="Source_lists"/>
      <sheetName val="PO_Data"/>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ПС_x0000__x0000__x0000__x0000__x0000__x0000_"/>
      <sheetName val="Drop-down"/>
      <sheetName val="31.08.2004"/>
      <sheetName val="ИНСТРУКЦИЯ"/>
      <sheetName val="Прямые расходы"/>
      <sheetName val="эл_химз_3"/>
      <sheetName val="геология_3"/>
      <sheetName val="Данные_для_расчёта_сметы2"/>
      <sheetName val="1_32"/>
      <sheetName val="Коэфф1_2"/>
      <sheetName val="Прайс_лист2"/>
      <sheetName val="свод_22"/>
      <sheetName val="СметаСводная_Рыб2"/>
      <sheetName val="Пример_расчета2"/>
      <sheetName val="Зап-3-_СЦБ2"/>
      <sheetName val="К_рын2"/>
      <sheetName val="Сводная_смета2"/>
      <sheetName val="КП_к_снег_Рыбинская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к_84-к_832"/>
      <sheetName val="СМЕТА_проект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5_СУБ_Инж_защ2"/>
      <sheetName val="Амур_ДОН2"/>
      <sheetName val="3_52"/>
      <sheetName val="Смета_22"/>
      <sheetName val="Общая_часть1"/>
      <sheetName val="Табл_52"/>
      <sheetName val="Табл_22"/>
      <sheetName val="См_№3_ОПР1"/>
      <sheetName val="см_№6_АВЗУ_и_ГПЗУ1"/>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выборка_на22_июня1"/>
      <sheetName val="3труба_(П)1"/>
      <sheetName val="Объемы_работ_по_ПВ1"/>
      <sheetName val="Бл_электр_1"/>
      <sheetName val="Таблица_51"/>
      <sheetName val="Таблица_31"/>
      <sheetName val="1_401_21"/>
      <sheetName val="Source_lists1"/>
      <sheetName val="PO_Data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2_Геология"/>
      <sheetName val="ФОТ_для_смет"/>
      <sheetName val="31_08_2004"/>
      <sheetName val="Объем_работ"/>
      <sheetName val="ТЗ_АСУ-1"/>
      <sheetName val="Виды_работ_АСО"/>
      <sheetName val="таблица_руко_"/>
      <sheetName val="ИД_СМР"/>
      <sheetName val="1_14"/>
      <sheetName val="1_7"/>
      <sheetName val="ПД-2_2"/>
      <sheetName val="кап_ремонт"/>
      <sheetName val="_Свод"/>
      <sheetName val="Договорная_цена"/>
      <sheetName val="Накоп.Итог"/>
      <sheetName val="Коэф_КВ2"/>
      <sheetName val="Накоп_Итог2"/>
      <sheetName val="Накоп_Итог"/>
      <sheetName val="Накоп_Итог1"/>
      <sheetName val="Пр2 Р. стоимости"/>
      <sheetName val="const"/>
      <sheetName val="3 Сл.-структура затрат"/>
      <sheetName val="Исходная"/>
      <sheetName val="Кедровский"/>
      <sheetName val="П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refreshError="1"/>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refreshError="1"/>
      <sheetData sheetId="966"/>
      <sheetData sheetId="967"/>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sheetData sheetId="979"/>
      <sheetData sheetId="980" refreshError="1"/>
      <sheetData sheetId="981" refreshError="1"/>
      <sheetData sheetId="982" refreshError="1"/>
      <sheetData sheetId="983" refreshError="1"/>
      <sheetData sheetId="984"/>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sheetData sheetId="1238"/>
      <sheetData sheetId="1239"/>
      <sheetData sheetId="1240"/>
      <sheetData sheetId="1241" refreshError="1"/>
      <sheetData sheetId="1242" refreshError="1"/>
      <sheetData sheetId="1243" refreshError="1"/>
      <sheetData sheetId="1244" refreshError="1"/>
      <sheetData sheetId="1245" refreshError="1"/>
      <sheetData sheetId="124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снег Рыбинская"/>
      <sheetName val="Калплан "/>
      <sheetName val="СметаСводная Рыб"/>
      <sheetName val="См1 ТопоГео  (планшеты)"/>
      <sheetName val="Смета2 Инвентариз"/>
      <sheetName val="Смета3 геология"/>
      <sheetName val="смета4  Дор.работы "/>
      <sheetName val="Смета5 - Сети"/>
      <sheetName val="См6 Расчет Трансп.схемы"/>
      <sheetName val="Смета6а технология"/>
      <sheetName val="См7 ГО и ЧС"/>
      <sheetName val="см8 экспресс-оценка"/>
      <sheetName val="Смета"/>
      <sheetName val="топография"/>
      <sheetName val="КП_к_снег_Рыбинская"/>
      <sheetName val="Калплан_"/>
      <sheetName val="СметаСводная_Рыб"/>
      <sheetName val="См1_ТопоГео__(планшеты)"/>
      <sheetName val="Смета2_Инвентариз"/>
      <sheetName val="Смета3_геология"/>
      <sheetName val="смета4__Дор_работы_"/>
      <sheetName val="Смета5_-_Сети"/>
      <sheetName val="См6_Расчет_Трансп_схемы"/>
      <sheetName val="Смета6а_технология"/>
      <sheetName val="См7_ГО_и_ЧС"/>
      <sheetName val="см8_экспресс-оценка"/>
      <sheetName val="свод 3"/>
      <sheetName val="информация"/>
      <sheetName val="топо"/>
      <sheetName val="1.3"/>
      <sheetName val="ц_1991"/>
      <sheetName val="свод 2"/>
      <sheetName val="Данные для расчёта сметы"/>
      <sheetName val="Землеотвод"/>
      <sheetName val="См 1 наруж.водопровод"/>
      <sheetName val="Упр"/>
      <sheetName val="СметаСводная павильон"/>
      <sheetName val="свод"/>
      <sheetName val="НМА"/>
      <sheetName val="сводная"/>
      <sheetName val="sapactivexlhiddensheet"/>
      <sheetName val="OCK1"/>
      <sheetName val="Калплан Кра"/>
      <sheetName val="свод1"/>
      <sheetName val="Пример расчета"/>
      <sheetName val="шаблон"/>
      <sheetName val="пятилетка"/>
      <sheetName val="мониторинг"/>
      <sheetName val="Дополнительные параметры"/>
      <sheetName val="total"/>
      <sheetName val="Комплектация"/>
      <sheetName val="трубы"/>
      <sheetName val="СМР"/>
      <sheetName val="дороги"/>
      <sheetName val="р.Волхов"/>
      <sheetName val="ПДР"/>
      <sheetName val="изыскания 2"/>
      <sheetName val="ИД"/>
      <sheetName val="Б.Сатка"/>
      <sheetName val="Исполнение по оборуд_"/>
      <sheetName val="исходные данные"/>
      <sheetName val="расчетные таблицы"/>
      <sheetName val="Лист1"/>
      <sheetName val="мсн"/>
      <sheetName val="Ачинский НПЗ"/>
      <sheetName val="Шкаф"/>
      <sheetName val="Коэфф1."/>
      <sheetName val="Прайс лист"/>
      <sheetName val="Summary"/>
      <sheetName val="СметаСводная Колпино"/>
      <sheetName val="СметаСводная"/>
      <sheetName val="К.рын"/>
      <sheetName val="Сводная смета"/>
      <sheetName val="Геология"/>
      <sheetName val="Геофизика"/>
      <sheetName val="Зап-3- СЦБ"/>
      <sheetName val="смета СИД"/>
      <sheetName val="СметаСводная снег"/>
      <sheetName val="data"/>
      <sheetName val="СмРучБур"/>
      <sheetName val="База Геология"/>
      <sheetName val="ПД"/>
      <sheetName val="РД"/>
      <sheetName val="Тестовый"/>
      <sheetName val="отчет эл_эн  2000"/>
      <sheetName val="СС"/>
      <sheetName val="КП к ГК"/>
      <sheetName val="Journals"/>
      <sheetName val="Исходные"/>
      <sheetName val="НМЦ"/>
      <sheetName val="Расчет"/>
      <sheetName val="Св"/>
      <sheetName val="см1-И Геод"/>
      <sheetName val="см2-И Геол"/>
      <sheetName val="2.1-И Геоф"/>
      <sheetName val="см3-И Гидромет"/>
      <sheetName val="см.4-И Экол"/>
      <sheetName val="ППО"/>
      <sheetName val="ТХ"/>
      <sheetName val="ЭЧ"/>
      <sheetName val="МПСА"/>
      <sheetName val="СДКУ "/>
      <sheetName val="СОИ"/>
      <sheetName val="пож.сигн."/>
      <sheetName val="Строители"/>
      <sheetName val="Рек"/>
      <sheetName val="Генплан"/>
      <sheetName val="ГО и ЧС"/>
      <sheetName val="ПЗС"/>
      <sheetName val="ОЛ"/>
      <sheetName val="ОБЭ"/>
      <sheetName val="ДПБ"/>
      <sheetName val="Согл.Ави"/>
      <sheetName val="ГГЭ"/>
      <sheetName val="ИГДИ В3 2019"/>
      <sheetName val="Геол"/>
      <sheetName val="Геоф"/>
      <sheetName val="ДПБ-5"/>
      <sheetName val="КП_к_снег_Рыбинская1"/>
      <sheetName val="Калплан_1"/>
      <sheetName val="СметаСводная_Рыб1"/>
      <sheetName val="См1_ТопоГео__(планшеты)1"/>
      <sheetName val="Смета2_Инвентариз1"/>
      <sheetName val="Смета3_геология1"/>
      <sheetName val="смета4__Дор_работы_1"/>
      <sheetName val="Смета5_-_Сети1"/>
      <sheetName val="См6_Расчет_Трансп_схемы1"/>
      <sheetName val="Смета6а_технология1"/>
      <sheetName val="См7_ГО_и_ЧС1"/>
      <sheetName val="см8_экспресс-оценка1"/>
      <sheetName val="свод_3"/>
      <sheetName val="1_3"/>
      <sheetName val="свод_2"/>
      <sheetName val="Данные_для_расчёта_сметы"/>
      <sheetName val="См_1_наруж_водопровод"/>
      <sheetName val="СметаСводная_павильон"/>
      <sheetName val="Калплан_Кра"/>
      <sheetName val="Пример_расчета"/>
      <sheetName val="Дополнительные_параметры"/>
      <sheetName val="р_Волхов"/>
      <sheetName val="изыскания_2"/>
      <sheetName val="Б_Сатка"/>
      <sheetName val="Исполнение_по_оборуд_"/>
      <sheetName val="исходные_данные"/>
      <sheetName val="расчетные_таблицы"/>
      <sheetName val="Ачинский_НПЗ"/>
      <sheetName val="смета_СИД"/>
      <sheetName val="К_рын"/>
      <sheetName val="Сводная_смета"/>
      <sheetName val="СметаСводная_снег"/>
      <sheetName val="Курсы"/>
      <sheetName val="обновление"/>
      <sheetName val="табл38-7"/>
      <sheetName val="Прямые расходы"/>
      <sheetName val="смета 1"/>
      <sheetName val="Восстановл_Лист84"/>
      <sheetName val="Восстановл_Лист72"/>
      <sheetName val="Восстановл_Лист74"/>
      <sheetName val="к.с.м."/>
      <sheetName val="ф"/>
      <sheetName val="КП_к_снег_Рыбинская2"/>
      <sheetName val="Калплан_2"/>
      <sheetName val="СметаСводная_Рыб2"/>
      <sheetName val="См1_ТопоГео__(планшеты)2"/>
      <sheetName val="Смета2_Инвентариз2"/>
      <sheetName val="Смета3_геология2"/>
      <sheetName val="смета4__Дор_работы_2"/>
      <sheetName val="Смета5_-_Сети2"/>
      <sheetName val="См6_Расчет_Трансп_схемы2"/>
      <sheetName val="Смета6а_технология2"/>
      <sheetName val="См7_ГО_и_ЧС2"/>
      <sheetName val="см8_экспресс-оценка2"/>
      <sheetName val="свод_31"/>
      <sheetName val="1_31"/>
      <sheetName val="свод_21"/>
      <sheetName val="Данные_для_расчёта_сметы1"/>
      <sheetName val="См_1_наруж_водопровод1"/>
      <sheetName val="СметаСводная_павильон1"/>
      <sheetName val="Дополнительные_параметры1"/>
      <sheetName val="р_Волхов1"/>
      <sheetName val="изыскания_21"/>
      <sheetName val="Калплан_Кра1"/>
      <sheetName val="Пример_расчета1"/>
      <sheetName val="Б_Сатка1"/>
      <sheetName val="Исполнение_по_оборуд_1"/>
      <sheetName val="исходные_данные1"/>
      <sheetName val="расчетные_таблицы1"/>
      <sheetName val="Ачинский_НПЗ1"/>
      <sheetName val="Коэфф1_"/>
      <sheetName val="Прайс_лист"/>
      <sheetName val="СметаСводная_Колпино"/>
      <sheetName val="К_рын1"/>
      <sheetName val="Сводная_смета1"/>
      <sheetName val="Зап-3-_СЦБ"/>
      <sheetName val="смета_СИД1"/>
      <sheetName val="СметаСводная_снег1"/>
      <sheetName val="База_Геология"/>
      <sheetName val="КП_к_ГК"/>
      <sheetName val="смета_1"/>
      <sheetName val="отчет_эл_эн__2000"/>
      <sheetName val="см1-И_Геод"/>
      <sheetName val="см2-И_Геол"/>
      <sheetName val="2_1-И_Геоф"/>
      <sheetName val="см3-И_Гидромет"/>
      <sheetName val="см_4-И_Экол"/>
      <sheetName val="СДКУ_"/>
      <sheetName val="пож_сигн_"/>
      <sheetName val="ГО_и_ЧС"/>
      <sheetName val="Согл_Ави"/>
      <sheetName val="ИГДИ_В3_2019"/>
      <sheetName val="СметаСводная 1 оч"/>
      <sheetName val="смета2 проект. раб."/>
      <sheetName val="исх_данные"/>
      <sheetName val="исх-данные"/>
      <sheetName val="Ханты"/>
      <sheetName val="Тобольск"/>
      <sheetName val="сводная (2)"/>
      <sheetName val="СВОДКА "/>
      <sheetName val="19011,1"/>
      <sheetName val="смета на работы"/>
      <sheetName val="Данные1"/>
      <sheetName val="СР1_Восстан. оси_мост"/>
      <sheetName val="Предпроектное"/>
      <sheetName val="Возвратные суммы"/>
      <sheetName val="ССР баз"/>
      <sheetName val="Перевозка рабочих"/>
      <sheetName val="ООС"/>
      <sheetName val="ССР ПИР"/>
      <sheetName val="ДЦ"/>
      <sheetName val="ДКСС от МПС"/>
      <sheetName val="11Землеустр"/>
      <sheetName val="Лист опроса"/>
      <sheetName val="рабпр"/>
      <sheetName val="цена"/>
      <sheetName val="product"/>
      <sheetName val="Ф3П"/>
      <sheetName val="Ф2П"/>
      <sheetName val="Дог_рас"/>
      <sheetName val="КП_СС"/>
      <sheetName val="капитальные затраты"/>
      <sheetName val="все"/>
      <sheetName val="кредиты"/>
      <sheetName val="начало"/>
      <sheetName val="С1"/>
      <sheetName val="кп панкрат"/>
      <sheetName val="см 3 КМ"/>
      <sheetName val="1-И Геод"/>
      <sheetName val="2-И Геол"/>
      <sheetName val="2.1-И геофиз"/>
      <sheetName val="3-И Экол"/>
      <sheetName val="см2 ПР"/>
      <sheetName val="1.2-1"/>
      <sheetName val="См3 ЭС"/>
      <sheetName val="см 6 СМИС"/>
      <sheetName val="см9 ОБЭО"/>
      <sheetName val="см 9-2015"/>
      <sheetName val="см 10-2015"/>
      <sheetName val="Рекульт"/>
      <sheetName val="ГОЧС"/>
      <sheetName val="согл. ави"/>
      <sheetName val="эпб"/>
      <sheetName val="см 11-2015"/>
      <sheetName val="ЭЗП изм. 1"/>
      <sheetName val="12-2016"/>
      <sheetName val="14-1"/>
      <sheetName val="15-1"/>
      <sheetName val="Расчет ГГЭ"/>
      <sheetName val="3-И Эколог"/>
      <sheetName val="См2 ЭС"/>
      <sheetName val="См2.1 Стр"/>
      <sheetName val="Norm"/>
      <sheetName val="счет-фактура"/>
      <sheetName val="Main"/>
      <sheetName val="расчеты"/>
      <sheetName val="параметры"/>
      <sheetName val="Должности"/>
      <sheetName val="смета проект"/>
      <sheetName val="локальная смета 6-3-2"/>
      <sheetName val="база"/>
      <sheetName val="сводный"/>
      <sheetName val="ОбмОбслЗемОд"/>
    </sheetNames>
    <sheetDataSet>
      <sheetData sheetId="0" refreshError="1"/>
      <sheetData sheetId="1" refreshError="1"/>
      <sheetData sheetId="2" refreshError="1">
        <row r="9">
          <cell r="C9" t="str">
            <v>Предпроектные проработки по объекту "Снегоплавильная камера по адресу: Фрунзенский район, ул.Рыбинская, д.2"</v>
          </cell>
        </row>
        <row r="13">
          <cell r="C13" t="str">
            <v>СПб ГУ "Дирекция транспортного строительства"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ow r="9">
          <cell r="C9">
            <v>0</v>
          </cell>
        </row>
      </sheetData>
      <sheetData sheetId="89">
        <row r="9">
          <cell r="C9" t="str">
            <v>Предпроектные проработки по объекту "Снегоплавильная камера по адресу: Фрунзенский район, ул.Рыбинская, д.2"</v>
          </cell>
        </row>
      </sheetData>
      <sheetData sheetId="90">
        <row r="9">
          <cell r="C9" t="str">
            <v>Предпроектные проработки по объекту "Снегоплавильная камера по адресу: Фрунзенский район, ул.Рыбинская, д.2"</v>
          </cell>
        </row>
      </sheetData>
      <sheetData sheetId="91">
        <row r="9">
          <cell r="C9" t="str">
            <v>Предпроектные проработки по объекту "Снегоплавильная камера по адресу: Фрунзенский район, ул.Рыбинская, д.2"</v>
          </cell>
        </row>
      </sheetData>
      <sheetData sheetId="92">
        <row r="9">
          <cell r="C9" t="str">
            <v>Предпроектные проработки по объекту "Снегоплавильная камера по адресу: Фрунзенский район, ул.Рыбинская, д.2"</v>
          </cell>
        </row>
      </sheetData>
      <sheetData sheetId="93">
        <row r="9">
          <cell r="C9" t="str">
            <v>Предпроектные проработки по объекту "Снегоплавильная камера по адресу: Фрунзенский район, ул.Рыбинская, д.2"</v>
          </cell>
        </row>
      </sheetData>
      <sheetData sheetId="94">
        <row r="9">
          <cell r="C9" t="str">
            <v>Предпроектные проработки по объекту "Снегоплавильная камера по адресу: Фрунзенский район, ул.Рыбинская, д.2"</v>
          </cell>
        </row>
      </sheetData>
      <sheetData sheetId="95">
        <row r="9">
          <cell r="C9" t="str">
            <v>Предпроектные проработки по объекту "Снегоплавильная камера по адресу: Фрунзенский район, ул.Рыбинская, д.2"</v>
          </cell>
        </row>
      </sheetData>
      <sheetData sheetId="96" refreshError="1"/>
      <sheetData sheetId="97" refreshError="1"/>
      <sheetData sheetId="98" refreshError="1"/>
      <sheetData sheetId="99">
        <row r="9">
          <cell r="C9" t="str">
            <v>Предпроектные проработки по объекту "Снегоплавильная камера по адресу: Фрунзенский район, ул.Рыбинская, д.2"</v>
          </cell>
        </row>
      </sheetData>
      <sheetData sheetId="100">
        <row r="9">
          <cell r="C9" t="str">
            <v>Предпроектные проработки по объекту "Снегоплавильная камера по адресу: Фрунзенский район, ул.Рыбинская, д.2"</v>
          </cell>
        </row>
      </sheetData>
      <sheetData sheetId="101">
        <row r="9">
          <cell r="C9" t="str">
            <v>Предпроектные проработки по объекту "Снегоплавильная камера по адресу: Фрунзенский район, ул.Рыбинская, д.2"</v>
          </cell>
        </row>
      </sheetData>
      <sheetData sheetId="102">
        <row r="9">
          <cell r="C9" t="str">
            <v>Предпроектные проработки по объекту "Снегоплавильная камера по адресу: Фрунзенский район, ул.Рыбинская, д.2"</v>
          </cell>
        </row>
      </sheetData>
      <sheetData sheetId="103">
        <row r="9">
          <cell r="C9" t="str">
            <v>Предпроектные проработки по объекту "Снегоплавильная камера по адресу: Фрунзенский район, ул.Рыбинская, д.2"</v>
          </cell>
        </row>
      </sheetData>
      <sheetData sheetId="104">
        <row r="9">
          <cell r="C9" t="str">
            <v>Предпроектные проработки по объекту "Снегоплавильная камера по адресу: Фрунзенский район, ул.Рыбинская, д.2"</v>
          </cell>
        </row>
      </sheetData>
      <sheetData sheetId="105">
        <row r="9">
          <cell r="C9" t="str">
            <v>Предпроектные проработки по объекту "Снегоплавильная камера по адресу: Фрунзенский район, ул.Рыбинская, д.2"</v>
          </cell>
        </row>
      </sheetData>
      <sheetData sheetId="106">
        <row r="9">
          <cell r="C9" t="str">
            <v>Предпроектные проработки по объекту "Снегоплавильная камера по адресу: Фрунзенский район, ул.Рыбинская, д.2"</v>
          </cell>
        </row>
      </sheetData>
      <sheetData sheetId="107">
        <row r="9">
          <cell r="C9" t="str">
            <v>Предпроектные проработки по объекту "Снегоплавильная камера по адресу: Фрунзенский район, ул.Рыбинская, д.2"</v>
          </cell>
        </row>
      </sheetData>
      <sheetData sheetId="108">
        <row r="9">
          <cell r="C9" t="str">
            <v>Предпроектные проработки по объекту "Снегоплавильная камера по адресу: Фрунзенский район, ул.Рыбинская, д.2"</v>
          </cell>
        </row>
      </sheetData>
      <sheetData sheetId="109">
        <row r="9">
          <cell r="C9" t="str">
            <v>Предпроектные проработки по объекту "Снегоплавильная камера по адресу: Фрунзенский район, ул.Рыбинская, д.2"</v>
          </cell>
        </row>
      </sheetData>
      <sheetData sheetId="110">
        <row r="9">
          <cell r="C9" t="str">
            <v>Предпроектные проработки по объекту "Снегоплавильная камера по адресу: Фрунзенский район, ул.Рыбинская, д.2"</v>
          </cell>
        </row>
      </sheetData>
      <sheetData sheetId="111">
        <row r="9">
          <cell r="C9" t="str">
            <v>Предпроектные проработки по объекту "Снегоплавильная камера по адресу: Фрунзенский район, ул.Рыбинская, д.2"</v>
          </cell>
        </row>
      </sheetData>
      <sheetData sheetId="112">
        <row r="9">
          <cell r="C9" t="str">
            <v>Предпроектные проработки по объекту "Снегоплавильная камера по адресу: Фрунзенский район, ул.Рыбинская, д.2"</v>
          </cell>
        </row>
      </sheetData>
      <sheetData sheetId="113">
        <row r="9">
          <cell r="C9" t="str">
            <v>Предпроектные проработки по объекту "Снегоплавильная камера по адресу: Фрунзенский район, ул.Рыбинская, д.2"</v>
          </cell>
        </row>
      </sheetData>
      <sheetData sheetId="114">
        <row r="9">
          <cell r="C9" t="str">
            <v>Предпроектные проработки по объекту "Снегоплавильная камера по адресу: Фрунзенский район, ул.Рыбинская, д.2"</v>
          </cell>
        </row>
      </sheetData>
      <sheetData sheetId="115">
        <row r="9">
          <cell r="C9" t="str">
            <v>Предпроектные проработки по объекту "Снегоплавильная камера по адресу: Фрунзенский район, ул.Рыбинская, д.2"</v>
          </cell>
        </row>
      </sheetData>
      <sheetData sheetId="116">
        <row r="9">
          <cell r="C9" t="str">
            <v>Предпроектные проработки по объекту "Снегоплавильная камера по адресу: Фрунзенский район, ул.Рыбинская, д.2"</v>
          </cell>
        </row>
      </sheetData>
      <sheetData sheetId="117">
        <row r="9">
          <cell r="C9">
            <v>0</v>
          </cell>
        </row>
      </sheetData>
      <sheetData sheetId="118">
        <row r="9">
          <cell r="C9" t="str">
            <v>Предпроектные проработки по объекту "Снегоплавильная камера по адресу: Фрунзенский район, ул.Рыбинская, д.2"</v>
          </cell>
        </row>
      </sheetData>
      <sheetData sheetId="119">
        <row r="9">
          <cell r="C9" t="str">
            <v>Предпроектные проработки по объекту "Снегоплавильная камера по адресу: Фрунзенский район, ул.Рыбинская, д.2"</v>
          </cell>
        </row>
      </sheetData>
      <sheetData sheetId="120">
        <row r="9">
          <cell r="C9" t="str">
            <v>Предпроектные проработки по объекту "Снегоплавильная камера по адресу: Фрунзенский район, ул.Рыбинская, д.2"</v>
          </cell>
        </row>
      </sheetData>
      <sheetData sheetId="121">
        <row r="9">
          <cell r="C9" t="str">
            <v>Предпроектные проработки по объекту "Снегоплавильная камера по адресу: Фрунзенский район, ул.Рыбинская, д.2"</v>
          </cell>
        </row>
      </sheetData>
      <sheetData sheetId="122">
        <row r="9">
          <cell r="C9" t="str">
            <v>Предпроектные проработки по объекту "Снегоплавильная камера по адресу: Фрунзенский район, ул.Рыбинская, д.2"</v>
          </cell>
        </row>
      </sheetData>
      <sheetData sheetId="123">
        <row r="9">
          <cell r="C9">
            <v>0</v>
          </cell>
        </row>
      </sheetData>
      <sheetData sheetId="124">
        <row r="9">
          <cell r="C9" t="str">
            <v>Предпроектные проработки по объекту "Снегоплавильная камера по адресу: Фрунзенский район, ул.Рыбинская, д.2"</v>
          </cell>
        </row>
      </sheetData>
      <sheetData sheetId="125">
        <row r="9">
          <cell r="C9" t="str">
            <v>Предпроектные проработки по объекту "Снегоплавильная камера по адресу: Фрунзенский район, ул.Рыбинская, д.2"</v>
          </cell>
        </row>
      </sheetData>
      <sheetData sheetId="126">
        <row r="9">
          <cell r="C9" t="str">
            <v>Предпроектные проработки по объекту "Снегоплавильная камера по адресу: Фрунзенский район, ул.Рыбинская, д.2"</v>
          </cell>
        </row>
      </sheetData>
      <sheetData sheetId="127">
        <row r="9">
          <cell r="C9" t="str">
            <v>Предпроектные проработки по объекту "Снегоплавильная камера по адресу: Фрунзенский район, ул.Рыбинская, д.2"</v>
          </cell>
        </row>
      </sheetData>
      <sheetData sheetId="128">
        <row r="9">
          <cell r="C9" t="str">
            <v>Предпроектные проработки по объекту "Снегоплавильная камера по адресу: Фрунзенский район, ул.Рыбинская, д.2"</v>
          </cell>
        </row>
      </sheetData>
      <sheetData sheetId="129">
        <row r="9">
          <cell r="C9" t="str">
            <v>Предпроектные проработки по объекту "Снегоплавильная камера по адресу: Фрунзенский район, ул.Рыбинская, д.2"</v>
          </cell>
        </row>
      </sheetData>
      <sheetData sheetId="130">
        <row r="9">
          <cell r="C9" t="str">
            <v>Предпроектные проработки по объекту "Снегоплавильная камера по адресу: Фрунзенский район, ул.Рыбинская, д.2"</v>
          </cell>
        </row>
      </sheetData>
      <sheetData sheetId="131">
        <row r="9">
          <cell r="C9" t="str">
            <v>Предпроектные проработки по объекту "Снегоплавильная камера по адресу: Фрунзенский район, ул.Рыбинская, д.2"</v>
          </cell>
        </row>
      </sheetData>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sheetData sheetId="159"/>
      <sheetData sheetId="160">
        <row r="9">
          <cell r="C9" t="str">
            <v>Предпроектные проработки по объекту "Снегоплавильная камера по адресу: Фрунзенский район, ул.Рыбинская, д.2"</v>
          </cell>
        </row>
      </sheetData>
      <sheetData sheetId="161">
        <row r="9">
          <cell r="C9" t="str">
            <v>Предпроектные проработки по объекту "Снегоплавильная камера по адресу: Фрунзенский район, ул.Рыбинская, д.2"</v>
          </cell>
        </row>
      </sheetData>
      <sheetData sheetId="162">
        <row r="9">
          <cell r="C9" t="str">
            <v>Предпроектные проработки по объекту "Снегоплавильная камера по адресу: Фрунзенский район, ул.Рыбинская, д.2"</v>
          </cell>
        </row>
      </sheetData>
      <sheetData sheetId="163">
        <row r="9">
          <cell r="C9" t="str">
            <v>Предпроектные проработки по объекту "Снегоплавильная камера по адресу: Фрунзенский район, ул.Рыбинская, д.2"</v>
          </cell>
        </row>
      </sheetData>
      <sheetData sheetId="164">
        <row r="9">
          <cell r="C9" t="str">
            <v>Предпроектные проработки по объекту "Снегоплавильная камера по адресу: Фрунзенский район, ул.Рыбинская, д.2"</v>
          </cell>
        </row>
      </sheetData>
      <sheetData sheetId="165">
        <row r="9">
          <cell r="C9" t="str">
            <v>Предпроектные проработки по объекту "Снегоплавильная камера по адресу: Фрунзенский район, ул.Рыбинская, д.2"</v>
          </cell>
        </row>
      </sheetData>
      <sheetData sheetId="166">
        <row r="9">
          <cell r="C9" t="str">
            <v>Предпроектные проработки по объекту "Снегоплавильная камера по адресу: Фрунзенский район, ул.Рыбинская, д.2"</v>
          </cell>
        </row>
      </sheetData>
      <sheetData sheetId="167">
        <row r="9">
          <cell r="C9" t="str">
            <v>Предпроектные проработки по объекту "Снегоплавильная камера по адресу: Фрунзенский район, ул.Рыбинская, д.2"</v>
          </cell>
        </row>
      </sheetData>
      <sheetData sheetId="168">
        <row r="9">
          <cell r="C9" t="str">
            <v>Предпроектные проработки по объекту "Снегоплавильная камера по адресу: Фрунзенский район, ул.Рыбинская, д.2"</v>
          </cell>
        </row>
      </sheetData>
      <sheetData sheetId="169">
        <row r="9">
          <cell r="C9" t="str">
            <v>Предпроектные проработки по объекту "Снегоплавильная камера по адресу: Фрунзенский район, ул.Рыбинская, д.2"</v>
          </cell>
        </row>
      </sheetData>
      <sheetData sheetId="170">
        <row r="9">
          <cell r="C9" t="str">
            <v>Предпроектные проработки по объекту "Снегоплавильная камера по адресу: Фрунзенский район, ул.Рыбинская, д.2"</v>
          </cell>
        </row>
      </sheetData>
      <sheetData sheetId="171">
        <row r="9">
          <cell r="C9" t="str">
            <v>Предпроектные проработки по объекту "Снегоплавильная камера по адресу: Фрунзенский район, ул.Рыбинская, д.2"</v>
          </cell>
        </row>
      </sheetData>
      <sheetData sheetId="172">
        <row r="9">
          <cell r="C9" t="str">
            <v>Предпроектные проработки по объекту "Снегоплавильная камера по адресу: Фрунзенский район, ул.Рыбинская, д.2"</v>
          </cell>
        </row>
      </sheetData>
      <sheetData sheetId="173">
        <row r="9">
          <cell r="C9" t="str">
            <v>Предпроектные проработки по объекту "Снегоплавильная камера по адресу: Фрунзенский район, ул.Рыбинская, д.2"</v>
          </cell>
        </row>
      </sheetData>
      <sheetData sheetId="174">
        <row r="9">
          <cell r="C9" t="str">
            <v>Предпроектные проработки по объекту "Снегоплавильная камера по адресу: Фрунзенский район, ул.Рыбинская, д.2"</v>
          </cell>
        </row>
      </sheetData>
      <sheetData sheetId="175">
        <row r="9">
          <cell r="C9" t="str">
            <v>Предпроектные проработки по объекту "Снегоплавильная камера по адресу: Фрунзенский район, ул.Рыбинская, д.2"</v>
          </cell>
        </row>
      </sheetData>
      <sheetData sheetId="176">
        <row r="9">
          <cell r="C9" t="str">
            <v>Предпроектные проработки по объекту "Снегоплавильная камера по адресу: Фрунзенский район, ул.Рыбинская, д.2"</v>
          </cell>
        </row>
      </sheetData>
      <sheetData sheetId="177">
        <row r="9">
          <cell r="C9" t="str">
            <v>Предпроектные проработки по объекту "Снегоплавильная камера по адресу: Фрунзенский район, ул.Рыбинская, д.2"</v>
          </cell>
        </row>
      </sheetData>
      <sheetData sheetId="178">
        <row r="9">
          <cell r="C9" t="str">
            <v>Предпроектные проработки по объекту "Снегоплавильная камера по адресу: Фрунзенский район, ул.Рыбинская, д.2"</v>
          </cell>
        </row>
      </sheetData>
      <sheetData sheetId="179">
        <row r="9">
          <cell r="C9" t="str">
            <v>Предпроектные проработки по объекту "Снегоплавильная камера по адресу: Фрунзенский район, ул.Рыбинская, д.2"</v>
          </cell>
        </row>
      </sheetData>
      <sheetData sheetId="180">
        <row r="9">
          <cell r="C9" t="str">
            <v>Предпроектные проработки по объекту "Снегоплавильная камера по адресу: Фрунзенский район, ул.Рыбинская, д.2"</v>
          </cell>
        </row>
      </sheetData>
      <sheetData sheetId="181">
        <row r="9">
          <cell r="C9" t="str">
            <v>Предпроектные проработки по объекту "Снегоплавильная камера по адресу: Фрунзенский район, ул.Рыбинская, д.2"</v>
          </cell>
        </row>
      </sheetData>
      <sheetData sheetId="182">
        <row r="9">
          <cell r="C9" t="str">
            <v>Предпроектные проработки по объекту "Снегоплавильная камера по адресу: Фрунзенский район, ул.Рыбинская, д.2"</v>
          </cell>
        </row>
      </sheetData>
      <sheetData sheetId="183">
        <row r="9">
          <cell r="C9" t="str">
            <v>Предпроектные проработки по объекту "Снегоплавильная камера по адресу: Фрунзенский район, ул.Рыбинская, д.2"</v>
          </cell>
        </row>
      </sheetData>
      <sheetData sheetId="184">
        <row r="9">
          <cell r="C9" t="str">
            <v>Предпроектные проработки по объекту "Снегоплавильная камера по адресу: Фрунзенский район, ул.Рыбинская, д.2"</v>
          </cell>
        </row>
      </sheetData>
      <sheetData sheetId="185">
        <row r="9">
          <cell r="C9" t="str">
            <v>Предпроектные проработки по объекту "Снегоплавильная камера по адресу: Фрунзенский район, ул.Рыбинская, д.2"</v>
          </cell>
        </row>
      </sheetData>
      <sheetData sheetId="186">
        <row r="9">
          <cell r="C9" t="str">
            <v>Предпроектные проработки по объекту "Снегоплавильная камера по адресу: Фрунзенский район, ул.Рыбинская, д.2"</v>
          </cell>
        </row>
      </sheetData>
      <sheetData sheetId="187">
        <row r="9">
          <cell r="C9" t="str">
            <v>Предпроектные проработки по объекту "Снегоплавильная камера по адресу: Фрунзенский район, ул.Рыбинская, д.2"</v>
          </cell>
        </row>
      </sheetData>
      <sheetData sheetId="188">
        <row r="9">
          <cell r="C9" t="str">
            <v>Предпроектные проработки по объекту "Снегоплавильная камера по адресу: Фрунзенский район, ул.Рыбинская, д.2"</v>
          </cell>
        </row>
      </sheetData>
      <sheetData sheetId="189">
        <row r="9">
          <cell r="C9" t="str">
            <v>Предпроектные проработки по объекту "Снегоплавильная камера по адресу: Фрунзенский район, ул.Рыбинская, д.2"</v>
          </cell>
        </row>
      </sheetData>
      <sheetData sheetId="190">
        <row r="9">
          <cell r="C9" t="str">
            <v>Предпроектные проработки по объекту "Снегоплавильная камера по адресу: Фрунзенский район, ул.Рыбинская, д.2"</v>
          </cell>
        </row>
      </sheetData>
      <sheetData sheetId="191">
        <row r="9">
          <cell r="C9" t="str">
            <v>Предпроектные проработки по объекту "Снегоплавильная камера по адресу: Фрунзенский район, ул.Рыбинская, д.2"</v>
          </cell>
        </row>
      </sheetData>
      <sheetData sheetId="192">
        <row r="9">
          <cell r="C9" t="str">
            <v>Предпроектные проработки по объекту "Снегоплавильная камера по адресу: Фрунзенский район, ул.Рыбинская, д.2"</v>
          </cell>
        </row>
      </sheetData>
      <sheetData sheetId="193">
        <row r="9">
          <cell r="C9" t="str">
            <v>Предпроектные проработки по объекту "Снегоплавильная камера по адресу: Фрунзенский район, ул.Рыбинская, д.2"</v>
          </cell>
        </row>
      </sheetData>
      <sheetData sheetId="194">
        <row r="9">
          <cell r="C9" t="str">
            <v>Предпроектные проработки по объекту "Снегоплавильная камера по адресу: Фрунзенский район, ул.Рыбинская, д.2"</v>
          </cell>
        </row>
      </sheetData>
      <sheetData sheetId="195">
        <row r="9">
          <cell r="C9" t="str">
            <v>Предпроектные проработки по объекту "Снегоплавильная камера по адресу: Фрунзенский район, ул.Рыбинская, д.2"</v>
          </cell>
        </row>
      </sheetData>
      <sheetData sheetId="196">
        <row r="9">
          <cell r="C9" t="str">
            <v>Предпроектные проработки по объекту "Снегоплавильная камера по адресу: Фрунзенский район, ул.Рыбинская, д.2"</v>
          </cell>
        </row>
      </sheetData>
      <sheetData sheetId="197">
        <row r="9">
          <cell r="C9" t="str">
            <v>Предпроектные проработки по объекту "Снегоплавильная камера по адресу: Фрунзенский район, ул.Рыбинская, д.2"</v>
          </cell>
        </row>
      </sheetData>
      <sheetData sheetId="198">
        <row r="9">
          <cell r="C9" t="str">
            <v>Предпроектные проработки по объекту "Снегоплавильная камера по адресу: Фрунзенский район, ул.Рыбинская, д.2"</v>
          </cell>
        </row>
      </sheetData>
      <sheetData sheetId="199">
        <row r="9">
          <cell r="C9" t="str">
            <v>Предпроектные проработки по объекту "Снегоплавильная камера по адресу: Фрунзенский район, ул.Рыбинская, д.2"</v>
          </cell>
        </row>
      </sheetData>
      <sheetData sheetId="200">
        <row r="9">
          <cell r="C9" t="str">
            <v>Предпроектные проработки по объекту "Снегоплавильная камера по адресу: Фрунзенский район, ул.Рыбинская, д.2"</v>
          </cell>
        </row>
      </sheetData>
      <sheetData sheetId="201">
        <row r="9">
          <cell r="C9" t="str">
            <v>Предпроектные проработки по объекту "Снегоплавильная камера по адресу: Фрунзенский район, ул.Рыбинская, д.2"</v>
          </cell>
        </row>
      </sheetData>
      <sheetData sheetId="202">
        <row r="9">
          <cell r="C9" t="str">
            <v>Предпроектные проработки по объекту "Снегоплавильная камера по адресу: Фрунзенский район, ул.Рыбинская, д.2"</v>
          </cell>
        </row>
      </sheetData>
      <sheetData sheetId="203">
        <row r="9">
          <cell r="C9" t="str">
            <v>Предпроектные проработки по объекту "Снегоплавильная камера по адресу: Фрунзенский район, ул.Рыбинская, д.2"</v>
          </cell>
        </row>
      </sheetData>
      <sheetData sheetId="204">
        <row r="9">
          <cell r="C9" t="str">
            <v>Предпроектные проработки по объекту "Снегоплавильная камера по адресу: Фрунзенский район, ул.Рыбинская, д.2"</v>
          </cell>
        </row>
      </sheetData>
      <sheetData sheetId="205">
        <row r="9">
          <cell r="C9" t="str">
            <v>Предпроектные проработки по объекту "Снегоплавильная камера по адресу: Фрунзенский район, ул.Рыбинская, д.2"</v>
          </cell>
        </row>
      </sheetData>
      <sheetData sheetId="206">
        <row r="9">
          <cell r="C9" t="str">
            <v>Предпроектные проработки по объекту "Снегоплавильная камера по адресу: Фрунзенский район, ул.Рыбинская, д.2"</v>
          </cell>
        </row>
      </sheetData>
      <sheetData sheetId="207">
        <row r="9">
          <cell r="C9" t="str">
            <v>Предпроектные проработки по объекту "Снегоплавильная камера по адресу: Фрунзенский район, ул.Рыбинская, д.2"</v>
          </cell>
        </row>
      </sheetData>
      <sheetData sheetId="208">
        <row r="9">
          <cell r="C9" t="str">
            <v>Предпроектные проработки по объекту "Снегоплавильная камера по адресу: Фрунзенский район, ул.Рыбинская, д.2"</v>
          </cell>
        </row>
      </sheetData>
      <sheetData sheetId="209">
        <row r="9">
          <cell r="C9" t="str">
            <v>Предпроектные проработки по объекту "Снегоплавильная камера по адресу: Фрунзенский район, ул.Рыбинская, д.2"</v>
          </cell>
        </row>
      </sheetData>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ow r="9">
          <cell r="C9" t="str">
            <v>Предпроектные проработки по объекту "Снегоплавильная камера по адресу: Фрунзенский район, ул.Рыбинская, д.2"</v>
          </cell>
        </row>
      </sheetData>
      <sheetData sheetId="241">
        <row r="9">
          <cell r="C9" t="str">
            <v>Предпроектные проработки по объекту "Снегоплавильная камера по адресу: Фрунзенский район, ул.Рыбинская, д.2"</v>
          </cell>
        </row>
      </sheetData>
      <sheetData sheetId="242"/>
      <sheetData sheetId="243" refreshError="1"/>
      <sheetData sheetId="244" refreshError="1"/>
      <sheetData sheetId="245" refreshError="1"/>
      <sheetData sheetId="246">
        <row r="9">
          <cell r="C9">
            <v>3</v>
          </cell>
        </row>
      </sheetData>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sheetName val="Св табл стоим"/>
      <sheetName val="Календарный план дог"/>
      <sheetName val="СМР"/>
      <sheetName val="Поставка"/>
      <sheetName val="Расчет работы"/>
      <sheetName val="топография"/>
      <sheetName val="Индексы"/>
    </sheetNames>
    <sheetDataSet>
      <sheetData sheetId="0" refreshError="1"/>
      <sheetData sheetId="1" refreshError="1"/>
      <sheetData sheetId="2" refreshError="1"/>
      <sheetData sheetId="3" refreshError="1"/>
      <sheetData sheetId="4" refreshError="1">
        <row r="13">
          <cell r="H13">
            <v>46.5</v>
          </cell>
        </row>
      </sheetData>
      <sheetData sheetId="5" refreshError="1">
        <row r="2">
          <cell r="G2">
            <v>6300</v>
          </cell>
        </row>
      </sheetData>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ОбмОбслЗемОд"/>
      <sheetName val="КалендПлан"/>
      <sheetName val="СводнСм"/>
      <sheetName val="СводнСм ГАП"/>
      <sheetName val="СмШурф"/>
      <sheetName val="СмРучБур"/>
      <sheetName val="СмМашБур"/>
      <sheetName val="ОБмГеодезия"/>
      <sheetName val="СмШурфКонтр"/>
      <sheetName val="СмРучБурКонтр"/>
      <sheetName val="топография"/>
    </sheetNames>
    <sheetDataSet>
      <sheetData sheetId="0"/>
      <sheetData sheetId="1" refreshError="1">
        <row r="2">
          <cell r="F2" t="str">
            <v>к договору № **/п-**-2007 от **.**.2007 г.</v>
          </cell>
        </row>
        <row r="4">
          <cell r="A4" t="str">
            <v>одноэтажного здания ********, расположенного по адресу: ул. ******, д. ***</v>
          </cell>
        </row>
        <row r="7">
          <cell r="A7" t="str">
            <v>Исполнитель - ОАО "Гипронииавиапром" ООО "СК Перспектива-100"</v>
          </cell>
        </row>
        <row r="28">
          <cell r="E28">
            <v>26.88</v>
          </cell>
        </row>
        <row r="29">
          <cell r="E29">
            <v>1</v>
          </cell>
        </row>
        <row r="62">
          <cell r="F62">
            <v>3</v>
          </cell>
        </row>
        <row r="67">
          <cell r="B67" t="str">
            <v>Подкрановые и тормозные конструкции.</v>
          </cell>
          <cell r="F67">
            <v>3.5000000000000003E-2</v>
          </cell>
        </row>
      </sheetData>
      <sheetData sheetId="2"/>
      <sheetData sheetId="3"/>
      <sheetData sheetId="4"/>
      <sheetData sheetId="5"/>
      <sheetData sheetId="6" refreshError="1">
        <row r="39">
          <cell r="K39">
            <v>0</v>
          </cell>
        </row>
      </sheetData>
      <sheetData sheetId="7"/>
      <sheetData sheetId="8"/>
      <sheetData sheetId="9" refreshError="1"/>
      <sheetData sheetId="10" refreshError="1"/>
      <sheetData sheetId="1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работ"/>
      <sheetName val="КП утверж"/>
      <sheetName val="Смета сводная (список)"/>
      <sheetName val="Смета1 съемка 1000 Зел"/>
      <sheetName val="Смета2 ПВО Зел"/>
      <sheetName val="Смета3 инвент Зел"/>
      <sheetName val="Смета4 геология Зелен"/>
      <sheetName val="См5 эколог изыск29 км"/>
      <sheetName val="Смета.6 ИГИ"/>
      <sheetName val="См7транс потоки обл.дорога"/>
      <sheetName val="См8 Смета ПИР дор работы"/>
      <sheetName val="См 9 сети проект НО и кабели"/>
      <sheetName val="См10 Смета ОИ дор работы "/>
      <sheetName val="См 11 сети ОИ НО и кабел"/>
      <sheetName val="Смета 12 ОВОС"/>
      <sheetName val="см13 Оценка"/>
      <sheetName val="СметаСводная"/>
      <sheetName val="СметаСводная Риж"/>
      <sheetName val="сводная"/>
      <sheetName val="СметаСводная Рыб"/>
      <sheetName val="ОбмОбслЗемОд"/>
      <sheetName val="СмМашБур"/>
      <sheetName val="СмРучБур"/>
      <sheetName val="32 (3)"/>
      <sheetName val="сводная (2)"/>
      <sheetName val="К"/>
      <sheetName val="топография"/>
      <sheetName val="СметаСводная кол"/>
      <sheetName val="Данные"/>
      <sheetName val="Вспомогательный"/>
      <sheetName val="Сводный"/>
      <sheetName val="исх-данные"/>
      <sheetName val="Расчет_стоимости_работ"/>
      <sheetName val="КП_утверж"/>
      <sheetName val="Смета_сводная_(список)"/>
      <sheetName val="Смета1_съемка_1000_Зел"/>
      <sheetName val="Смета2_ПВО_Зел"/>
      <sheetName val="Смета3_инвент_Зел"/>
      <sheetName val="Смета4_геология_Зелен"/>
      <sheetName val="См5_эколог_изыск29_км"/>
      <sheetName val="Смета_6_ИГИ"/>
      <sheetName val="См7транс_потоки_обл_дорога"/>
      <sheetName val="См8_Смета_ПИР_дор_работы"/>
      <sheetName val="См_9_сети_проект_НО_и_кабели"/>
      <sheetName val="См10_Смета_ОИ_дор_работы_"/>
      <sheetName val="См_11_сети_ОИ_НО_и_кабел"/>
      <sheetName val="Смета_12_ОВОС"/>
      <sheetName val="см13_Оценка"/>
      <sheetName val="СметаСводная_Риж"/>
      <sheetName val="форма 9"/>
      <sheetName val="форма 10"/>
      <sheetName val="КП, Сметы к  тендеру Зеленогорс"/>
      <sheetName val="Отделы и заказчики"/>
      <sheetName val="локальная смета 6-3-2"/>
    </sheetNames>
    <sheetDataSet>
      <sheetData sheetId="0" refreshError="1"/>
      <sheetData sheetId="1" refreshError="1"/>
      <sheetData sheetId="2" refreshError="1">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4">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п54"/>
      <sheetName val="Лист1"/>
      <sheetName val="Обновление"/>
      <sheetName val="Цена"/>
      <sheetName val="Product"/>
      <sheetName val="ПДР"/>
      <sheetName val="Lucent"/>
      <sheetName val="СметаСводная снег"/>
      <sheetName val="эл_химз_"/>
      <sheetName val="геология_"/>
      <sheetName val="Смета"/>
      <sheetName val="Табл38-7"/>
      <sheetName val="вариант"/>
      <sheetName val="Зап-3- СЦБ"/>
      <sheetName val="топо"/>
      <sheetName val="Разработка проекта"/>
      <sheetName val="сводная"/>
      <sheetName val="См 1 наруж.водопровод"/>
      <sheetName val="График"/>
      <sheetName val="Смета 1"/>
      <sheetName val="Summary"/>
      <sheetName val="РП"/>
      <sheetName val="1"/>
      <sheetName val="сохранить"/>
      <sheetName val="Суточная"/>
      <sheetName val="5ОборРабМест(H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
      <sheetName val="1"/>
      <sheetName val="ЭИ"/>
      <sheetName val="1оч"/>
      <sheetName val="3-1"/>
      <sheetName val="4"/>
      <sheetName val="дороги (2)"/>
      <sheetName val="ОЗ"/>
      <sheetName val="сети "/>
      <sheetName val="газ"/>
      <sheetName val="планир"/>
      <sheetName val="ТСР"/>
      <sheetName val="ГО"/>
      <sheetName val="Ис. сооруж"/>
      <sheetName val="М-10 См1 ИС"/>
      <sheetName val="П н п"/>
      <sheetName val="НПП(архитектура)"/>
      <sheetName val="Смета  ООС"/>
      <sheetName val="имущ-прав"/>
      <sheetName val="регламент"/>
      <sheetName val="см12 конк докум се"/>
      <sheetName val="Смета сводная (список)"/>
      <sheetName val="топография"/>
      <sheetName val="СВОДКА_"/>
      <sheetName val="дороги_(2)"/>
      <sheetName val="сети_"/>
      <sheetName val="Ис__сооруж"/>
      <sheetName val="М-10_См1_ИС"/>
      <sheetName val="П_н_п"/>
      <sheetName val="Смета__ООС"/>
      <sheetName val="см12_конк_докум_се"/>
      <sheetName val="Смета_сводная_(список)"/>
      <sheetName val="Вспомогательный"/>
      <sheetName val="СметаСводная"/>
      <sheetName val="исх-данные"/>
    </sheetNames>
    <sheetDataSet>
      <sheetData sheetId="0" refreshError="1">
        <row r="8">
          <cell r="E8" t="str">
            <v>ООО 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E8" t="str">
            <v>ООО НИИПРИИ "Севзапинжтехнология"</v>
          </cell>
        </row>
      </sheetData>
      <sheetData sheetId="24">
        <row r="8">
          <cell r="E8" t="str">
            <v>ООО НИИПРИИ "Севзапинжтехнология"</v>
          </cell>
        </row>
      </sheetData>
      <sheetData sheetId="25">
        <row r="8">
          <cell r="E8" t="str">
            <v>ООО НИИПРИИ "Севзапинжтехнология"</v>
          </cell>
        </row>
      </sheetData>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 val="КП_НовоКов"/>
      <sheetName val="Сводная_НовоКов"/>
      <sheetName val="См_1_наруж_водопровод"/>
      <sheetName val="См_2_наруж_канализация"/>
      <sheetName val="См_3_внутр_сети"/>
      <sheetName val="Смета4_геология_(архив)"/>
      <sheetName val="См5_ТопоГео__(планшеты)"/>
      <sheetName val="См6_эколог_изыск_"/>
      <sheetName val="Смета7_регламент_с_0,293"/>
      <sheetName val="Смета5_Чеснович"/>
      <sheetName val="Смета4_НовоКов_геология"/>
      <sheetName val="свод"/>
      <sheetName val="Данные для расчёта сметы"/>
      <sheetName val="сводная"/>
      <sheetName val="топография"/>
      <sheetName val="СметаСводная 1 оч"/>
      <sheetName val="СС"/>
      <sheetName val="КП "/>
      <sheetName val="свод 2"/>
      <sheetName val="Смета"/>
      <sheetName val="эл.химз."/>
      <sheetName val="ИГ1"/>
      <sheetName val="sapactivexlhiddensheet"/>
      <sheetName val="свод (2)"/>
      <sheetName val="Калплан ОИ2 Макм крестики"/>
      <sheetName val="пятилетка"/>
      <sheetName val="мониторинг"/>
      <sheetName val="Параметры"/>
      <sheetName val="Смета терзем"/>
      <sheetName val="р.Волхов"/>
      <sheetName val="кп"/>
      <sheetName val="ИД"/>
      <sheetName val="3труба (П)"/>
      <sheetName val="КП Мак"/>
      <sheetName val="Кал.план Жукова даты - не надо"/>
      <sheetName val="Дополнительные параметры"/>
      <sheetName val="КП Прим (3)"/>
      <sheetName val="СметаСводная Рыб"/>
      <sheetName val="смета СИД"/>
      <sheetName val="гидрология"/>
      <sheetName val="СП"/>
      <sheetName val="СметаСводная"/>
      <sheetName val="свод общ"/>
      <sheetName val="Хаттон 90.90 Femco"/>
      <sheetName val="Summary"/>
      <sheetName val="1.2_"/>
      <sheetName val="1.3"/>
      <sheetName val="Смета 7"/>
      <sheetName val="СВОДКА "/>
      <sheetName val="Смета сводная (список)"/>
      <sheetName val="Лист1"/>
      <sheetName val="Заполнение"/>
      <sheetName val="матер."/>
      <sheetName val="см8"/>
      <sheetName val="№1ИИ"/>
      <sheetName val="Прочее"/>
      <sheetName val="Calc"/>
      <sheetName val="2. См2 инв"/>
      <sheetName val="1.1"/>
      <sheetName val="Объемы работ по ПВ"/>
      <sheetName val="бд"/>
      <sheetName val="КП_НовоКов1"/>
      <sheetName val="Сводная_НовоКов1"/>
      <sheetName val="См_1_наруж_водопровод1"/>
      <sheetName val="См_2_наруж_канализация1"/>
      <sheetName val="См_3_внутр_сети1"/>
      <sheetName val="Смета4_геология_(архив)1"/>
      <sheetName val="См5_ТопоГео__(планшеты)1"/>
      <sheetName val="См6_эколог_изыск_1"/>
      <sheetName val="Смета7_регламент_с_0,2931"/>
      <sheetName val="Смета5_Чеснович1"/>
      <sheetName val="Смета4_НовоКов_геология1"/>
      <sheetName val="Данные_для_расчёта_сметы"/>
      <sheetName val="СметаСводная_1_оч"/>
      <sheetName val="КП_"/>
      <sheetName val="свод_2"/>
      <sheetName val="эл_химз_"/>
      <sheetName val="свод_(2)"/>
      <sheetName val="Калплан_ОИ2_Макм_крестики"/>
      <sheetName val="Смета_терзем"/>
      <sheetName val="р_Волхов"/>
      <sheetName val="3труба_(П)"/>
      <sheetName val="КП_Мак"/>
      <sheetName val="Кал_план_Жукова_даты_-_не_надо"/>
      <sheetName val="Дополнительные_параметры"/>
      <sheetName val="КП_Прим_(3)"/>
      <sheetName val="СметаСводная_Рыб"/>
      <sheetName val="смета_СИД"/>
      <sheetName val="свод_общ"/>
      <sheetName val="Хаттон_90_90_Femco"/>
      <sheetName val="1_2_"/>
      <sheetName val="1_3"/>
      <sheetName val="ПД"/>
      <sheetName val="шкаф"/>
      <sheetName val="коэфф1."/>
      <sheetName val="прайс лист"/>
      <sheetName val="СНГДУ"/>
      <sheetName val="К.рын"/>
      <sheetName val="Имя"/>
      <sheetName val="9 глава"/>
      <sheetName val="Смета_7"/>
      <sheetName val="пример расчета"/>
      <sheetName val="исх-данные"/>
      <sheetName val="исх_данные"/>
      <sheetName val="матер_"/>
      <sheetName val="Управление"/>
      <sheetName val="КП Лен-Зина"/>
      <sheetName val="Лист3"/>
      <sheetName val="зим "/>
      <sheetName val="СВОДКА_"/>
      <sheetName val="Смета_сводная_(список)"/>
      <sheetName val="сводная (2)"/>
      <sheetName val="табл38-7"/>
      <sheetName val="Ханты"/>
      <sheetName val="Лист опроса"/>
      <sheetName val="график"/>
      <sheetName val="трубы"/>
      <sheetName val="ачинский нпз"/>
      <sheetName val="хар_"/>
      <sheetName val="с1_"/>
      <sheetName val="Восстановл_Лист84"/>
      <sheetName val="Восстановл_Лист72"/>
      <sheetName val="Восстановл_Лист74"/>
      <sheetName val="13.1"/>
      <sheetName val="data"/>
      <sheetName val="КП_НовоКов2"/>
      <sheetName val="Сводная_НовоКов2"/>
      <sheetName val="См_1_наруж_водопровод2"/>
      <sheetName val="См_2_наруж_канализация2"/>
      <sheetName val="См_3_внутр_сети2"/>
      <sheetName val="Смета4_геология_(архив)2"/>
      <sheetName val="См5_ТопоГео__(планшеты)2"/>
      <sheetName val="См6_эколог_изыск_2"/>
      <sheetName val="Смета7_регламент_с_0,2932"/>
      <sheetName val="Смета5_Чеснович2"/>
      <sheetName val="Смета4_НовоКов_геология2"/>
      <sheetName val="Данные_для_расчёта_сметы1"/>
      <sheetName val="СметаСводная_1_оч1"/>
      <sheetName val="КП_1"/>
      <sheetName val="свод_21"/>
      <sheetName val="эл_химз_1"/>
      <sheetName val="свод_(2)1"/>
      <sheetName val="Калплан_ОИ2_Макм_крестики1"/>
      <sheetName val="Смета_терзем1"/>
      <sheetName val="р_Волхов1"/>
      <sheetName val="Смета_71"/>
      <sheetName val="КП_Мак1"/>
      <sheetName val="Кал_план_Жукова_даты_-_не_надо1"/>
      <sheetName val="3труба_(П)1"/>
      <sheetName val="Дополнительные_параметры1"/>
      <sheetName val="КП_Прим_(3)1"/>
      <sheetName val="смета_СИД1"/>
      <sheetName val="СметаСводная_Рыб1"/>
      <sheetName val="свод_общ1"/>
      <sheetName val="Хаттон_90_90_Femco1"/>
      <sheetName val="1_2_1"/>
      <sheetName val="1_31"/>
      <sheetName val="2__См2_инв"/>
      <sheetName val="Объемы_работ_по_ПВ"/>
      <sheetName val="1_1"/>
      <sheetName val="К_рын"/>
      <sheetName val="коэфф1_"/>
      <sheetName val="прайс_лист"/>
      <sheetName val="пример_расчета"/>
      <sheetName val="Данные"/>
      <sheetName val="сводная лес угвэ"/>
      <sheetName val="СметаСводная Колпино"/>
      <sheetName val="сводная_(2)"/>
      <sheetName val="сводная_(2)1"/>
      <sheetName val="СВОДКА_1"/>
      <sheetName val="Смета_сводная_(список)1"/>
      <sheetName val="матер_1"/>
      <sheetName val="КП_НовоКов3"/>
      <sheetName val="Сводная_НовоКов3"/>
      <sheetName val="См_1_наруж_водопровод3"/>
      <sheetName val="См_2_наруж_канализация3"/>
      <sheetName val="См_3_внутр_сети3"/>
      <sheetName val="Смета4_геология_(архив)3"/>
      <sheetName val="См5_ТопоГео__(планшеты)3"/>
      <sheetName val="См6_эколог_изыск_3"/>
      <sheetName val="Смета7_регламент_с_0,2933"/>
      <sheetName val="Смета5_Чеснович3"/>
      <sheetName val="Смета4_НовоКов_геология3"/>
      <sheetName val="Данные_для_расчёта_сметы2"/>
      <sheetName val="СметаСводная_1_оч2"/>
      <sheetName val="КП_2"/>
      <sheetName val="свод_22"/>
      <sheetName val="эл_химз_2"/>
      <sheetName val="свод_(2)2"/>
      <sheetName val="Калплан_ОИ2_Макм_крестики2"/>
      <sheetName val="Смета_терзем2"/>
      <sheetName val="р_Волхов2"/>
      <sheetName val="Смета_72"/>
      <sheetName val="распределение"/>
      <sheetName val="подписано смр "/>
      <sheetName val="КП_Лен-Зина"/>
      <sheetName val="сводная_лес_угвэ"/>
      <sheetName val="3труба_(П)2"/>
      <sheetName val="КП_Мак2"/>
      <sheetName val="Кал_план_Жукова_даты_-_не_надо2"/>
      <sheetName val="Дополнительные_параметры2"/>
      <sheetName val="КП_Прим_(3)2"/>
      <sheetName val="СметаСводная_Рыб2"/>
      <sheetName val="смета_СИД2"/>
      <sheetName val="свод_общ2"/>
      <sheetName val="Хаттон_90_90_Femco2"/>
      <sheetName val="1_2_2"/>
      <sheetName val="Коэфф1_1"/>
      <sheetName val="1_32"/>
      <sheetName val="КП_Лен-Зина1"/>
      <sheetName val="сводная_лес_угвэ1"/>
      <sheetName val="2__См2_инв1"/>
      <sheetName val="Объемы_работ_по_ПВ1"/>
      <sheetName val="1_11"/>
      <sheetName val="К_рын1"/>
      <sheetName val="прайс_лист1"/>
      <sheetName val="пример_расчета1"/>
      <sheetName val="КП_НовоКов4"/>
      <sheetName val="Сводная_НовоКов4"/>
      <sheetName val="См_1_наруж_водопровод4"/>
      <sheetName val="См_2_наруж_канализация4"/>
      <sheetName val="См_3_внутр_сети4"/>
      <sheetName val="Смета4_геология_(архив)4"/>
      <sheetName val="См5_ТопоГео__(планшеты)4"/>
      <sheetName val="См6_эколог_изыск_4"/>
      <sheetName val="Смета7_регламент_с_0,2934"/>
      <sheetName val="Смета5_Чеснович4"/>
      <sheetName val="Смета4_НовоКов_геология4"/>
      <sheetName val="Данные_для_расчёта_сметы3"/>
      <sheetName val="СметаСводная_1_оч3"/>
      <sheetName val="КП_3"/>
      <sheetName val="свод_23"/>
      <sheetName val="эл_химз_3"/>
      <sheetName val="свод_(2)3"/>
      <sheetName val="Калплан_ОИ2_Макм_крестики3"/>
      <sheetName val="Смета_терзем3"/>
      <sheetName val="р_Волхов3"/>
      <sheetName val="Смета_73"/>
      <sheetName val="3труба_(П)3"/>
      <sheetName val="КП_Мак3"/>
      <sheetName val="Кал_план_Жукова_даты_-_не_надо3"/>
      <sheetName val="Дополнительные_параметры3"/>
      <sheetName val="КП_Прим_(3)3"/>
      <sheetName val="СметаСводная_Рыб3"/>
      <sheetName val="смета_СИД3"/>
      <sheetName val="свод_общ3"/>
      <sheetName val="Хаттон_90_90_Femco3"/>
      <sheetName val="1_2_3"/>
    </sheetNames>
    <sheetDataSet>
      <sheetData sheetId="0" refreshError="1"/>
      <sheetData sheetId="1" refreshError="1"/>
      <sheetData sheetId="2" refreshError="1">
        <row r="6">
          <cell r="D6" t="str">
            <v>Разработка предпроектных предложений по объекту: "Обеспечение водоснабжением и канализацией пос. Ново-Ковалево"</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6">
          <cell r="D6" t="str">
            <v>Разработка предпроектных предложений по объекту: "Обеспечение водоснабжением и канализацией пос. Ново-Ковалево"</v>
          </cell>
        </row>
      </sheetData>
      <sheetData sheetId="73"/>
      <sheetData sheetId="74">
        <row r="6">
          <cell r="D6" t="str">
            <v>Разработка предпроектных предложений по объекту: "Обеспечение водоснабжением и канализацией пос. Ново-Ковалево"</v>
          </cell>
        </row>
      </sheetData>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ВЛ04кВ "/>
      <sheetName val="ВЛ10кВ "/>
      <sheetName val="МТП"/>
      <sheetName val="2КТП"/>
      <sheetName val="СТП"/>
      <sheetName val="Топосъемка"/>
      <sheetName val="Геология нов."/>
      <sheetName val="Сводный расчет нов."/>
      <sheetName val="Справочник"/>
      <sheetName val="Геология"/>
      <sheetName val="Сводный расчет стар"/>
      <sheetName val="См 1 наруж.водопровод"/>
    </sheetNames>
    <sheetDataSet>
      <sheetData sheetId="0" refreshError="1">
        <row r="12">
          <cell r="E12" t="str">
            <v xml:space="preserve">Внешнее электроснабжение заявителей д. Большие Валговицы, Котельского СП Кингисеппского р-н Ленинградской область (с признаком ОФЗ) </v>
          </cell>
          <cell r="F12" t="str">
            <v>ПД,РД</v>
          </cell>
          <cell r="G12" t="str">
            <v>НЕТ</v>
          </cell>
          <cell r="H12" t="str">
            <v>НЕТ</v>
          </cell>
          <cell r="I12" t="str">
            <v>ДА</v>
          </cell>
          <cell r="J12">
            <v>1</v>
          </cell>
          <cell r="K12">
            <v>1</v>
          </cell>
          <cell r="L12">
            <v>0.28499999999999998</v>
          </cell>
          <cell r="M12">
            <v>1</v>
          </cell>
          <cell r="Y12">
            <v>0</v>
          </cell>
          <cell r="BI12">
            <v>0.56999999999999995</v>
          </cell>
          <cell r="BJ12">
            <v>0.4</v>
          </cell>
          <cell r="BK12">
            <v>3</v>
          </cell>
          <cell r="BL12">
            <v>3.5</v>
          </cell>
          <cell r="BM12">
            <v>10</v>
          </cell>
          <cell r="BN12">
            <v>10</v>
          </cell>
          <cell r="BO12">
            <v>3</v>
          </cell>
          <cell r="BP12">
            <v>12</v>
          </cell>
          <cell r="BQ12">
            <v>8</v>
          </cell>
          <cell r="BR12">
            <v>10</v>
          </cell>
          <cell r="BS12">
            <v>3</v>
          </cell>
          <cell r="BT12">
            <v>3</v>
          </cell>
          <cell r="BU12">
            <v>3</v>
          </cell>
          <cell r="BV12">
            <v>3</v>
          </cell>
          <cell r="BW12">
            <v>1</v>
          </cell>
          <cell r="BX12">
            <v>1</v>
          </cell>
          <cell r="BY12">
            <v>1</v>
          </cell>
          <cell r="BZ12">
            <v>0.4</v>
          </cell>
        </row>
        <row r="13">
          <cell r="E13" t="str">
            <v xml:space="preserve">Внешнее электроснабжение заявителей д. Большие Валговицы, Котельского СП Кингисеппского р-н Ленинградской область (без признака ОФЗ) </v>
          </cell>
          <cell r="F13" t="str">
            <v>ПД,РД</v>
          </cell>
          <cell r="G13" t="str">
            <v>ДА</v>
          </cell>
          <cell r="H13" t="str">
            <v>НЕТ</v>
          </cell>
          <cell r="I13" t="str">
            <v>ДА</v>
          </cell>
          <cell r="K13">
            <v>1</v>
          </cell>
          <cell r="O13">
            <v>1.5169999999999999</v>
          </cell>
          <cell r="P13">
            <v>1</v>
          </cell>
          <cell r="S13" t="str">
            <v>ДА</v>
          </cell>
          <cell r="T13" t="str">
            <v>НЕТ</v>
          </cell>
          <cell r="U13" t="str">
            <v>ДА</v>
          </cell>
          <cell r="Y13">
            <v>1</v>
          </cell>
          <cell r="Z13">
            <v>0.91500000000000004</v>
          </cell>
          <cell r="AA13">
            <v>1</v>
          </cell>
          <cell r="AG13">
            <v>2</v>
          </cell>
          <cell r="AH13">
            <v>1</v>
          </cell>
          <cell r="AI13">
            <v>1</v>
          </cell>
          <cell r="AJ13">
            <v>1</v>
          </cell>
          <cell r="AK13">
            <v>2</v>
          </cell>
          <cell r="AL13">
            <v>2</v>
          </cell>
          <cell r="AM13" t="str">
            <v>ДА</v>
          </cell>
          <cell r="AN13" t="str">
            <v>НЕТ</v>
          </cell>
          <cell r="AO13" t="str">
            <v>до 160</v>
          </cell>
          <cell r="BI13">
            <v>3.0339999999999998</v>
          </cell>
          <cell r="BJ13">
            <v>1.8</v>
          </cell>
          <cell r="BK13">
            <v>5</v>
          </cell>
          <cell r="BL13">
            <v>3.5</v>
          </cell>
          <cell r="BM13">
            <v>10</v>
          </cell>
          <cell r="BN13">
            <v>20</v>
          </cell>
          <cell r="BO13">
            <v>3</v>
          </cell>
          <cell r="BP13">
            <v>18</v>
          </cell>
          <cell r="BQ13">
            <v>12</v>
          </cell>
          <cell r="BR13">
            <v>10</v>
          </cell>
          <cell r="BS13">
            <v>3</v>
          </cell>
          <cell r="BT13">
            <v>3</v>
          </cell>
          <cell r="BU13">
            <v>3</v>
          </cell>
          <cell r="BV13">
            <v>3</v>
          </cell>
          <cell r="BW13">
            <v>1</v>
          </cell>
          <cell r="BX13">
            <v>1</v>
          </cell>
          <cell r="BY13">
            <v>1</v>
          </cell>
          <cell r="BZ13">
            <v>1.8</v>
          </cell>
        </row>
        <row r="14">
          <cell r="E14" t="str">
            <v>Внешнее электроснабжение заявителей, Кингисеппский р-н Пустомержское СП, СНТ "Юрки" (с признаком ОФЗ)</v>
          </cell>
          <cell r="F14" t="str">
            <v>ПД,РД</v>
          </cell>
          <cell r="G14" t="str">
            <v>НЕТ</v>
          </cell>
          <cell r="H14" t="str">
            <v>НЕТ</v>
          </cell>
          <cell r="I14" t="str">
            <v>ДА</v>
          </cell>
          <cell r="K14">
            <v>3</v>
          </cell>
          <cell r="L14">
            <v>1.7759999999999998</v>
          </cell>
          <cell r="M14">
            <v>1</v>
          </cell>
          <cell r="N14">
            <v>2</v>
          </cell>
          <cell r="O14">
            <v>6.5760000000000005</v>
          </cell>
          <cell r="P14">
            <v>2</v>
          </cell>
          <cell r="Q14">
            <v>2.0880000000000001</v>
          </cell>
          <cell r="R14">
            <v>1</v>
          </cell>
          <cell r="S14" t="str">
            <v>НЕТ</v>
          </cell>
          <cell r="T14" t="str">
            <v>НЕТ</v>
          </cell>
          <cell r="U14" t="str">
            <v>ДА</v>
          </cell>
          <cell r="Y14">
            <v>2</v>
          </cell>
          <cell r="Z14">
            <v>0.24299999999999999</v>
          </cell>
          <cell r="AA14">
            <v>1</v>
          </cell>
          <cell r="AC14">
            <v>1.1000000000000001</v>
          </cell>
          <cell r="AD14">
            <v>1</v>
          </cell>
          <cell r="AG14">
            <v>3</v>
          </cell>
          <cell r="AH14">
            <v>1</v>
          </cell>
          <cell r="AI14">
            <v>1</v>
          </cell>
          <cell r="AJ14">
            <v>1</v>
          </cell>
          <cell r="AK14">
            <v>3</v>
          </cell>
          <cell r="AL14">
            <v>3</v>
          </cell>
          <cell r="AM14" t="str">
            <v>НЕТ</v>
          </cell>
          <cell r="AN14" t="str">
            <v>НЕТ</v>
          </cell>
          <cell r="AO14" t="str">
            <v>до 160</v>
          </cell>
          <cell r="AP14">
            <v>1</v>
          </cell>
          <cell r="AT14">
            <v>1</v>
          </cell>
          <cell r="AU14">
            <v>1</v>
          </cell>
          <cell r="AV14" t="str">
            <v>НЕТ</v>
          </cell>
          <cell r="AW14" t="str">
            <v>НЕТ</v>
          </cell>
          <cell r="AX14">
            <v>250</v>
          </cell>
          <cell r="AY14">
            <v>1</v>
          </cell>
          <cell r="BI14">
            <v>14.336</v>
          </cell>
          <cell r="BW14">
            <v>1</v>
          </cell>
          <cell r="BX14">
            <v>1</v>
          </cell>
          <cell r="BY14">
            <v>1</v>
          </cell>
        </row>
        <row r="15">
          <cell r="E15" t="str">
            <v>Внешнее электроснабжение заявителей, Кингисеппский р-н, Куземкинское СП, д Венекюля  (без признака ОФЗ)</v>
          </cell>
          <cell r="F15" t="str">
            <v>ПД,РД</v>
          </cell>
          <cell r="G15" t="str">
            <v>ДА</v>
          </cell>
          <cell r="H15" t="str">
            <v>НЕТ</v>
          </cell>
          <cell r="I15" t="str">
            <v>ДА</v>
          </cell>
          <cell r="J15">
            <v>1</v>
          </cell>
          <cell r="K15">
            <v>1</v>
          </cell>
          <cell r="L15">
            <v>0.22</v>
          </cell>
          <cell r="M15">
            <v>1</v>
          </cell>
          <cell r="Y15">
            <v>0</v>
          </cell>
          <cell r="BI15">
            <v>0.44</v>
          </cell>
        </row>
        <row r="16">
          <cell r="E16" t="str">
            <v>Внешнее электроснабжение заявителей, Кингисеппский р-н, Куземкинское СП, д Саркюля (с признаком ОФЗ)</v>
          </cell>
          <cell r="F16" t="str">
            <v>ПД,РД</v>
          </cell>
          <cell r="G16" t="str">
            <v>НЕТ</v>
          </cell>
          <cell r="H16" t="str">
            <v>НЕТ</v>
          </cell>
          <cell r="I16" t="str">
            <v>ДА</v>
          </cell>
          <cell r="J16">
            <v>1</v>
          </cell>
          <cell r="K16">
            <v>1</v>
          </cell>
          <cell r="L16">
            <v>0.34899999999999998</v>
          </cell>
          <cell r="M16">
            <v>1</v>
          </cell>
          <cell r="Y16">
            <v>0</v>
          </cell>
          <cell r="BI16">
            <v>0.69799999999999995</v>
          </cell>
        </row>
        <row r="17">
          <cell r="E17" t="str">
            <v>Внешнее электроснабжение заявителей д.Федоровка, Куземкинского СП Кингисеппского р-н Ленинградской область (с признаком ОФЗ)</v>
          </cell>
          <cell r="F17" t="str">
            <v>ПД,РД</v>
          </cell>
          <cell r="G17" t="str">
            <v>НЕТ</v>
          </cell>
          <cell r="H17" t="str">
            <v>НЕТ</v>
          </cell>
          <cell r="I17" t="str">
            <v>ДА</v>
          </cell>
          <cell r="J17">
            <v>1</v>
          </cell>
          <cell r="K17">
            <v>1</v>
          </cell>
          <cell r="L17">
            <v>0.29799999999999999</v>
          </cell>
          <cell r="M17">
            <v>1</v>
          </cell>
          <cell r="Y17">
            <v>0</v>
          </cell>
          <cell r="BI17">
            <v>0.59599999999999997</v>
          </cell>
        </row>
        <row r="18">
          <cell r="E18" t="str">
            <v>Внешнее электроснабжение заявителей д.Федоровка, Куземкинского СП Кингисеппского р-н Ленинградской область (без признака ОФЗ)</v>
          </cell>
          <cell r="F18" t="str">
            <v>ПД,РД</v>
          </cell>
          <cell r="G18" t="str">
            <v>ДА</v>
          </cell>
          <cell r="H18" t="str">
            <v>НЕТ</v>
          </cell>
          <cell r="I18" t="str">
            <v>ДА</v>
          </cell>
          <cell r="J18">
            <v>1</v>
          </cell>
          <cell r="K18">
            <v>1</v>
          </cell>
          <cell r="L18">
            <v>0.63100000000000001</v>
          </cell>
          <cell r="M18">
            <v>1</v>
          </cell>
          <cell r="Y18">
            <v>0</v>
          </cell>
          <cell r="BI18">
            <v>1.262</v>
          </cell>
        </row>
        <row r="19">
          <cell r="E19" t="str">
            <v>Внешнее электроснабжение заявителей, Кингисеппский р-н, Куземкинское СП, д Кейкино (с признаком ОФЗ)</v>
          </cell>
          <cell r="F19" t="str">
            <v>ПД,РД</v>
          </cell>
          <cell r="G19" t="str">
            <v>НЕТ</v>
          </cell>
          <cell r="H19" t="str">
            <v>НЕТ</v>
          </cell>
          <cell r="I19" t="str">
            <v>ДА</v>
          </cell>
          <cell r="J19">
            <v>1</v>
          </cell>
          <cell r="K19">
            <v>1</v>
          </cell>
          <cell r="L19">
            <v>0.127</v>
          </cell>
          <cell r="M19">
            <v>1</v>
          </cell>
          <cell r="Y19">
            <v>0</v>
          </cell>
          <cell r="BI19">
            <v>0.254</v>
          </cell>
        </row>
        <row r="20">
          <cell r="E20" t="str">
            <v>Внешнее электроснабжение заявителей, Кингисеппский р-н, Куземкинское СП, д Кейкино (без признака ОФЗ)</v>
          </cell>
          <cell r="F20" t="str">
            <v>ПД,РД</v>
          </cell>
          <cell r="G20" t="str">
            <v>ДА</v>
          </cell>
          <cell r="H20" t="str">
            <v>НЕТ</v>
          </cell>
          <cell r="I20" t="str">
            <v>ДА</v>
          </cell>
          <cell r="J20">
            <v>1</v>
          </cell>
          <cell r="K20">
            <v>1</v>
          </cell>
          <cell r="L20">
            <v>0.23300000000000001</v>
          </cell>
          <cell r="M20">
            <v>1</v>
          </cell>
          <cell r="Y20">
            <v>0</v>
          </cell>
          <cell r="BI20">
            <v>0.46600000000000003</v>
          </cell>
        </row>
        <row r="21">
          <cell r="E21" t="str">
            <v>Внешнее электроснабжение заявителей, Кингисеппский район, Куземкинская волость, д. Дальняя Поляна (без признака ОФЗ)</v>
          </cell>
          <cell r="F21" t="str">
            <v>ПД,РД</v>
          </cell>
          <cell r="G21" t="str">
            <v>ДА</v>
          </cell>
          <cell r="H21" t="str">
            <v>НЕТ</v>
          </cell>
          <cell r="I21" t="str">
            <v>ДА</v>
          </cell>
          <cell r="J21">
            <v>1</v>
          </cell>
          <cell r="K21">
            <v>1</v>
          </cell>
          <cell r="L21">
            <v>0.307</v>
          </cell>
          <cell r="M21">
            <v>1</v>
          </cell>
          <cell r="Y21">
            <v>0</v>
          </cell>
          <cell r="BI21">
            <v>0.61399999999999999</v>
          </cell>
        </row>
        <row r="22">
          <cell r="E22" t="str">
            <v>Внешнее электроснабжение заявителей,  Волосовский р-н, Беседское СП, д.Ястребино (с признаком ОФЗ)</v>
          </cell>
          <cell r="F22" t="str">
            <v>ПД,РД</v>
          </cell>
          <cell r="G22" t="str">
            <v>НЕТ</v>
          </cell>
          <cell r="H22" t="str">
            <v>НЕТ</v>
          </cell>
          <cell r="I22" t="str">
            <v>ДА</v>
          </cell>
          <cell r="K22">
            <v>1</v>
          </cell>
          <cell r="L22">
            <v>0.71</v>
          </cell>
          <cell r="M22">
            <v>1</v>
          </cell>
          <cell r="S22" t="str">
            <v>НЕТ</v>
          </cell>
          <cell r="T22" t="str">
            <v>НЕТ</v>
          </cell>
          <cell r="U22" t="str">
            <v>ДА</v>
          </cell>
          <cell r="Y22">
            <v>1</v>
          </cell>
          <cell r="Z22">
            <v>0.06</v>
          </cell>
          <cell r="AA22">
            <v>1</v>
          </cell>
          <cell r="AG22">
            <v>1</v>
          </cell>
          <cell r="AH22">
            <v>1</v>
          </cell>
          <cell r="AI22">
            <v>1</v>
          </cell>
          <cell r="AJ22">
            <v>1</v>
          </cell>
          <cell r="AK22">
            <v>1</v>
          </cell>
          <cell r="AL22">
            <v>1</v>
          </cell>
          <cell r="AM22" t="str">
            <v>НЕТ</v>
          </cell>
          <cell r="AN22" t="str">
            <v>НЕТ</v>
          </cell>
          <cell r="AO22" t="str">
            <v>до 160</v>
          </cell>
          <cell r="AZ22">
            <v>1</v>
          </cell>
          <cell r="BD22">
            <v>1</v>
          </cell>
          <cell r="BE22">
            <v>1</v>
          </cell>
          <cell r="BF22" t="str">
            <v>НЕТ</v>
          </cell>
          <cell r="BG22" t="str">
            <v>НЕТ</v>
          </cell>
          <cell r="BH22" t="str">
            <v>до 160</v>
          </cell>
          <cell r="BI22">
            <v>1.42</v>
          </cell>
        </row>
        <row r="23">
          <cell r="E23" t="str">
            <v>Внешнее электроснабжение заявителей,  Волосовский р-н, Беседское СП, д.Ястребино (без признака ОФЗ)</v>
          </cell>
          <cell r="F23" t="str">
            <v>ПД,РД</v>
          </cell>
          <cell r="G23" t="str">
            <v>НЕТ</v>
          </cell>
          <cell r="H23" t="str">
            <v>НЕТ</v>
          </cell>
          <cell r="I23" t="str">
            <v>ДА</v>
          </cell>
          <cell r="J23">
            <v>1</v>
          </cell>
          <cell r="K23">
            <v>1</v>
          </cell>
          <cell r="L23">
            <v>0.22500000000000001</v>
          </cell>
          <cell r="M23">
            <v>1</v>
          </cell>
          <cell r="Y23">
            <v>0</v>
          </cell>
          <cell r="BI23">
            <v>0.45</v>
          </cell>
        </row>
        <row r="24">
          <cell r="E24" t="str">
            <v>Внешнее электроснабжение заявителей, Сланцевский район, Старопольское СП, западнее д. Русско (с признаком ОФЗ)</v>
          </cell>
          <cell r="F24" t="str">
            <v>ПД,РД</v>
          </cell>
          <cell r="G24" t="str">
            <v>НЕТ</v>
          </cell>
          <cell r="H24" t="str">
            <v>НЕТ</v>
          </cell>
          <cell r="I24" t="str">
            <v>ДА</v>
          </cell>
          <cell r="K24">
            <v>1</v>
          </cell>
          <cell r="L24">
            <v>0.03</v>
          </cell>
          <cell r="M24">
            <v>1</v>
          </cell>
          <cell r="S24" t="str">
            <v>НЕТ</v>
          </cell>
          <cell r="T24" t="str">
            <v>НЕТ</v>
          </cell>
          <cell r="U24" t="str">
            <v>ДА</v>
          </cell>
          <cell r="Y24">
            <v>1</v>
          </cell>
          <cell r="Z24">
            <v>2.5000000000000001E-2</v>
          </cell>
          <cell r="AA24">
            <v>1</v>
          </cell>
          <cell r="AZ24">
            <v>1</v>
          </cell>
          <cell r="BA24">
            <v>1</v>
          </cell>
          <cell r="BB24">
            <v>1</v>
          </cell>
          <cell r="BC24">
            <v>1</v>
          </cell>
          <cell r="BD24">
            <v>1</v>
          </cell>
          <cell r="BE24">
            <v>1</v>
          </cell>
          <cell r="BF24" t="str">
            <v>НЕТ</v>
          </cell>
          <cell r="BG24" t="str">
            <v>НЕТ</v>
          </cell>
          <cell r="BH24" t="str">
            <v>до 160</v>
          </cell>
          <cell r="BI24">
            <v>0.06</v>
          </cell>
        </row>
        <row r="25">
          <cell r="E25" t="str">
            <v>Внешнее электроснабжение заявителей, Сланцевский район, Старопольское СП, д Заручье (с признаком ОФЗ)</v>
          </cell>
          <cell r="F25" t="str">
            <v>ПД,РД</v>
          </cell>
          <cell r="G25" t="str">
            <v>НЕТ</v>
          </cell>
          <cell r="H25" t="str">
            <v>НЕТ</v>
          </cell>
          <cell r="I25" t="str">
            <v>ДА</v>
          </cell>
          <cell r="J25">
            <v>1</v>
          </cell>
          <cell r="K25">
            <v>1</v>
          </cell>
          <cell r="L25">
            <v>2.5000000000000001E-2</v>
          </cell>
          <cell r="M25">
            <v>1</v>
          </cell>
          <cell r="Y25">
            <v>0</v>
          </cell>
        </row>
        <row r="26">
          <cell r="E26" t="str">
            <v>Внешнее электроснабжение заявителей, Сланцевский район, Старопольское СП, д Заручье (без признака ОФЗ)</v>
          </cell>
          <cell r="F26" t="str">
            <v>ПД,РД</v>
          </cell>
          <cell r="G26" t="str">
            <v>ДА</v>
          </cell>
          <cell r="H26" t="str">
            <v>НЕТ</v>
          </cell>
          <cell r="I26" t="str">
            <v>ДА</v>
          </cell>
          <cell r="K26">
            <v>5</v>
          </cell>
          <cell r="L26">
            <v>0.77</v>
          </cell>
          <cell r="M26">
            <v>5</v>
          </cell>
          <cell r="S26" t="str">
            <v>ДА</v>
          </cell>
          <cell r="T26" t="str">
            <v>НЕТ</v>
          </cell>
          <cell r="U26" t="str">
            <v>ДА</v>
          </cell>
          <cell r="Y26">
            <v>1</v>
          </cell>
          <cell r="Z26">
            <v>3.3000000000000002E-2</v>
          </cell>
          <cell r="AA26">
            <v>1</v>
          </cell>
          <cell r="AG26">
            <v>1</v>
          </cell>
          <cell r="AH26">
            <v>1</v>
          </cell>
          <cell r="AI26">
            <v>1</v>
          </cell>
          <cell r="AJ26">
            <v>1</v>
          </cell>
          <cell r="AK26">
            <v>1</v>
          </cell>
          <cell r="AL26">
            <v>1</v>
          </cell>
          <cell r="AM26" t="str">
            <v>ДА</v>
          </cell>
          <cell r="AN26" t="str">
            <v>НЕТ</v>
          </cell>
          <cell r="AO26" t="str">
            <v>до 160</v>
          </cell>
          <cell r="BI26">
            <v>1.54</v>
          </cell>
        </row>
        <row r="27">
          <cell r="E27" t="str">
            <v>Внешнее электроснабжение заявителей, Сланцевский район, Старопольское СП, д Нарница (с признаком ОФЗ)</v>
          </cell>
          <cell r="F27" t="str">
            <v>ПД,РД</v>
          </cell>
          <cell r="G27" t="str">
            <v>НЕТ</v>
          </cell>
          <cell r="H27" t="str">
            <v>НЕТ</v>
          </cell>
          <cell r="I27" t="str">
            <v>ДА</v>
          </cell>
          <cell r="J27">
            <v>1</v>
          </cell>
          <cell r="K27">
            <v>2</v>
          </cell>
          <cell r="L27">
            <v>0.71000000000000008</v>
          </cell>
          <cell r="M27">
            <v>2</v>
          </cell>
          <cell r="Y27">
            <v>0</v>
          </cell>
          <cell r="BI27">
            <v>1.42</v>
          </cell>
        </row>
        <row r="28">
          <cell r="E28" t="str">
            <v>Внешнее электроснабжение заявителей д.Ложголово, Старопольское СП Сланцевского р-н Ленинградской область (с признаком ОФЗ)</v>
          </cell>
          <cell r="F28" t="str">
            <v>ПД,РД</v>
          </cell>
          <cell r="G28" t="str">
            <v>НЕТ</v>
          </cell>
          <cell r="H28" t="str">
            <v>НЕТ</v>
          </cell>
          <cell r="I28" t="str">
            <v>ДА</v>
          </cell>
          <cell r="J28">
            <v>1</v>
          </cell>
          <cell r="K28">
            <v>1</v>
          </cell>
          <cell r="L28">
            <v>0.43</v>
          </cell>
          <cell r="M28">
            <v>1</v>
          </cell>
          <cell r="Y28">
            <v>0</v>
          </cell>
          <cell r="BI28">
            <v>0.86</v>
          </cell>
        </row>
        <row r="29">
          <cell r="E29" t="str">
            <v>Внешнее электроснабжение заявителей, Сланцевский район, Загривское СП, д. Скамья (без признака ОФЗ)</v>
          </cell>
          <cell r="F29" t="str">
            <v>ПД,РД</v>
          </cell>
          <cell r="G29" t="str">
            <v>ДА</v>
          </cell>
          <cell r="H29" t="str">
            <v>НЕТ</v>
          </cell>
          <cell r="I29" t="str">
            <v>ДА</v>
          </cell>
          <cell r="J29">
            <v>1</v>
          </cell>
          <cell r="K29">
            <v>2</v>
          </cell>
          <cell r="L29">
            <v>0.3</v>
          </cell>
          <cell r="M29">
            <v>2</v>
          </cell>
          <cell r="Y29">
            <v>0</v>
          </cell>
          <cell r="BI29">
            <v>0.6</v>
          </cell>
        </row>
        <row r="30">
          <cell r="E30" t="str">
            <v>Внешнее электроснабжение заявителей, Сланцевский район, Загривское СП, д Отрадное (с признаком ОФЗ)</v>
          </cell>
          <cell r="F30" t="str">
            <v>ПД,РД</v>
          </cell>
          <cell r="G30" t="str">
            <v>НЕТ</v>
          </cell>
          <cell r="H30" t="str">
            <v>НЕТ</v>
          </cell>
          <cell r="I30" t="str">
            <v>ДА</v>
          </cell>
          <cell r="J30">
            <v>1</v>
          </cell>
          <cell r="K30">
            <v>3</v>
          </cell>
          <cell r="L30">
            <v>0.41799999999999998</v>
          </cell>
          <cell r="M30">
            <v>3</v>
          </cell>
          <cell r="Y30">
            <v>0</v>
          </cell>
          <cell r="BI30">
            <v>0.83599999999999997</v>
          </cell>
        </row>
        <row r="31">
          <cell r="E31" t="str">
            <v xml:space="preserve">Внешнее электроснабжение заявителей, Волосовский район, Сабское СП, д Вязок (без признака ОФЗ) </v>
          </cell>
          <cell r="F31" t="str">
            <v>ПД,РД</v>
          </cell>
          <cell r="G31" t="str">
            <v>ДА</v>
          </cell>
          <cell r="H31" t="str">
            <v>НЕТ</v>
          </cell>
          <cell r="I31" t="str">
            <v>ДА</v>
          </cell>
          <cell r="K31">
            <v>1</v>
          </cell>
          <cell r="L31">
            <v>0.51700000000000002</v>
          </cell>
          <cell r="M31">
            <v>1</v>
          </cell>
          <cell r="S31" t="str">
            <v>ДА</v>
          </cell>
          <cell r="T31" t="str">
            <v>НЕТ</v>
          </cell>
          <cell r="U31" t="str">
            <v>ДА</v>
          </cell>
          <cell r="Y31">
            <v>1</v>
          </cell>
          <cell r="Z31">
            <v>0.57199999999999995</v>
          </cell>
          <cell r="AA31">
            <v>1</v>
          </cell>
          <cell r="AG31">
            <v>1</v>
          </cell>
          <cell r="AH31">
            <v>1</v>
          </cell>
          <cell r="AI31">
            <v>1</v>
          </cell>
          <cell r="AJ31">
            <v>1</v>
          </cell>
          <cell r="AK31">
            <v>1</v>
          </cell>
          <cell r="AL31">
            <v>1</v>
          </cell>
          <cell r="AM31" t="str">
            <v>НЕТ</v>
          </cell>
          <cell r="AN31" t="str">
            <v>НЕТ</v>
          </cell>
          <cell r="AO31" t="str">
            <v>до 160</v>
          </cell>
          <cell r="BI31">
            <v>1.034</v>
          </cell>
        </row>
        <row r="32">
          <cell r="E32" t="str">
            <v>Внешнее электроснабжение заявителей, Волосовский район, Сабское СП, д Коряча (с признаком ОФЗ)</v>
          </cell>
          <cell r="F32" t="str">
            <v>ПД,РД</v>
          </cell>
          <cell r="G32" t="str">
            <v>НЕТ</v>
          </cell>
          <cell r="H32" t="str">
            <v>НЕТ</v>
          </cell>
          <cell r="I32" t="str">
            <v>ДА</v>
          </cell>
          <cell r="J32">
            <v>1</v>
          </cell>
          <cell r="K32">
            <v>1</v>
          </cell>
          <cell r="L32">
            <v>0.6</v>
          </cell>
          <cell r="M32">
            <v>1</v>
          </cell>
          <cell r="Y32">
            <v>0</v>
          </cell>
          <cell r="BI32">
            <v>1.2</v>
          </cell>
        </row>
        <row r="33">
          <cell r="E33" t="str">
            <v>Внешнее электроснабжение заявителей, Волосовский район, Сабское СП, д Коряча (без признака ОФЗ)</v>
          </cell>
          <cell r="F33" t="str">
            <v>ПД,РД</v>
          </cell>
          <cell r="G33" t="str">
            <v>ДА</v>
          </cell>
          <cell r="H33" t="str">
            <v>НЕТ</v>
          </cell>
          <cell r="I33" t="str">
            <v>ДА</v>
          </cell>
          <cell r="J33">
            <v>1</v>
          </cell>
          <cell r="K33">
            <v>1</v>
          </cell>
          <cell r="L33">
            <v>0.25</v>
          </cell>
          <cell r="M33">
            <v>1</v>
          </cell>
          <cell r="Y33">
            <v>0</v>
          </cell>
          <cell r="BI33">
            <v>0.5</v>
          </cell>
        </row>
        <row r="34">
          <cell r="E34" t="str">
            <v>Внешнее электроснабжение заявителей, Волосовский р-н, Сабское СП, д. Хотнежа (с признакомОФЗ)</v>
          </cell>
          <cell r="F34" t="str">
            <v>ПД,РД</v>
          </cell>
          <cell r="G34" t="str">
            <v>НЕТ</v>
          </cell>
          <cell r="H34" t="str">
            <v>НЕТ</v>
          </cell>
          <cell r="I34" t="str">
            <v>ДА</v>
          </cell>
          <cell r="J34">
            <v>1</v>
          </cell>
          <cell r="K34">
            <v>1</v>
          </cell>
          <cell r="L34">
            <v>0.14000000000000001</v>
          </cell>
          <cell r="M34">
            <v>1</v>
          </cell>
          <cell r="Y34">
            <v>0</v>
          </cell>
          <cell r="BI34">
            <v>0.28000000000000003</v>
          </cell>
        </row>
        <row r="35">
          <cell r="E35" t="str">
            <v>Внешнее электроснабжение заявителей, Волосовский р-н, Сабское СП, д. Хотнежа (без признака ОФЗ)</v>
          </cell>
          <cell r="F35" t="str">
            <v>ПД,РД</v>
          </cell>
          <cell r="G35" t="str">
            <v>ДА</v>
          </cell>
          <cell r="H35" t="str">
            <v>НЕТ</v>
          </cell>
          <cell r="I35" t="str">
            <v>ДА</v>
          </cell>
          <cell r="J35">
            <v>1</v>
          </cell>
          <cell r="K35">
            <v>1</v>
          </cell>
          <cell r="L35">
            <v>0.09</v>
          </cell>
          <cell r="M35">
            <v>1</v>
          </cell>
          <cell r="Y35">
            <v>0</v>
          </cell>
          <cell r="BI35">
            <v>0.18</v>
          </cell>
        </row>
        <row r="36">
          <cell r="E36" t="str">
            <v>Внешнее электроснабжение заявителей, Сланцевский район, Сланцевское ГП, д Большие Поля (с признаком ОФЗ)</v>
          </cell>
          <cell r="F36" t="str">
            <v>ПД,РД</v>
          </cell>
          <cell r="G36" t="str">
            <v>НЕТ</v>
          </cell>
          <cell r="H36" t="str">
            <v>НЕТ</v>
          </cell>
          <cell r="I36" t="str">
            <v>ДА</v>
          </cell>
          <cell r="J36">
            <v>1</v>
          </cell>
          <cell r="K36">
            <v>2</v>
          </cell>
          <cell r="L36">
            <v>0.14500000000000002</v>
          </cell>
          <cell r="M36">
            <v>2</v>
          </cell>
          <cell r="Y36">
            <v>0</v>
          </cell>
          <cell r="BI36">
            <v>0.28999999999999998</v>
          </cell>
        </row>
        <row r="37">
          <cell r="E37" t="str">
            <v>Внешнее электроснабжение заявителей, Сланцевский район, Сланцевское ГП, д Большие Поля (без признака ОФЗ)</v>
          </cell>
          <cell r="F37" t="str">
            <v>ПД,РД</v>
          </cell>
          <cell r="G37" t="str">
            <v>ДА</v>
          </cell>
          <cell r="H37" t="str">
            <v>НЕТ</v>
          </cell>
          <cell r="I37" t="str">
            <v>ДА</v>
          </cell>
          <cell r="J37">
            <v>1</v>
          </cell>
          <cell r="K37">
            <v>1</v>
          </cell>
          <cell r="L37">
            <v>0.26500000000000001</v>
          </cell>
          <cell r="M37">
            <v>1</v>
          </cell>
          <cell r="Y37">
            <v>0</v>
          </cell>
          <cell r="BI37">
            <v>0.53</v>
          </cell>
        </row>
        <row r="38">
          <cell r="E38" t="str">
            <v>Выполнение комплекса работ для осуществления технологического присоединения к электрическим сетям электроустановок заявителей  Лукина Л.Г. и др. по адресу: Ленинградская область, Кингисеппский  р-н, Сабское СП, д. Изори (с признаком ОФЗ)</v>
          </cell>
          <cell r="F38" t="str">
            <v>ПД,РД</v>
          </cell>
          <cell r="G38" t="str">
            <v>НЕТ</v>
          </cell>
          <cell r="H38" t="str">
            <v>НЕТ</v>
          </cell>
          <cell r="I38" t="str">
            <v>ДА</v>
          </cell>
          <cell r="J38">
            <v>1</v>
          </cell>
          <cell r="K38">
            <v>1</v>
          </cell>
          <cell r="L38">
            <v>0.11</v>
          </cell>
          <cell r="M38">
            <v>1</v>
          </cell>
          <cell r="Y38">
            <v>0</v>
          </cell>
          <cell r="BI38">
            <v>0.22</v>
          </cell>
        </row>
        <row r="39">
          <cell r="E39" t="str">
            <v>Выполнение комплекса работ для осуществления технологического присоединения к электрическим сетям электроустановок заявителей  Лукина Л.Г. и др. по адресу: Ленинградская область, Кингисеппский  р-н, Сабское СП, д. Изори (без признака ОФЗ)</v>
          </cell>
          <cell r="F39" t="str">
            <v>ПД,РД</v>
          </cell>
          <cell r="G39" t="str">
            <v>ДА</v>
          </cell>
          <cell r="H39" t="str">
            <v>НЕТ</v>
          </cell>
          <cell r="I39" t="str">
            <v>ДА</v>
          </cell>
          <cell r="J39">
            <v>1</v>
          </cell>
          <cell r="K39">
            <v>1</v>
          </cell>
          <cell r="L39">
            <v>0.31</v>
          </cell>
          <cell r="M39">
            <v>1</v>
          </cell>
          <cell r="Y39">
            <v>0</v>
          </cell>
          <cell r="BI39">
            <v>0.62</v>
          </cell>
        </row>
        <row r="40">
          <cell r="E40" t="str">
            <v>Выполнение комплекса работ для осуществления технологического присоединения к электрическим сетям электроустановок заявителей:  Потапов С.Г. и другие Ленинградская область, Волосовский  р-н, Сабское СП, д. Извоз (без признака ОФЗ)</v>
          </cell>
          <cell r="F40" t="str">
            <v>ПД,РД</v>
          </cell>
          <cell r="G40" t="str">
            <v>ДА</v>
          </cell>
          <cell r="H40" t="str">
            <v>НЕТ</v>
          </cell>
          <cell r="I40" t="str">
            <v>ДА</v>
          </cell>
          <cell r="J40">
            <v>1</v>
          </cell>
          <cell r="K40">
            <v>1</v>
          </cell>
          <cell r="L40">
            <v>8.1000000000000003E-2</v>
          </cell>
          <cell r="M40">
            <v>1</v>
          </cell>
          <cell r="Y40">
            <v>0</v>
          </cell>
          <cell r="BI40">
            <v>0.16200000000000001</v>
          </cell>
        </row>
        <row r="41">
          <cell r="E41" t="str">
            <v>Внешнее электроснабжение заявителей, Волосовский район, Сабское СП, д Гостятино (с признаком ОФЗ)</v>
          </cell>
          <cell r="F41" t="str">
            <v>ПД,РД</v>
          </cell>
          <cell r="G41" t="str">
            <v>НЕТ</v>
          </cell>
          <cell r="H41" t="str">
            <v>НЕТ</v>
          </cell>
          <cell r="I41" t="str">
            <v>ДА</v>
          </cell>
          <cell r="J41">
            <v>1</v>
          </cell>
          <cell r="K41">
            <v>1</v>
          </cell>
          <cell r="L41">
            <v>0.04</v>
          </cell>
          <cell r="M41">
            <v>1</v>
          </cell>
          <cell r="Y41">
            <v>0</v>
          </cell>
          <cell r="BI41">
            <v>0.08</v>
          </cell>
        </row>
        <row r="42">
          <cell r="E42" t="str">
            <v>Внешнее электроснабжение заявителей, Сланцевский район, Загривское СП, д Скамья (с признаком ОФЗ)</v>
          </cell>
          <cell r="F42" t="str">
            <v>ПД,РД</v>
          </cell>
          <cell r="G42" t="str">
            <v>НЕТ</v>
          </cell>
          <cell r="H42" t="str">
            <v>НЕТ</v>
          </cell>
          <cell r="I42" t="str">
            <v>ДА</v>
          </cell>
          <cell r="J42">
            <v>1</v>
          </cell>
          <cell r="K42">
            <v>1</v>
          </cell>
          <cell r="L42">
            <v>0.04</v>
          </cell>
          <cell r="M42">
            <v>1</v>
          </cell>
          <cell r="Y42">
            <v>0</v>
          </cell>
          <cell r="BI42">
            <v>0.08</v>
          </cell>
        </row>
        <row r="43">
          <cell r="E43" t="str">
            <v>Внешнее электроснабжение заявителей, Сланцевский район, Старопольское СП, д. Рудница (без признака ОФЗ)</v>
          </cell>
          <cell r="F43" t="str">
            <v>ПД,РД</v>
          </cell>
          <cell r="G43" t="str">
            <v>ДА</v>
          </cell>
          <cell r="H43" t="str">
            <v>НЕТ</v>
          </cell>
          <cell r="I43" t="str">
            <v>ДА</v>
          </cell>
          <cell r="J43">
            <v>1</v>
          </cell>
          <cell r="K43">
            <v>1</v>
          </cell>
          <cell r="L43">
            <v>0.3</v>
          </cell>
          <cell r="M43">
            <v>1</v>
          </cell>
          <cell r="Y43">
            <v>0</v>
          </cell>
          <cell r="BI43">
            <v>0.6</v>
          </cell>
        </row>
        <row r="44">
          <cell r="E44" t="str">
            <v>Внешнее электроснабжение заявителей, Сланцевский район, Загривское СП, д. Втроя (без признака ОФЗ)</v>
          </cell>
          <cell r="F44" t="str">
            <v>ПД,РД</v>
          </cell>
          <cell r="G44" t="str">
            <v>ДА</v>
          </cell>
          <cell r="H44" t="str">
            <v>НЕТ</v>
          </cell>
          <cell r="I44" t="str">
            <v>ДА</v>
          </cell>
          <cell r="K44">
            <v>1</v>
          </cell>
          <cell r="L44">
            <v>0.79</v>
          </cell>
          <cell r="M44">
            <v>1</v>
          </cell>
          <cell r="S44" t="str">
            <v>ДА</v>
          </cell>
          <cell r="T44" t="str">
            <v>НЕТ</v>
          </cell>
          <cell r="U44" t="str">
            <v>ДА</v>
          </cell>
          <cell r="Y44">
            <v>1</v>
          </cell>
          <cell r="Z44">
            <v>0.01</v>
          </cell>
          <cell r="AA44">
            <v>1</v>
          </cell>
          <cell r="AG44">
            <v>1</v>
          </cell>
          <cell r="AH44">
            <v>1</v>
          </cell>
          <cell r="AI44">
            <v>1</v>
          </cell>
          <cell r="AJ44">
            <v>1</v>
          </cell>
          <cell r="AK44">
            <v>1</v>
          </cell>
          <cell r="AL44">
            <v>1</v>
          </cell>
          <cell r="AM44" t="str">
            <v>ДА</v>
          </cell>
          <cell r="AN44" t="str">
            <v>НЕТ</v>
          </cell>
          <cell r="AO44" t="str">
            <v>до 160</v>
          </cell>
          <cell r="BI44">
            <v>1.58</v>
          </cell>
        </row>
        <row r="45">
          <cell r="E45" t="str">
            <v>Внешнее электроснабжение заявителей, Волосовский район, Сабское СП, д Твердять (с признаком ОФЗ)</v>
          </cell>
          <cell r="F45" t="str">
            <v>ПД,РД</v>
          </cell>
          <cell r="G45" t="str">
            <v>НЕТ</v>
          </cell>
          <cell r="H45" t="str">
            <v>НЕТ</v>
          </cell>
          <cell r="I45" t="str">
            <v>ДА</v>
          </cell>
          <cell r="J45">
            <v>1</v>
          </cell>
          <cell r="K45">
            <v>1</v>
          </cell>
          <cell r="L45">
            <v>0.04</v>
          </cell>
          <cell r="M45">
            <v>1</v>
          </cell>
          <cell r="Y45">
            <v>0</v>
          </cell>
          <cell r="BI45">
            <v>0.08</v>
          </cell>
        </row>
        <row r="46">
          <cell r="E46" t="str">
            <v>Внешнее электроснабжение заявителей, Волосовский район, Сабское СП, д Твердять (без признака ОФЗ)</v>
          </cell>
          <cell r="F46" t="str">
            <v>ПД,РД</v>
          </cell>
          <cell r="G46" t="str">
            <v>ДА</v>
          </cell>
          <cell r="H46" t="str">
            <v>НЕТ</v>
          </cell>
          <cell r="I46" t="str">
            <v>ДА</v>
          </cell>
          <cell r="K46">
            <v>3</v>
          </cell>
          <cell r="L46">
            <v>0.93</v>
          </cell>
          <cell r="M46">
            <v>3</v>
          </cell>
          <cell r="S46" t="str">
            <v>ДА</v>
          </cell>
          <cell r="T46" t="str">
            <v>НЕТ</v>
          </cell>
          <cell r="U46" t="str">
            <v>ДА</v>
          </cell>
          <cell r="Y46">
            <v>1</v>
          </cell>
          <cell r="Z46">
            <v>0.01</v>
          </cell>
          <cell r="AA46">
            <v>1</v>
          </cell>
          <cell r="AG46">
            <v>1</v>
          </cell>
          <cell r="AH46">
            <v>1</v>
          </cell>
          <cell r="AI46">
            <v>1</v>
          </cell>
          <cell r="AJ46">
            <v>1</v>
          </cell>
          <cell r="AK46">
            <v>1</v>
          </cell>
          <cell r="AL46">
            <v>1</v>
          </cell>
          <cell r="AM46" t="str">
            <v>ДА</v>
          </cell>
          <cell r="AN46" t="str">
            <v>НЕТ</v>
          </cell>
          <cell r="AO46" t="str">
            <v>до 160</v>
          </cell>
          <cell r="BI46">
            <v>1.86</v>
          </cell>
        </row>
        <row r="47">
          <cell r="E47" t="str">
            <v>Внешнее электроснабжение заявителей, Волосовский район, Сабское СП, д Язвище (с признаком ОФЗ)</v>
          </cell>
          <cell r="F47" t="str">
            <v>ПД,РД</v>
          </cell>
          <cell r="G47" t="str">
            <v>НЕТ</v>
          </cell>
          <cell r="H47" t="str">
            <v>НЕТ</v>
          </cell>
          <cell r="I47" t="str">
            <v>ДА</v>
          </cell>
          <cell r="J47">
            <v>1</v>
          </cell>
          <cell r="K47">
            <v>1</v>
          </cell>
          <cell r="L47">
            <v>0.113</v>
          </cell>
          <cell r="M47">
            <v>1</v>
          </cell>
          <cell r="Y47">
            <v>0</v>
          </cell>
          <cell r="BI47">
            <v>0.22600000000000001</v>
          </cell>
        </row>
        <row r="48">
          <cell r="E48" t="str">
            <v xml:space="preserve">Выполнение комплекса работ для осуществления технологического присоединения к электрическим сетям электроустановок заявителей: Яковлева Т.Н. и др., по адресу:Ленинградская область, Волосовский р-н, Сабское СП, д. Лемовжа (с признаком ОФЗ) </v>
          </cell>
          <cell r="F48" t="str">
            <v>ПД,РД</v>
          </cell>
          <cell r="G48" t="str">
            <v>НЕТ</v>
          </cell>
          <cell r="H48" t="str">
            <v>НЕТ</v>
          </cell>
          <cell r="I48" t="str">
            <v>ДА</v>
          </cell>
          <cell r="K48">
            <v>1</v>
          </cell>
          <cell r="L48">
            <v>0.48</v>
          </cell>
          <cell r="M48">
            <v>1</v>
          </cell>
          <cell r="S48" t="str">
            <v>НЕТ</v>
          </cell>
          <cell r="T48" t="str">
            <v>НЕТ</v>
          </cell>
          <cell r="U48" t="str">
            <v>ДА</v>
          </cell>
          <cell r="Y48">
            <v>1</v>
          </cell>
          <cell r="Z48">
            <v>8.5999999999999993E-2</v>
          </cell>
          <cell r="AA48">
            <v>1</v>
          </cell>
          <cell r="AG48">
            <v>1</v>
          </cell>
          <cell r="AH48">
            <v>1</v>
          </cell>
          <cell r="AI48">
            <v>1</v>
          </cell>
          <cell r="AJ48">
            <v>1</v>
          </cell>
          <cell r="AK48">
            <v>1</v>
          </cell>
          <cell r="AL48">
            <v>1</v>
          </cell>
          <cell r="AM48" t="str">
            <v>НЕТ</v>
          </cell>
          <cell r="AN48" t="str">
            <v>НЕТ</v>
          </cell>
          <cell r="AO48" t="str">
            <v>до 160</v>
          </cell>
          <cell r="BI48">
            <v>0.96</v>
          </cell>
        </row>
        <row r="49">
          <cell r="E49" t="str">
            <v xml:space="preserve">Выполнение комплекса работ для осуществления технологического присоединения к электрическим сетям электроустановок заявителей: Яковлева Т.Н. и др., по адресу:Ленинградская область, Волосовский р-н, Сабское СП, д. Лемовжа (без признака ОФЗ) </v>
          </cell>
          <cell r="F49" t="str">
            <v>ПД,РД</v>
          </cell>
          <cell r="G49" t="str">
            <v>ДА</v>
          </cell>
          <cell r="H49" t="str">
            <v>НЕТ</v>
          </cell>
          <cell r="I49" t="str">
            <v>ДА</v>
          </cell>
          <cell r="J49">
            <v>1</v>
          </cell>
          <cell r="K49">
            <v>1</v>
          </cell>
          <cell r="L49">
            <v>0.108</v>
          </cell>
          <cell r="M49">
            <v>1</v>
          </cell>
          <cell r="Y49">
            <v>0</v>
          </cell>
          <cell r="BI49">
            <v>0.216</v>
          </cell>
        </row>
        <row r="50">
          <cell r="E50" t="str">
            <v>Внешнее электроснабжение заявителей, Волосовский район, Сабское СП, п Красный Маяк (без признака ОФЗ)</v>
          </cell>
          <cell r="F50" t="str">
            <v>ПД,РД</v>
          </cell>
          <cell r="G50" t="str">
            <v>ДА</v>
          </cell>
          <cell r="H50" t="str">
            <v>НЕТ</v>
          </cell>
          <cell r="I50" t="str">
            <v>ДА</v>
          </cell>
          <cell r="J50">
            <v>1</v>
          </cell>
          <cell r="K50">
            <v>1</v>
          </cell>
          <cell r="L50">
            <v>0.32400000000000001</v>
          </cell>
          <cell r="M50">
            <v>1</v>
          </cell>
          <cell r="Y50">
            <v>0</v>
          </cell>
          <cell r="BI50">
            <v>0.64800000000000002</v>
          </cell>
        </row>
        <row r="51">
          <cell r="E51" t="str">
            <v>Внешнее электроснабжение заявителей, Волосовский район, Сабское СП, д Редкино (с признаком ОФЗ)</v>
          </cell>
          <cell r="F51" t="str">
            <v>ПД,РД</v>
          </cell>
          <cell r="G51" t="str">
            <v>НЕТ</v>
          </cell>
          <cell r="H51" t="str">
            <v>НЕТ</v>
          </cell>
          <cell r="I51" t="str">
            <v>ДА</v>
          </cell>
          <cell r="J51">
            <v>1</v>
          </cell>
          <cell r="K51">
            <v>1</v>
          </cell>
          <cell r="L51">
            <v>0.06</v>
          </cell>
          <cell r="M51">
            <v>1</v>
          </cell>
          <cell r="Y51">
            <v>0</v>
          </cell>
          <cell r="BI51">
            <v>0.12</v>
          </cell>
        </row>
        <row r="52">
          <cell r="E52" t="str">
            <v>Внешнее электроснабжение заявителей, Волосовский район, Сабское СП, д Редкино (без признака ОФЗ)</v>
          </cell>
          <cell r="F52" t="str">
            <v>ПД,РД</v>
          </cell>
          <cell r="G52" t="str">
            <v>ДА</v>
          </cell>
          <cell r="H52" t="str">
            <v>НЕТ</v>
          </cell>
          <cell r="I52" t="str">
            <v>ДА</v>
          </cell>
          <cell r="J52">
            <v>1</v>
          </cell>
          <cell r="K52">
            <v>2</v>
          </cell>
          <cell r="L52">
            <v>1.425</v>
          </cell>
          <cell r="M52">
            <v>2</v>
          </cell>
          <cell r="Y52">
            <v>0</v>
          </cell>
          <cell r="BI52">
            <v>2.85</v>
          </cell>
        </row>
        <row r="53">
          <cell r="E53" t="str">
            <v>Внешнее электроснабжение заявителей, Волосовский район, Сабское СП, д. Устье (с признаком ОФЗ)</v>
          </cell>
          <cell r="F53" t="str">
            <v>ПД,РД</v>
          </cell>
          <cell r="G53" t="str">
            <v>НЕТ</v>
          </cell>
          <cell r="H53" t="str">
            <v>НЕТ</v>
          </cell>
          <cell r="I53" t="str">
            <v>ДА</v>
          </cell>
          <cell r="J53">
            <v>1</v>
          </cell>
          <cell r="K53">
            <v>1</v>
          </cell>
          <cell r="L53">
            <v>0.25900000000000001</v>
          </cell>
          <cell r="M53">
            <v>1</v>
          </cell>
          <cell r="Y53">
            <v>0</v>
          </cell>
          <cell r="BI53">
            <v>0.51800000000000002</v>
          </cell>
        </row>
        <row r="54">
          <cell r="E54" t="str">
            <v>Внешнее электроснабжение заявителей, Волосовский р-н, Курское СП, д. Сумск (без признака ОФЗ)</v>
          </cell>
          <cell r="F54" t="str">
            <v>ПД,РД</v>
          </cell>
          <cell r="G54" t="str">
            <v>ДА</v>
          </cell>
          <cell r="H54" t="str">
            <v>НЕТ</v>
          </cell>
          <cell r="I54" t="str">
            <v>ДА</v>
          </cell>
          <cell r="K54">
            <v>2</v>
          </cell>
          <cell r="L54">
            <v>0.72699999999999998</v>
          </cell>
          <cell r="M54">
            <v>2</v>
          </cell>
          <cell r="S54" t="str">
            <v>ДА</v>
          </cell>
          <cell r="T54" t="str">
            <v>НЕТ</v>
          </cell>
          <cell r="U54" t="str">
            <v>ДА</v>
          </cell>
          <cell r="Y54">
            <v>1</v>
          </cell>
          <cell r="Z54">
            <v>0.34399999999999997</v>
          </cell>
          <cell r="AA54">
            <v>1</v>
          </cell>
          <cell r="AG54">
            <v>1</v>
          </cell>
          <cell r="AH54">
            <v>1</v>
          </cell>
          <cell r="AI54">
            <v>1</v>
          </cell>
          <cell r="AJ54">
            <v>1</v>
          </cell>
          <cell r="AK54">
            <v>1</v>
          </cell>
          <cell r="AL54">
            <v>1</v>
          </cell>
          <cell r="AM54" t="str">
            <v>ДА</v>
          </cell>
          <cell r="AN54" t="str">
            <v>НЕТ</v>
          </cell>
          <cell r="AO54" t="str">
            <v>до 160</v>
          </cell>
          <cell r="BI54">
            <v>1.454</v>
          </cell>
        </row>
        <row r="55">
          <cell r="E55" t="str">
            <v>Внешнее электроснабжение заявителей, Волосовский р-н, Курское СП, д. Старые Красницы (с признаком ОФЗ)</v>
          </cell>
          <cell r="F55" t="str">
            <v>ПД,РД</v>
          </cell>
          <cell r="G55" t="str">
            <v>НЕТ</v>
          </cell>
          <cell r="H55" t="str">
            <v>НЕТ</v>
          </cell>
          <cell r="I55" t="str">
            <v>ДА</v>
          </cell>
          <cell r="J55">
            <v>1</v>
          </cell>
          <cell r="K55">
            <v>1</v>
          </cell>
          <cell r="L55">
            <v>5.8000000000000003E-2</v>
          </cell>
          <cell r="M55">
            <v>1</v>
          </cell>
          <cell r="Y55">
            <v>0</v>
          </cell>
          <cell r="BI55">
            <v>0.11600000000000001</v>
          </cell>
        </row>
        <row r="56">
          <cell r="E56" t="str">
            <v>Внешнее электроснабжение заявителей, Сланцевский район, Сланцевское ГП, д. Сижно (с признаком ОФЗ)</v>
          </cell>
          <cell r="F56" t="str">
            <v>ПД,РД</v>
          </cell>
          <cell r="G56" t="str">
            <v>НЕТ</v>
          </cell>
          <cell r="H56" t="str">
            <v>НЕТ</v>
          </cell>
          <cell r="I56" t="str">
            <v>ДА</v>
          </cell>
          <cell r="K56">
            <v>1</v>
          </cell>
          <cell r="L56">
            <v>0.38</v>
          </cell>
          <cell r="M56">
            <v>1</v>
          </cell>
          <cell r="S56" t="str">
            <v>НЕТ</v>
          </cell>
          <cell r="T56" t="str">
            <v>НЕТ</v>
          </cell>
          <cell r="U56" t="str">
            <v>ДА</v>
          </cell>
          <cell r="Y56">
            <v>1</v>
          </cell>
          <cell r="Z56">
            <v>1.4999999999999999E-2</v>
          </cell>
          <cell r="AA56">
            <v>1</v>
          </cell>
          <cell r="AZ56">
            <v>1</v>
          </cell>
          <cell r="BA56">
            <v>1</v>
          </cell>
          <cell r="BB56">
            <v>1</v>
          </cell>
          <cell r="BC56">
            <v>1</v>
          </cell>
          <cell r="BD56">
            <v>1</v>
          </cell>
          <cell r="BE56">
            <v>1</v>
          </cell>
          <cell r="BF56" t="str">
            <v>НЕТ</v>
          </cell>
          <cell r="BG56" t="str">
            <v>НЕТ</v>
          </cell>
          <cell r="BH56" t="str">
            <v>до 160</v>
          </cell>
          <cell r="BI56">
            <v>0.76</v>
          </cell>
        </row>
        <row r="57">
          <cell r="E57" t="str">
            <v>Внешнее электроснабжение заявителей, Волосовский район, Курское СП, п Лелино (с признаком ОФЗ)</v>
          </cell>
          <cell r="F57" t="str">
            <v>ПД,РД</v>
          </cell>
          <cell r="G57" t="str">
            <v>НЕТ</v>
          </cell>
          <cell r="H57" t="str">
            <v>НЕТ</v>
          </cell>
          <cell r="I57" t="str">
            <v>ДА</v>
          </cell>
          <cell r="J57">
            <v>1</v>
          </cell>
          <cell r="K57">
            <v>1</v>
          </cell>
          <cell r="L57">
            <v>0.50600000000000001</v>
          </cell>
          <cell r="M57">
            <v>1</v>
          </cell>
          <cell r="Y57">
            <v>0</v>
          </cell>
          <cell r="BI57">
            <v>1.012</v>
          </cell>
        </row>
        <row r="58">
          <cell r="E58" t="str">
            <v>Внешнее электроснабжение заявителей, Волосовский р-н, Курское СП, д Курск (с признаком ОФЗ)</v>
          </cell>
          <cell r="F58" t="str">
            <v>ПД,РД</v>
          </cell>
          <cell r="G58" t="str">
            <v>НЕТ</v>
          </cell>
          <cell r="H58" t="str">
            <v>НЕТ</v>
          </cell>
          <cell r="I58" t="str">
            <v>ДА</v>
          </cell>
          <cell r="K58">
            <v>1</v>
          </cell>
          <cell r="L58">
            <v>0.30499999999999999</v>
          </cell>
          <cell r="M58">
            <v>1</v>
          </cell>
          <cell r="S58" t="str">
            <v>НЕТ</v>
          </cell>
          <cell r="T58" t="str">
            <v>НЕТ</v>
          </cell>
          <cell r="U58" t="str">
            <v>НЕТ</v>
          </cell>
          <cell r="Y58">
            <v>1</v>
          </cell>
          <cell r="Z58">
            <v>0.08</v>
          </cell>
          <cell r="AA58">
            <v>1</v>
          </cell>
          <cell r="AZ58">
            <v>1</v>
          </cell>
          <cell r="BA58">
            <v>1</v>
          </cell>
          <cell r="BB58">
            <v>1</v>
          </cell>
          <cell r="BC58">
            <v>1</v>
          </cell>
          <cell r="BD58">
            <v>1</v>
          </cell>
          <cell r="BE58">
            <v>1</v>
          </cell>
          <cell r="BF58" t="str">
            <v>НЕТ</v>
          </cell>
          <cell r="BG58" t="str">
            <v>НЕТ</v>
          </cell>
          <cell r="BH58" t="str">
            <v>до 160</v>
          </cell>
          <cell r="BI58">
            <v>0.61</v>
          </cell>
        </row>
        <row r="59">
          <cell r="E59" t="str">
            <v>Внешнее электроснабжение заявителей, Волосовский р-н, Курское СП, д. Красный Луч (без признака ОФЗ)</v>
          </cell>
          <cell r="F59" t="str">
            <v>ПД,РД</v>
          </cell>
          <cell r="G59" t="str">
            <v>ДА</v>
          </cell>
          <cell r="H59" t="str">
            <v>НЕТ</v>
          </cell>
          <cell r="I59" t="str">
            <v>ДА</v>
          </cell>
          <cell r="J59">
            <v>1</v>
          </cell>
          <cell r="K59">
            <v>2</v>
          </cell>
          <cell r="L59">
            <v>0.54499999999999993</v>
          </cell>
          <cell r="M59">
            <v>2</v>
          </cell>
          <cell r="Y59">
            <v>0</v>
          </cell>
          <cell r="BI59">
            <v>1.0900000000000001</v>
          </cell>
        </row>
        <row r="60">
          <cell r="E60" t="str">
            <v>Внешнее электроснабжение заявителей, Сланцевский район, Гостицкое сельское поселение, д. Гостицы (с признаком ОФЗ)</v>
          </cell>
          <cell r="F60" t="str">
            <v>ПД,РД</v>
          </cell>
          <cell r="G60" t="str">
            <v>НЕТ</v>
          </cell>
          <cell r="H60" t="str">
            <v>НЕТ</v>
          </cell>
          <cell r="I60" t="str">
            <v>ДА</v>
          </cell>
          <cell r="J60">
            <v>1</v>
          </cell>
          <cell r="K60">
            <v>1</v>
          </cell>
          <cell r="L60">
            <v>2.5000000000000001E-2</v>
          </cell>
          <cell r="M60">
            <v>1</v>
          </cell>
          <cell r="Y60">
            <v>0</v>
          </cell>
          <cell r="BI60">
            <v>0.05</v>
          </cell>
        </row>
        <row r="61">
          <cell r="E61" t="str">
            <v>Внешнее электроснабжение Заявителей, Волосовский р-н, Курское СП, д Волпи (без признака ОФЗ)</v>
          </cell>
          <cell r="F61" t="str">
            <v>ПД,РД</v>
          </cell>
          <cell r="G61" t="str">
            <v>ДА</v>
          </cell>
          <cell r="H61" t="str">
            <v>НЕТ</v>
          </cell>
          <cell r="I61" t="str">
            <v>ДА</v>
          </cell>
          <cell r="J61">
            <v>1</v>
          </cell>
          <cell r="K61">
            <v>1</v>
          </cell>
          <cell r="L61">
            <v>7.0000000000000007E-2</v>
          </cell>
          <cell r="M61">
            <v>1</v>
          </cell>
          <cell r="Y61">
            <v>0</v>
          </cell>
          <cell r="BI61">
            <v>0.14000000000000001</v>
          </cell>
        </row>
        <row r="62">
          <cell r="E62" t="str">
            <v>Выполнение комплекса работ для осуществления технологического присоединения к электрическим сетям электроустановок заявителей:  Андреева Л.П. и т.д. по адресу:  Ленинградская область, Волосовский  р-н, Курское СП, н.п. д. Остроговицы (без признака ОФЗ)</v>
          </cell>
          <cell r="F62" t="str">
            <v>ПД,РД</v>
          </cell>
          <cell r="G62" t="str">
            <v>ДА</v>
          </cell>
          <cell r="H62" t="str">
            <v>НЕТ</v>
          </cell>
          <cell r="I62" t="str">
            <v>ДА</v>
          </cell>
          <cell r="J62">
            <v>1</v>
          </cell>
          <cell r="K62">
            <v>2</v>
          </cell>
          <cell r="L62">
            <v>0.11000000000000001</v>
          </cell>
          <cell r="M62">
            <v>2</v>
          </cell>
          <cell r="Y62">
            <v>0</v>
          </cell>
          <cell r="BI62">
            <v>0.22</v>
          </cell>
        </row>
        <row r="63">
          <cell r="E63" t="str">
            <v>Внешнее электроснабжение заявителей, Волосовский р-н, Курское СП, д. Шадырицы (без признака ОФЗ)</v>
          </cell>
          <cell r="F63" t="str">
            <v>ПД,РД</v>
          </cell>
          <cell r="G63" t="str">
            <v>ДА</v>
          </cell>
          <cell r="H63" t="str">
            <v>НЕТ</v>
          </cell>
          <cell r="I63" t="str">
            <v>ДА</v>
          </cell>
          <cell r="J63">
            <v>1</v>
          </cell>
          <cell r="K63">
            <v>2</v>
          </cell>
          <cell r="L63">
            <v>0.77700000000000002</v>
          </cell>
          <cell r="M63">
            <v>2</v>
          </cell>
          <cell r="Y63">
            <v>0</v>
          </cell>
          <cell r="BI63">
            <v>1.554</v>
          </cell>
        </row>
        <row r="64">
          <cell r="E64" t="str">
            <v>Внешнее электроснабжение заявителей, Волосовский р-н, Зимитицкое СП, д Ильеши (без признака ОФЗ)</v>
          </cell>
          <cell r="F64" t="str">
            <v>ПД,РД</v>
          </cell>
          <cell r="G64" t="str">
            <v>ДА</v>
          </cell>
          <cell r="H64" t="str">
            <v>НЕТ</v>
          </cell>
          <cell r="I64" t="str">
            <v>ДА</v>
          </cell>
          <cell r="J64">
            <v>1</v>
          </cell>
          <cell r="K64">
            <v>1</v>
          </cell>
          <cell r="L64">
            <v>0.32200000000000001</v>
          </cell>
          <cell r="M64">
            <v>1</v>
          </cell>
          <cell r="Y64">
            <v>0</v>
          </cell>
          <cell r="BI64">
            <v>0.64400000000000002</v>
          </cell>
        </row>
        <row r="65">
          <cell r="E65" t="str">
            <v>Внешнее электроснабжение Заявителей, Волосовский р-н, Курское СП, д. Малая Александровка (с признаком ОФЗ)</v>
          </cell>
          <cell r="F65" t="str">
            <v>ПД,РД</v>
          </cell>
          <cell r="G65" t="str">
            <v>НЕТ</v>
          </cell>
          <cell r="H65" t="str">
            <v>НЕТ</v>
          </cell>
          <cell r="I65" t="str">
            <v>ДА</v>
          </cell>
          <cell r="J65">
            <v>1</v>
          </cell>
          <cell r="K65">
            <v>1</v>
          </cell>
          <cell r="L65">
            <v>9.1999999999999998E-2</v>
          </cell>
          <cell r="M65">
            <v>1</v>
          </cell>
          <cell r="Y65">
            <v>0</v>
          </cell>
          <cell r="BI65">
            <v>0.184</v>
          </cell>
        </row>
        <row r="66">
          <cell r="E66" t="str">
            <v>Внешнее электроснабжение Заявителей, Волосовский р-н, Курское СП, д. Малая Александровка (без признака ОФЗ)</v>
          </cell>
          <cell r="F66" t="str">
            <v>ПД,РД</v>
          </cell>
          <cell r="G66" t="str">
            <v>ДА</v>
          </cell>
          <cell r="H66" t="str">
            <v>НЕТ</v>
          </cell>
          <cell r="I66" t="str">
            <v>ДА</v>
          </cell>
          <cell r="K66">
            <v>1</v>
          </cell>
          <cell r="L66">
            <v>0.27500000000000002</v>
          </cell>
          <cell r="M66">
            <v>1</v>
          </cell>
          <cell r="S66" t="str">
            <v>ДА</v>
          </cell>
          <cell r="T66" t="str">
            <v>НЕТ</v>
          </cell>
          <cell r="U66" t="str">
            <v>ДА</v>
          </cell>
          <cell r="Y66">
            <v>1</v>
          </cell>
          <cell r="Z66">
            <v>3.3000000000000002E-2</v>
          </cell>
          <cell r="AA66">
            <v>1</v>
          </cell>
          <cell r="AG66">
            <v>1</v>
          </cell>
          <cell r="AH66">
            <v>1</v>
          </cell>
          <cell r="AI66">
            <v>1</v>
          </cell>
          <cell r="AJ66">
            <v>1</v>
          </cell>
          <cell r="AK66">
            <v>1</v>
          </cell>
          <cell r="AL66">
            <v>1</v>
          </cell>
          <cell r="AM66" t="str">
            <v>ДА</v>
          </cell>
          <cell r="AN66" t="str">
            <v>НЕТ</v>
          </cell>
          <cell r="AO66" t="str">
            <v>до 160</v>
          </cell>
          <cell r="BI66">
            <v>0.55000000000000004</v>
          </cell>
        </row>
        <row r="67">
          <cell r="E67" t="str">
            <v>Внешнее электроснабжение заявителей, Волосовский район, Зимитицкое СП, д. Корчаны  (с признаком ОФЗ)</v>
          </cell>
          <cell r="F67" t="str">
            <v>ПД,РД</v>
          </cell>
          <cell r="G67" t="str">
            <v>НЕТ</v>
          </cell>
          <cell r="H67" t="str">
            <v>НЕТ</v>
          </cell>
          <cell r="I67" t="str">
            <v>ДА</v>
          </cell>
          <cell r="J67">
            <v>1</v>
          </cell>
          <cell r="K67">
            <v>1</v>
          </cell>
          <cell r="L67">
            <v>4.8000000000000001E-2</v>
          </cell>
          <cell r="M67">
            <v>1</v>
          </cell>
          <cell r="Y67">
            <v>0</v>
          </cell>
          <cell r="BI67">
            <v>9.6000000000000002E-2</v>
          </cell>
        </row>
        <row r="68">
          <cell r="E68" t="str">
            <v>Внешнее электроснабжение заявителей, Волосовский район, Зимитицкое СП, д. Корчаны  (без признака ОФЗ)</v>
          </cell>
          <cell r="F68" t="str">
            <v>ПД,РД</v>
          </cell>
          <cell r="G68" t="str">
            <v>ДА</v>
          </cell>
          <cell r="H68" t="str">
            <v>НЕТ</v>
          </cell>
          <cell r="I68" t="str">
            <v>ДА</v>
          </cell>
          <cell r="J68">
            <v>1</v>
          </cell>
          <cell r="K68">
            <v>1</v>
          </cell>
          <cell r="L68">
            <v>0.245</v>
          </cell>
          <cell r="M68">
            <v>1</v>
          </cell>
          <cell r="Y68">
            <v>0</v>
          </cell>
          <cell r="BI68">
            <v>0.49</v>
          </cell>
        </row>
        <row r="69">
          <cell r="E69" t="str">
            <v>Внешнее электроснабжение заявителей, Волосовский район, Сабское СП, д. Большой Сабск (с признаком ОФЗ)</v>
          </cell>
          <cell r="F69" t="str">
            <v>ПД,РД</v>
          </cell>
          <cell r="G69" t="str">
            <v>НЕТ</v>
          </cell>
          <cell r="H69" t="str">
            <v>НЕТ</v>
          </cell>
          <cell r="I69" t="str">
            <v>ДА</v>
          </cell>
          <cell r="J69">
            <v>1</v>
          </cell>
          <cell r="K69">
            <v>3</v>
          </cell>
          <cell r="L69">
            <v>0.32800000000000001</v>
          </cell>
          <cell r="M69">
            <v>3</v>
          </cell>
          <cell r="Y69">
            <v>0</v>
          </cell>
          <cell r="BI69">
            <v>0.65600000000000003</v>
          </cell>
        </row>
        <row r="70">
          <cell r="E70" t="str">
            <v>Внешнее электроснабжение заявителей, Волосовский район, Сабское СП, д. Большой Сабск (без признака ОФЗ)</v>
          </cell>
          <cell r="F70" t="str">
            <v>ПД,РД</v>
          </cell>
          <cell r="G70" t="str">
            <v>ДА</v>
          </cell>
          <cell r="H70" t="str">
            <v>НЕТ</v>
          </cell>
          <cell r="I70" t="str">
            <v>ДА</v>
          </cell>
          <cell r="J70">
            <v>1</v>
          </cell>
          <cell r="K70">
            <v>1</v>
          </cell>
          <cell r="L70">
            <v>0.39</v>
          </cell>
          <cell r="M70">
            <v>1</v>
          </cell>
          <cell r="Y70">
            <v>0</v>
          </cell>
          <cell r="BI70">
            <v>0.78</v>
          </cell>
        </row>
        <row r="71">
          <cell r="E71" t="str">
            <v>Внешнее электроснабжение заявителей,  Волосовский р-н.,Сабское СП, д.Малый Сабск (с признаком ОФЗ)</v>
          </cell>
          <cell r="F71" t="str">
            <v>ПД,РД</v>
          </cell>
          <cell r="G71" t="str">
            <v>НЕТ</v>
          </cell>
          <cell r="H71" t="str">
            <v>НЕТ</v>
          </cell>
          <cell r="I71" t="str">
            <v>НЕТ</v>
          </cell>
          <cell r="J71">
            <v>1</v>
          </cell>
          <cell r="K71">
            <v>1</v>
          </cell>
          <cell r="L71">
            <v>0.28999999999999998</v>
          </cell>
          <cell r="M71">
            <v>1</v>
          </cell>
          <cell r="Y71">
            <v>0</v>
          </cell>
          <cell r="BI71">
            <v>0.57999999999999996</v>
          </cell>
        </row>
        <row r="72">
          <cell r="E72" t="str">
            <v>Внешнее электроснабжение заявителей,  Волосовский р-н.,Сабское СП, д.Малый Сабск (без признака ОФЗ)</v>
          </cell>
          <cell r="F72" t="str">
            <v>ПД,РД</v>
          </cell>
          <cell r="G72" t="str">
            <v>ДА</v>
          </cell>
          <cell r="H72" t="str">
            <v>НЕТ</v>
          </cell>
          <cell r="I72" t="str">
            <v>ДА</v>
          </cell>
          <cell r="J72">
            <v>1</v>
          </cell>
          <cell r="K72">
            <v>1</v>
          </cell>
          <cell r="O72">
            <v>1.37</v>
          </cell>
          <cell r="P72">
            <v>1</v>
          </cell>
          <cell r="Y72">
            <v>0</v>
          </cell>
          <cell r="BI72">
            <v>2.74</v>
          </cell>
        </row>
        <row r="73">
          <cell r="E73" t="str">
            <v>Внешнее электроснабжение заявителей, Волосовский район, Курское СП, д. Сырковицы (с признаком ОФЗ)</v>
          </cell>
          <cell r="F73" t="str">
            <v>ПД,РД</v>
          </cell>
          <cell r="G73" t="str">
            <v>НЕТ</v>
          </cell>
          <cell r="H73" t="str">
            <v>НЕТ</v>
          </cell>
          <cell r="I73" t="str">
            <v>ДА</v>
          </cell>
          <cell r="J73">
            <v>1</v>
          </cell>
          <cell r="K73">
            <v>1</v>
          </cell>
          <cell r="L73">
            <v>0.4</v>
          </cell>
          <cell r="M73">
            <v>1</v>
          </cell>
          <cell r="Y73">
            <v>0</v>
          </cell>
          <cell r="BI73">
            <v>0.8</v>
          </cell>
        </row>
        <row r="74">
          <cell r="E74" t="str">
            <v>Внешнее электроснабжение заявителей, Волосовский район, Курское СП, д. Сырковицы (без признака ОФЗ)</v>
          </cell>
          <cell r="F74" t="str">
            <v>ПД,РД</v>
          </cell>
          <cell r="G74" t="str">
            <v>ДА</v>
          </cell>
          <cell r="H74" t="str">
            <v>НЕТ</v>
          </cell>
          <cell r="I74" t="str">
            <v>ДА</v>
          </cell>
          <cell r="K74">
            <v>2</v>
          </cell>
          <cell r="L74">
            <v>0.91500000000000004</v>
          </cell>
          <cell r="M74">
            <v>2</v>
          </cell>
          <cell r="N74">
            <v>2</v>
          </cell>
          <cell r="S74" t="str">
            <v>ДА</v>
          </cell>
          <cell r="T74" t="str">
            <v>НЕТ</v>
          </cell>
          <cell r="U74" t="str">
            <v>ДА</v>
          </cell>
          <cell r="Y74">
            <v>1</v>
          </cell>
          <cell r="Z74">
            <v>0.01</v>
          </cell>
          <cell r="AA74">
            <v>1</v>
          </cell>
          <cell r="AG74">
            <v>1</v>
          </cell>
          <cell r="AH74">
            <v>1</v>
          </cell>
          <cell r="AI74">
            <v>1</v>
          </cell>
          <cell r="AJ74">
            <v>1</v>
          </cell>
          <cell r="AK74">
            <v>1</v>
          </cell>
          <cell r="AL74">
            <v>1</v>
          </cell>
          <cell r="AM74" t="str">
            <v>НЕТ</v>
          </cell>
          <cell r="AN74" t="str">
            <v>НЕТ</v>
          </cell>
          <cell r="AO74" t="str">
            <v>до 160</v>
          </cell>
          <cell r="BI74">
            <v>1.83</v>
          </cell>
        </row>
        <row r="75">
          <cell r="E75" t="str">
            <v>Внешнее электроснабжение заявителей, Волосовский район, Каложицкое СП, п.Каложицы (с признаком ОФЗ)</v>
          </cell>
          <cell r="F75" t="str">
            <v>ПД,РД</v>
          </cell>
          <cell r="G75" t="str">
            <v>НЕТ</v>
          </cell>
          <cell r="H75" t="str">
            <v>НЕТ</v>
          </cell>
          <cell r="I75" t="str">
            <v>ДА</v>
          </cell>
          <cell r="K75">
            <v>8</v>
          </cell>
          <cell r="L75">
            <v>1.7569999999999999</v>
          </cell>
          <cell r="M75">
            <v>8</v>
          </cell>
          <cell r="S75" t="str">
            <v>НЕТ</v>
          </cell>
          <cell r="T75" t="str">
            <v>НЕТ</v>
          </cell>
          <cell r="U75" t="str">
            <v>ДА</v>
          </cell>
          <cell r="Y75">
            <v>1</v>
          </cell>
          <cell r="Z75">
            <v>0.02</v>
          </cell>
          <cell r="AA75">
            <v>1</v>
          </cell>
          <cell r="AG75">
            <v>1</v>
          </cell>
          <cell r="AH75">
            <v>1</v>
          </cell>
          <cell r="AI75">
            <v>1</v>
          </cell>
          <cell r="AJ75">
            <v>1</v>
          </cell>
          <cell r="AK75">
            <v>1</v>
          </cell>
          <cell r="AL75">
            <v>1</v>
          </cell>
          <cell r="AM75" t="str">
            <v>НЕТ</v>
          </cell>
          <cell r="AN75" t="str">
            <v>НЕТ</v>
          </cell>
          <cell r="AO75" t="str">
            <v>выше 160</v>
          </cell>
          <cell r="AZ75">
            <v>1</v>
          </cell>
          <cell r="BD75">
            <v>1</v>
          </cell>
          <cell r="BE75">
            <v>1</v>
          </cell>
          <cell r="BF75" t="str">
            <v>НЕТ</v>
          </cell>
          <cell r="BG75" t="str">
            <v>НЕТ</v>
          </cell>
          <cell r="BH75" t="str">
            <v>до 160</v>
          </cell>
          <cell r="BI75">
            <v>3.5139999999999998</v>
          </cell>
        </row>
        <row r="76">
          <cell r="E76" t="str">
            <v>Внешнее электроснабжение заявителей, Волосовский район, Каложицкое СП, п.Каложицы (без признака ОФЗ)</v>
          </cell>
          <cell r="F76" t="str">
            <v>ПД,РД</v>
          </cell>
          <cell r="G76" t="str">
            <v>ДА</v>
          </cell>
          <cell r="H76" t="str">
            <v>НЕТ</v>
          </cell>
          <cell r="I76" t="str">
            <v>ДА</v>
          </cell>
          <cell r="K76">
            <v>9</v>
          </cell>
          <cell r="L76">
            <v>1.554</v>
          </cell>
          <cell r="M76">
            <v>9</v>
          </cell>
          <cell r="Y76">
            <v>0</v>
          </cell>
          <cell r="BI76">
            <v>3.1080000000000001</v>
          </cell>
        </row>
        <row r="77">
          <cell r="E77" t="str">
            <v>Внешнее электроснабжение заявителей, Волосовский район, Каложицкое СП, д. Ущевицы (с признаком ОФЗ)</v>
          </cell>
          <cell r="F77" t="str">
            <v>ПД,РД</v>
          </cell>
          <cell r="G77" t="str">
            <v>НЕТ</v>
          </cell>
          <cell r="H77" t="str">
            <v>НЕТ</v>
          </cell>
          <cell r="I77" t="str">
            <v>ДА</v>
          </cell>
          <cell r="K77">
            <v>2</v>
          </cell>
          <cell r="L77">
            <v>0.255</v>
          </cell>
          <cell r="M77">
            <v>2</v>
          </cell>
          <cell r="S77" t="str">
            <v>НЕТ</v>
          </cell>
          <cell r="T77" t="str">
            <v>НЕТ</v>
          </cell>
          <cell r="U77" t="str">
            <v>ДА</v>
          </cell>
          <cell r="Y77">
            <v>1</v>
          </cell>
          <cell r="Z77">
            <v>0.08</v>
          </cell>
          <cell r="AA77">
            <v>1</v>
          </cell>
          <cell r="AZ77">
            <v>1</v>
          </cell>
          <cell r="BA77">
            <v>1</v>
          </cell>
          <cell r="BB77">
            <v>1</v>
          </cell>
          <cell r="BC77">
            <v>1</v>
          </cell>
          <cell r="BD77">
            <v>1</v>
          </cell>
          <cell r="BE77">
            <v>1</v>
          </cell>
          <cell r="BF77" t="str">
            <v>НЕТ</v>
          </cell>
          <cell r="BG77" t="str">
            <v>НЕТ</v>
          </cell>
          <cell r="BH77" t="str">
            <v>до 160</v>
          </cell>
          <cell r="BI77">
            <v>0.51</v>
          </cell>
        </row>
        <row r="78">
          <cell r="E78" t="str">
            <v>Внешнее электроснабжение заявителей, Волосовский район, Каложицкое СП, д. Ущевицы (без признака ОФЗ)</v>
          </cell>
          <cell r="F78" t="str">
            <v>ПД,РД</v>
          </cell>
          <cell r="G78" t="str">
            <v>ДА</v>
          </cell>
          <cell r="H78" t="str">
            <v>НЕТ</v>
          </cell>
          <cell r="I78" t="str">
            <v>ДА</v>
          </cell>
          <cell r="J78">
            <v>1</v>
          </cell>
          <cell r="K78">
            <v>3</v>
          </cell>
          <cell r="L78">
            <v>0.85000000000000009</v>
          </cell>
          <cell r="M78">
            <v>3</v>
          </cell>
          <cell r="Y78">
            <v>0</v>
          </cell>
          <cell r="BI78">
            <v>1.7</v>
          </cell>
        </row>
        <row r="79">
          <cell r="E79" t="str">
            <v>Внешнее электроснабжение заявителей, Кингисеппский р-н, Каложицкое СП, д. Хотыницы (с признаком ОФЗ)</v>
          </cell>
          <cell r="F79" t="str">
            <v>ПД,РД</v>
          </cell>
          <cell r="G79" t="str">
            <v>НЕТ</v>
          </cell>
          <cell r="H79" t="str">
            <v>НЕТ</v>
          </cell>
          <cell r="I79" t="str">
            <v>ДА</v>
          </cell>
          <cell r="J79">
            <v>1</v>
          </cell>
          <cell r="K79">
            <v>1</v>
          </cell>
          <cell r="L79">
            <v>0.16</v>
          </cell>
          <cell r="M79">
            <v>1</v>
          </cell>
          <cell r="Y79">
            <v>0</v>
          </cell>
          <cell r="BI79">
            <v>0.32</v>
          </cell>
        </row>
        <row r="80">
          <cell r="E80" t="str">
            <v>Внешнее электроснабжение заявителей, Кингисеппский р-н, Каложицкое СП, д. Хотыницы (без признака ОФЗ)</v>
          </cell>
          <cell r="F80" t="str">
            <v>ПД,РД</v>
          </cell>
          <cell r="G80" t="str">
            <v>ДА</v>
          </cell>
          <cell r="H80" t="str">
            <v>НЕТ</v>
          </cell>
          <cell r="I80" t="str">
            <v>ДА</v>
          </cell>
          <cell r="J80">
            <v>1</v>
          </cell>
          <cell r="K80">
            <v>1</v>
          </cell>
          <cell r="L80">
            <v>0.623</v>
          </cell>
          <cell r="M80">
            <v>1</v>
          </cell>
          <cell r="Y80">
            <v>0</v>
          </cell>
          <cell r="BI80">
            <v>1.246</v>
          </cell>
        </row>
        <row r="81">
          <cell r="E81" t="str">
            <v>Внешнее электроснабжение Заявителей, Кингисеппский р-н, Каложицкого СП, д. Хревицы (с признаком ОФЗ)</v>
          </cell>
          <cell r="F81" t="str">
            <v>ПД,РД</v>
          </cell>
          <cell r="G81" t="str">
            <v>НЕТ</v>
          </cell>
          <cell r="H81" t="str">
            <v>НЕТ</v>
          </cell>
          <cell r="I81" t="str">
            <v>ДА</v>
          </cell>
          <cell r="J81">
            <v>1</v>
          </cell>
          <cell r="K81">
            <v>1</v>
          </cell>
          <cell r="L81">
            <v>4.8000000000000001E-2</v>
          </cell>
          <cell r="M81">
            <v>1</v>
          </cell>
          <cell r="Y81">
            <v>0</v>
          </cell>
          <cell r="BI81">
            <v>9.1999999999999998E-2</v>
          </cell>
        </row>
        <row r="82">
          <cell r="E82" t="str">
            <v>Внешнее электроснабжение Заявителей, Кингисеппский р-н, Каложицкого СП, д. Хревицы (без признака ОФЗ)</v>
          </cell>
          <cell r="F82" t="str">
            <v>ПД,РД</v>
          </cell>
          <cell r="G82" t="str">
            <v>ДА</v>
          </cell>
          <cell r="H82" t="str">
            <v>НЕТ</v>
          </cell>
          <cell r="I82" t="str">
            <v>ДА</v>
          </cell>
          <cell r="J82">
            <v>1</v>
          </cell>
          <cell r="K82">
            <v>1</v>
          </cell>
          <cell r="L82">
            <v>2.5999999999999999E-2</v>
          </cell>
          <cell r="M82">
            <v>1</v>
          </cell>
          <cell r="Y82">
            <v>0</v>
          </cell>
          <cell r="BI82">
            <v>5.1999999999999998E-2</v>
          </cell>
        </row>
        <row r="83">
          <cell r="E83" t="str">
            <v>Внешнее электроснабжение заявителей, Кингисеппский р-н, Котельское СП, д Нарядово (с признаком ОФЗ)</v>
          </cell>
          <cell r="F83" t="str">
            <v>ПД,РД</v>
          </cell>
          <cell r="G83" t="str">
            <v>НЕТ</v>
          </cell>
          <cell r="H83" t="str">
            <v>НЕТ</v>
          </cell>
          <cell r="I83" t="str">
            <v>ДА</v>
          </cell>
          <cell r="J83">
            <v>1</v>
          </cell>
          <cell r="K83">
            <v>1</v>
          </cell>
          <cell r="L83">
            <v>0.33</v>
          </cell>
          <cell r="M83">
            <v>1</v>
          </cell>
          <cell r="Y83">
            <v>0</v>
          </cell>
          <cell r="BI83">
            <v>0.66</v>
          </cell>
        </row>
        <row r="84">
          <cell r="E84" t="str">
            <v>Внешнее электроснабжение заявителей, Кингисеппский р-н, Котельское СП, д Нарядово (без признака ОФЗ)</v>
          </cell>
          <cell r="F84" t="str">
            <v>ПД,РД</v>
          </cell>
          <cell r="G84" t="str">
            <v>ДА</v>
          </cell>
          <cell r="H84" t="str">
            <v>НЕТ</v>
          </cell>
          <cell r="I84" t="str">
            <v>ДА</v>
          </cell>
          <cell r="K84">
            <v>1</v>
          </cell>
          <cell r="L84">
            <v>0.74399999999999999</v>
          </cell>
          <cell r="M84">
            <v>1</v>
          </cell>
          <cell r="S84" t="str">
            <v>ДА</v>
          </cell>
          <cell r="T84" t="str">
            <v>НЕТ</v>
          </cell>
          <cell r="U84" t="str">
            <v>ДА</v>
          </cell>
          <cell r="Y84">
            <v>1</v>
          </cell>
          <cell r="Z84">
            <v>7.4999999999999997E-2</v>
          </cell>
          <cell r="AA84">
            <v>1</v>
          </cell>
          <cell r="AP84">
            <v>1</v>
          </cell>
          <cell r="AQ84">
            <v>1</v>
          </cell>
          <cell r="AR84">
            <v>1</v>
          </cell>
          <cell r="AS84">
            <v>1</v>
          </cell>
          <cell r="AT84">
            <v>1</v>
          </cell>
          <cell r="AU84">
            <v>1</v>
          </cell>
          <cell r="AV84" t="str">
            <v>НЕТ</v>
          </cell>
          <cell r="AW84" t="str">
            <v>НЕТ</v>
          </cell>
          <cell r="AX84">
            <v>100</v>
          </cell>
          <cell r="AY84">
            <v>1</v>
          </cell>
          <cell r="BI84">
            <v>1.488</v>
          </cell>
        </row>
        <row r="85">
          <cell r="E85" t="str">
            <v>Внешнее электроснабжение заявителей, Волосовский район, Сабское СП, д. Волна (с признаком ОФЗ)</v>
          </cell>
          <cell r="F85" t="str">
            <v>ПД,РД</v>
          </cell>
          <cell r="G85" t="str">
            <v>НЕТ</v>
          </cell>
          <cell r="H85" t="str">
            <v>НЕТ</v>
          </cell>
          <cell r="I85" t="str">
            <v>ДА</v>
          </cell>
          <cell r="J85">
            <v>1</v>
          </cell>
          <cell r="K85">
            <v>1</v>
          </cell>
          <cell r="L85">
            <v>0.19900000000000001</v>
          </cell>
          <cell r="M85">
            <v>1</v>
          </cell>
          <cell r="Y85">
            <v>0</v>
          </cell>
          <cell r="BI85">
            <v>0.39800000000000002</v>
          </cell>
        </row>
        <row r="86">
          <cell r="E86" t="str">
            <v>Внешнее электроснабжение заявителей, Волосовский район, Сабское СП, д. Волна (без признака ОФЗ)</v>
          </cell>
          <cell r="F86" t="str">
            <v>ПД,РД</v>
          </cell>
          <cell r="G86" t="str">
            <v>ДА</v>
          </cell>
          <cell r="H86" t="str">
            <v>НЕТ</v>
          </cell>
          <cell r="I86" t="str">
            <v>ДА</v>
          </cell>
          <cell r="J86">
            <v>1</v>
          </cell>
          <cell r="K86">
            <v>1</v>
          </cell>
          <cell r="L86">
            <v>0.14799999999999999</v>
          </cell>
          <cell r="M86">
            <v>1</v>
          </cell>
          <cell r="Y86">
            <v>0</v>
          </cell>
          <cell r="BI86">
            <v>0.29599999999999999</v>
          </cell>
        </row>
        <row r="87">
          <cell r="E87" t="str">
            <v>Внешнее электроснабжение заявителей, Сланцевский район, Загривское СП, д. Переволок (с признаком ОФЗ)</v>
          </cell>
          <cell r="F87" t="str">
            <v>ПД,РД</v>
          </cell>
          <cell r="G87" t="str">
            <v>НЕТ</v>
          </cell>
          <cell r="H87" t="str">
            <v>НЕТ</v>
          </cell>
          <cell r="I87" t="str">
            <v>ДА</v>
          </cell>
          <cell r="J87">
            <v>1</v>
          </cell>
          <cell r="K87">
            <v>1</v>
          </cell>
          <cell r="L87">
            <v>4.4999999999999998E-2</v>
          </cell>
          <cell r="M87">
            <v>1</v>
          </cell>
          <cell r="Y87">
            <v>0</v>
          </cell>
        </row>
        <row r="88">
          <cell r="E88" t="str">
            <v>Внешнее электроснабжение заявителей, Сланцевский район, Загривское СП, д. Переволок (без признака ОФЗ)</v>
          </cell>
          <cell r="F88" t="str">
            <v>ПД,РД</v>
          </cell>
          <cell r="G88" t="str">
            <v>ДА</v>
          </cell>
          <cell r="H88" t="str">
            <v>НЕТ</v>
          </cell>
          <cell r="I88" t="str">
            <v>ДА</v>
          </cell>
          <cell r="K88">
            <v>1</v>
          </cell>
          <cell r="L88">
            <v>0.17499999999999999</v>
          </cell>
          <cell r="M88">
            <v>1</v>
          </cell>
          <cell r="S88" t="str">
            <v>ДА</v>
          </cell>
          <cell r="T88" t="str">
            <v>НЕТ</v>
          </cell>
          <cell r="U88" t="str">
            <v>ДА</v>
          </cell>
          <cell r="Y88">
            <v>1</v>
          </cell>
          <cell r="Z88">
            <v>0.432</v>
          </cell>
          <cell r="AA88">
            <v>1</v>
          </cell>
          <cell r="AZ88">
            <v>1</v>
          </cell>
          <cell r="BA88">
            <v>1</v>
          </cell>
          <cell r="BB88">
            <v>1</v>
          </cell>
          <cell r="BC88">
            <v>1</v>
          </cell>
          <cell r="BD88">
            <v>1</v>
          </cell>
          <cell r="BE88">
            <v>1</v>
          </cell>
          <cell r="BF88" t="str">
            <v>НЕТ</v>
          </cell>
          <cell r="BG88" t="str">
            <v>НЕТ</v>
          </cell>
          <cell r="BH88" t="str">
            <v>до 160</v>
          </cell>
          <cell r="BI88">
            <v>0.35</v>
          </cell>
        </row>
        <row r="89">
          <cell r="E89" t="str">
            <v>Внешнее электроснабжение Заявителей, Кингисеппский р-н, Котельское СП, д. Большая Рассия (с признаком ОФЗ)</v>
          </cell>
          <cell r="F89" t="str">
            <v>ПД,РД</v>
          </cell>
          <cell r="G89" t="str">
            <v>НЕТ</v>
          </cell>
          <cell r="H89" t="str">
            <v>НЕТ</v>
          </cell>
          <cell r="I89" t="str">
            <v>ДА</v>
          </cell>
          <cell r="J89">
            <v>1</v>
          </cell>
          <cell r="K89">
            <v>1</v>
          </cell>
          <cell r="L89">
            <v>0.126</v>
          </cell>
          <cell r="M89">
            <v>1</v>
          </cell>
          <cell r="Y89">
            <v>0</v>
          </cell>
          <cell r="BI89">
            <v>0.252</v>
          </cell>
        </row>
        <row r="90">
          <cell r="E90" t="str">
            <v>Внешнее электроснабжение Заявителей, Кингисеппский р-н, Котельское СП, д. Вердия (без признака ОФЗ)</v>
          </cell>
          <cell r="F90" t="str">
            <v>ПД,РД</v>
          </cell>
          <cell r="G90" t="str">
            <v>ДА</v>
          </cell>
          <cell r="H90" t="str">
            <v>НЕТ</v>
          </cell>
          <cell r="I90" t="str">
            <v>ДА</v>
          </cell>
          <cell r="J90">
            <v>1</v>
          </cell>
          <cell r="K90">
            <v>1</v>
          </cell>
          <cell r="L90">
            <v>0.85099999999999998</v>
          </cell>
          <cell r="M90">
            <v>1</v>
          </cell>
          <cell r="Y90">
            <v>0</v>
          </cell>
          <cell r="BI90">
            <v>1.702</v>
          </cell>
        </row>
        <row r="91">
          <cell r="E91" t="str">
            <v>Внешнее электроснабжение Заявителей, Кингисеппский муниципальный р-н, Котельское СП, д. Елизаветино (без признака ОФЗ)</v>
          </cell>
          <cell r="F91" t="str">
            <v>ПД,РД</v>
          </cell>
          <cell r="G91" t="str">
            <v>ДА</v>
          </cell>
          <cell r="H91" t="str">
            <v>НЕТ</v>
          </cell>
          <cell r="I91" t="str">
            <v>ДА</v>
          </cell>
          <cell r="K91">
            <v>1</v>
          </cell>
          <cell r="L91">
            <v>0.34300000000000003</v>
          </cell>
          <cell r="M91">
            <v>1</v>
          </cell>
          <cell r="Y91">
            <v>0</v>
          </cell>
          <cell r="AZ91">
            <v>1</v>
          </cell>
          <cell r="BA91">
            <v>1</v>
          </cell>
          <cell r="BB91">
            <v>1</v>
          </cell>
          <cell r="BC91">
            <v>1</v>
          </cell>
          <cell r="BD91">
            <v>1</v>
          </cell>
          <cell r="BE91">
            <v>1</v>
          </cell>
          <cell r="BF91" t="str">
            <v>НЕТ</v>
          </cell>
          <cell r="BG91" t="str">
            <v>НЕТ</v>
          </cell>
          <cell r="BH91" t="str">
            <v>до 160</v>
          </cell>
          <cell r="BI91">
            <v>0.68600000000000005</v>
          </cell>
        </row>
        <row r="92">
          <cell r="E92" t="str">
            <v>Внешнее электроснабжение Заявителей, Кингисеппский р-н, Котельское СП, д. Хаболово (без признака ОФЗ)</v>
          </cell>
          <cell r="F92" t="str">
            <v>ПД,РД</v>
          </cell>
          <cell r="G92" t="str">
            <v>ДА</v>
          </cell>
          <cell r="H92" t="str">
            <v>НЕТ</v>
          </cell>
          <cell r="I92" t="str">
            <v>ДА</v>
          </cell>
          <cell r="J92">
            <v>1</v>
          </cell>
          <cell r="K92">
            <v>1</v>
          </cell>
          <cell r="L92">
            <v>9.1999999999999998E-2</v>
          </cell>
          <cell r="M92">
            <v>1</v>
          </cell>
          <cell r="Y92">
            <v>0</v>
          </cell>
          <cell r="BI92">
            <v>0.184</v>
          </cell>
        </row>
        <row r="93">
          <cell r="E93" t="str">
            <v>Внешнее электроснабжение Заявителей, Кингисеппский р-н, Котельское СП, д. Савикино (с признаком ОФЗ)</v>
          </cell>
          <cell r="F93" t="str">
            <v>ПД,РД</v>
          </cell>
          <cell r="G93" t="str">
            <v>НЕТ</v>
          </cell>
          <cell r="H93" t="str">
            <v>НЕТ</v>
          </cell>
          <cell r="I93" t="str">
            <v>ДА</v>
          </cell>
          <cell r="J93">
            <v>1</v>
          </cell>
          <cell r="K93">
            <v>1</v>
          </cell>
          <cell r="L93">
            <v>0.08</v>
          </cell>
          <cell r="M93">
            <v>1</v>
          </cell>
          <cell r="Y93">
            <v>0</v>
          </cell>
          <cell r="BI93">
            <v>0.08</v>
          </cell>
        </row>
        <row r="94">
          <cell r="E94" t="str">
            <v>Внешнее электроснабжение Заявителей, Кингисеппский р-н Котельское СП, д. Бабино (с признаком ОФЗ)</v>
          </cell>
          <cell r="F94" t="str">
            <v>ПД,РД</v>
          </cell>
          <cell r="G94" t="str">
            <v>НЕТ</v>
          </cell>
          <cell r="H94" t="str">
            <v>НЕТ</v>
          </cell>
          <cell r="I94" t="str">
            <v>ДА</v>
          </cell>
          <cell r="K94">
            <v>1</v>
          </cell>
          <cell r="O94">
            <v>1.99</v>
          </cell>
          <cell r="P94">
            <v>1</v>
          </cell>
          <cell r="S94" t="str">
            <v>НЕТ</v>
          </cell>
          <cell r="T94" t="str">
            <v>НЕТ</v>
          </cell>
          <cell r="U94" t="str">
            <v>ДА</v>
          </cell>
          <cell r="Y94">
            <v>2</v>
          </cell>
          <cell r="AC94">
            <v>3.75</v>
          </cell>
          <cell r="AD94">
            <v>2</v>
          </cell>
          <cell r="AG94">
            <v>2</v>
          </cell>
          <cell r="AH94">
            <v>1</v>
          </cell>
          <cell r="AI94">
            <v>1</v>
          </cell>
          <cell r="AJ94">
            <v>1</v>
          </cell>
          <cell r="AK94">
            <v>2</v>
          </cell>
          <cell r="AL94">
            <v>2</v>
          </cell>
          <cell r="AM94" t="str">
            <v>НЕТ</v>
          </cell>
          <cell r="AN94" t="str">
            <v>НЕТ</v>
          </cell>
          <cell r="AO94" t="str">
            <v>до 160</v>
          </cell>
          <cell r="BI94">
            <v>3.98</v>
          </cell>
        </row>
        <row r="95">
          <cell r="E95" t="str">
            <v>Внешнее электроснабжение заявителей, Кингисеппский р-н, Куземкинское СП, д. Волково (с признаком ОФЗ)</v>
          </cell>
          <cell r="F95" t="str">
            <v>ПД,РД</v>
          </cell>
          <cell r="G95" t="str">
            <v>НЕТ</v>
          </cell>
          <cell r="H95" t="str">
            <v>НЕТ</v>
          </cell>
          <cell r="I95" t="str">
            <v>ДА</v>
          </cell>
          <cell r="J95">
            <v>1</v>
          </cell>
          <cell r="K95">
            <v>1</v>
          </cell>
          <cell r="L95">
            <v>9.7000000000000003E-2</v>
          </cell>
          <cell r="M95">
            <v>1</v>
          </cell>
          <cell r="Y95">
            <v>0</v>
          </cell>
          <cell r="BI95">
            <v>0.19400000000000001</v>
          </cell>
        </row>
        <row r="96">
          <cell r="E96" t="str">
            <v>Внешнее электроснабжение Заявителей, Кингисеппский р-н, Кузёмкинское СП, д. Коростель (с признаком ОФЗ)</v>
          </cell>
          <cell r="F96" t="str">
            <v>ПД,РД</v>
          </cell>
          <cell r="G96" t="str">
            <v>НЕТ</v>
          </cell>
          <cell r="H96" t="str">
            <v>НЕТ</v>
          </cell>
          <cell r="I96" t="str">
            <v>ДА</v>
          </cell>
          <cell r="J96">
            <v>1</v>
          </cell>
          <cell r="K96">
            <v>1</v>
          </cell>
          <cell r="L96">
            <v>0.47799999999999998</v>
          </cell>
          <cell r="M96">
            <v>1</v>
          </cell>
          <cell r="Y96">
            <v>0</v>
          </cell>
          <cell r="BI96">
            <v>0.95599999999999996</v>
          </cell>
        </row>
        <row r="97">
          <cell r="E97" t="str">
            <v>Внешнее электроснабжение Заявителей, Кингисеппский р-н, Большелуцкое сельское поселение, д Сала (с признаком ОФЗ)</v>
          </cell>
          <cell r="F97" t="str">
            <v>ПД,РД</v>
          </cell>
          <cell r="G97" t="str">
            <v>НЕТ</v>
          </cell>
          <cell r="H97" t="str">
            <v>НЕТ</v>
          </cell>
          <cell r="I97" t="str">
            <v>ДА</v>
          </cell>
          <cell r="J97">
            <v>1</v>
          </cell>
          <cell r="K97">
            <v>1</v>
          </cell>
          <cell r="L97">
            <v>0.16800000000000001</v>
          </cell>
          <cell r="M97">
            <v>1</v>
          </cell>
          <cell r="Y97">
            <v>0</v>
          </cell>
          <cell r="BI97">
            <v>0.33600000000000002</v>
          </cell>
        </row>
        <row r="98">
          <cell r="E98" t="str">
            <v>Внешнее электроснабжение заявителей, Кингисеппский р-н, Большелуцкое сельское поселение, п. Кингисеппский (с признаком ОФЗ)</v>
          </cell>
          <cell r="F98" t="str">
            <v>ПД,РД</v>
          </cell>
          <cell r="G98" t="str">
            <v>НЕТ</v>
          </cell>
          <cell r="H98" t="str">
            <v>НЕТ</v>
          </cell>
          <cell r="I98" t="str">
            <v>ДА</v>
          </cell>
          <cell r="K98">
            <v>1</v>
          </cell>
          <cell r="L98">
            <v>5.5E-2</v>
          </cell>
          <cell r="M98">
            <v>1</v>
          </cell>
          <cell r="S98" t="str">
            <v>НЕТ</v>
          </cell>
          <cell r="T98" t="str">
            <v>НЕТ</v>
          </cell>
          <cell r="U98" t="str">
            <v>ДА</v>
          </cell>
          <cell r="Y98">
            <v>1</v>
          </cell>
          <cell r="Z98">
            <v>0.97</v>
          </cell>
          <cell r="AA98">
            <v>1</v>
          </cell>
          <cell r="AG98">
            <v>1</v>
          </cell>
          <cell r="AH98">
            <v>1</v>
          </cell>
          <cell r="AI98">
            <v>1</v>
          </cell>
          <cell r="AJ98">
            <v>1</v>
          </cell>
          <cell r="AK98">
            <v>1</v>
          </cell>
          <cell r="AL98">
            <v>1</v>
          </cell>
          <cell r="AM98" t="str">
            <v>НЕТ</v>
          </cell>
          <cell r="AN98" t="str">
            <v>НЕТ</v>
          </cell>
          <cell r="AO98" t="str">
            <v>до 160</v>
          </cell>
          <cell r="AZ98">
            <v>1</v>
          </cell>
          <cell r="BD98">
            <v>1</v>
          </cell>
          <cell r="BE98">
            <v>1</v>
          </cell>
          <cell r="BF98" t="str">
            <v>НЕТ</v>
          </cell>
          <cell r="BG98" t="str">
            <v>НЕТ</v>
          </cell>
          <cell r="BH98" t="str">
            <v>до 160</v>
          </cell>
          <cell r="BI98">
            <v>0.11</v>
          </cell>
        </row>
        <row r="99">
          <cell r="E99" t="str">
            <v>Внешнее электроснабжение заявителей, Кингисеппский р-н, Большелуцкое СП, д. Новопятницкое (с признаком ОФЗ)</v>
          </cell>
          <cell r="F99" t="str">
            <v>ПД,РД</v>
          </cell>
          <cell r="G99" t="str">
            <v>НЕТ</v>
          </cell>
          <cell r="H99" t="str">
            <v>НЕТ</v>
          </cell>
          <cell r="I99" t="str">
            <v>ДА</v>
          </cell>
          <cell r="J99">
            <v>1</v>
          </cell>
          <cell r="K99">
            <v>1</v>
          </cell>
          <cell r="L99">
            <v>0.04</v>
          </cell>
          <cell r="M99">
            <v>1</v>
          </cell>
          <cell r="Y99">
            <v>0</v>
          </cell>
          <cell r="BI99">
            <v>0.08</v>
          </cell>
        </row>
        <row r="100">
          <cell r="E100" t="str">
            <v>Внешнее электроснабжение Заявителей, Волосовский район, Большеврудское сельское поселение, д. Химосово (с признаком ОФЗ)</v>
          </cell>
          <cell r="F100" t="str">
            <v>ПД,РД</v>
          </cell>
          <cell r="G100" t="str">
            <v>НЕТ</v>
          </cell>
          <cell r="H100" t="str">
            <v>НЕТ</v>
          </cell>
          <cell r="I100" t="str">
            <v>ДА</v>
          </cell>
          <cell r="J100">
            <v>1</v>
          </cell>
          <cell r="K100">
            <v>1</v>
          </cell>
          <cell r="L100">
            <v>0.16</v>
          </cell>
          <cell r="M100">
            <v>1</v>
          </cell>
          <cell r="Y100">
            <v>0</v>
          </cell>
          <cell r="BI100">
            <v>0.32</v>
          </cell>
        </row>
        <row r="101">
          <cell r="E101" t="str">
            <v>Внешнее электроснабжение Заявителей, Волосовского района ,Большеврудовское сельское поселение, д .Прологи (с признаком ОФЗ)</v>
          </cell>
          <cell r="F101" t="str">
            <v>ПД,РД</v>
          </cell>
          <cell r="G101" t="str">
            <v>НЕТ</v>
          </cell>
          <cell r="H101" t="str">
            <v>НЕТ</v>
          </cell>
          <cell r="I101" t="str">
            <v>ДА</v>
          </cell>
          <cell r="K101">
            <v>1</v>
          </cell>
          <cell r="L101">
            <v>0.16</v>
          </cell>
          <cell r="M101">
            <v>1</v>
          </cell>
          <cell r="S101" t="str">
            <v>НЕТ</v>
          </cell>
          <cell r="T101" t="str">
            <v>НЕТ</v>
          </cell>
          <cell r="U101" t="str">
            <v>ДА</v>
          </cell>
          <cell r="Y101">
            <v>1</v>
          </cell>
          <cell r="Z101">
            <v>0.309</v>
          </cell>
          <cell r="AA101">
            <v>1</v>
          </cell>
          <cell r="AG101">
            <v>1</v>
          </cell>
          <cell r="AH101">
            <v>1</v>
          </cell>
          <cell r="AI101">
            <v>1</v>
          </cell>
          <cell r="AJ101">
            <v>1</v>
          </cell>
          <cell r="AK101">
            <v>1</v>
          </cell>
          <cell r="AL101">
            <v>1</v>
          </cell>
          <cell r="AM101" t="str">
            <v>НЕТ</v>
          </cell>
          <cell r="AN101" t="str">
            <v>НЕТ</v>
          </cell>
          <cell r="AO101" t="str">
            <v>до 160</v>
          </cell>
          <cell r="BI101">
            <v>0.32</v>
          </cell>
        </row>
        <row r="102">
          <cell r="E102" t="str">
            <v>Внешнее электроснабжение Заявителей, Волосовского района ,Большеврудовское сельское поселение, д .Прологи (без признака ОФЗ)</v>
          </cell>
          <cell r="F102" t="str">
            <v>ПД,РД</v>
          </cell>
          <cell r="G102" t="str">
            <v>ДА</v>
          </cell>
          <cell r="H102" t="str">
            <v>НЕТ</v>
          </cell>
          <cell r="I102" t="str">
            <v>ДА</v>
          </cell>
          <cell r="J102">
            <v>1</v>
          </cell>
          <cell r="K102">
            <v>1</v>
          </cell>
          <cell r="L102">
            <v>0.18</v>
          </cell>
          <cell r="M102">
            <v>1</v>
          </cell>
          <cell r="Y102">
            <v>0</v>
          </cell>
          <cell r="BI102">
            <v>0.36</v>
          </cell>
        </row>
        <row r="103">
          <cell r="E103" t="str">
            <v>Внешнее электроснабжение заявителей, Кингисеппский р-н, Большеврудское СП, д. Княжево  (с признаком ОФЗ)</v>
          </cell>
          <cell r="F103" t="str">
            <v>ПД,РД</v>
          </cell>
          <cell r="G103" t="str">
            <v>НЕТ</v>
          </cell>
          <cell r="H103" t="str">
            <v>НЕТ</v>
          </cell>
          <cell r="I103" t="str">
            <v>ДА</v>
          </cell>
          <cell r="J103">
            <v>1</v>
          </cell>
          <cell r="K103">
            <v>1</v>
          </cell>
          <cell r="L103">
            <v>0.37</v>
          </cell>
          <cell r="M103">
            <v>1</v>
          </cell>
          <cell r="Y103">
            <v>0</v>
          </cell>
          <cell r="BI103">
            <v>0.74</v>
          </cell>
        </row>
        <row r="104">
          <cell r="E104" t="str">
            <v>Выполнение комплекса работ для осуществления технологического присоединения к электрическим сетям электроустановок заявителей  Тороп Л.Г. и др. по адресу: Ленинградская область, Кингисеппский  р-н, Большеврудское СП, д. Красные Прологи (с признаком ОФЗ)</v>
          </cell>
          <cell r="F104" t="str">
            <v>ПД,РД</v>
          </cell>
          <cell r="G104" t="str">
            <v>НЕТ</v>
          </cell>
          <cell r="H104" t="str">
            <v>НЕТ</v>
          </cell>
          <cell r="I104" t="str">
            <v>ДА</v>
          </cell>
          <cell r="J104">
            <v>1</v>
          </cell>
          <cell r="K104">
            <v>1</v>
          </cell>
          <cell r="L104">
            <v>7.0000000000000007E-2</v>
          </cell>
          <cell r="M104">
            <v>1</v>
          </cell>
          <cell r="Y104">
            <v>0</v>
          </cell>
          <cell r="BI104">
            <v>0.14000000000000001</v>
          </cell>
        </row>
        <row r="105">
          <cell r="E105" t="str">
            <v>Выполнение комплекса работ для осуществления технологического присоединения к электрическим сетям электроустановок заявителей  Тороп Л.Г. и др. по адресу: Ленинградская область, Кингисеппский  р-н, Большеврудское СП, д. Красные Прологи (без признака ОФЗ)</v>
          </cell>
          <cell r="F105" t="str">
            <v>ПД,РД</v>
          </cell>
          <cell r="G105" t="str">
            <v>ДА</v>
          </cell>
          <cell r="H105" t="str">
            <v>НЕТ</v>
          </cell>
          <cell r="I105" t="str">
            <v>ДА</v>
          </cell>
          <cell r="J105">
            <v>1</v>
          </cell>
          <cell r="K105">
            <v>1</v>
          </cell>
          <cell r="L105">
            <v>0.63</v>
          </cell>
          <cell r="M105">
            <v>1</v>
          </cell>
          <cell r="Y105">
            <v>0</v>
          </cell>
          <cell r="BI105">
            <v>1.26</v>
          </cell>
        </row>
        <row r="106">
          <cell r="E106" t="str">
            <v>Внешнее электроснабжение заявителей,  Волосовский р-н, Беседское СП, д.Беседа (с признаком ОФЗ)</v>
          </cell>
          <cell r="F106" t="str">
            <v>ПД,РД</v>
          </cell>
          <cell r="G106" t="str">
            <v>НЕТ</v>
          </cell>
          <cell r="H106" t="str">
            <v>НЕТ</v>
          </cell>
          <cell r="I106" t="str">
            <v>ДА</v>
          </cell>
          <cell r="J106">
            <v>1</v>
          </cell>
          <cell r="K106">
            <v>1</v>
          </cell>
          <cell r="L106">
            <v>0.79900000000000004</v>
          </cell>
          <cell r="M106">
            <v>1</v>
          </cell>
          <cell r="Y106">
            <v>0</v>
          </cell>
          <cell r="BI106">
            <v>1.5980000000000001</v>
          </cell>
        </row>
        <row r="107">
          <cell r="E107" t="str">
            <v>Внешнее электроснабжение заявителей,  Волосовский р-н, Беседское СП, д.Беседа (без признака ОФЗ)</v>
          </cell>
          <cell r="F107" t="str">
            <v>ПД,РД</v>
          </cell>
          <cell r="G107" t="str">
            <v>ДА</v>
          </cell>
          <cell r="H107" t="str">
            <v>НЕТ</v>
          </cell>
          <cell r="I107" t="str">
            <v>ДА</v>
          </cell>
          <cell r="J107">
            <v>1</v>
          </cell>
          <cell r="K107">
            <v>1</v>
          </cell>
          <cell r="L107">
            <v>0.65200000000000002</v>
          </cell>
          <cell r="M107">
            <v>1</v>
          </cell>
          <cell r="Y107">
            <v>0</v>
          </cell>
          <cell r="BI107">
            <v>1.304</v>
          </cell>
        </row>
        <row r="108">
          <cell r="E108" t="str">
            <v>Внешнее электроснабжение заявителей, Волосовский р-н, Беседское СП, д. Новое Рагулово (с признаком ОФЗ)</v>
          </cell>
          <cell r="F108" t="str">
            <v>ПД,РД</v>
          </cell>
          <cell r="G108" t="str">
            <v>НЕТ</v>
          </cell>
          <cell r="H108" t="str">
            <v>НЕТ</v>
          </cell>
          <cell r="I108" t="str">
            <v>ДА</v>
          </cell>
          <cell r="J108">
            <v>1</v>
          </cell>
          <cell r="K108">
            <v>1</v>
          </cell>
          <cell r="L108">
            <v>3.5000000000000003E-2</v>
          </cell>
          <cell r="M108">
            <v>1</v>
          </cell>
          <cell r="Y108">
            <v>0</v>
          </cell>
          <cell r="BI108">
            <v>7.0000000000000007E-2</v>
          </cell>
        </row>
        <row r="109">
          <cell r="E109" t="str">
            <v>Внешнее электроснабжение заявителей, Волосовский район, Беседское СП, д Лопец (с признаком ОФЗ)</v>
          </cell>
          <cell r="F109" t="str">
            <v>ПД,РД</v>
          </cell>
          <cell r="G109" t="str">
            <v>НЕТ</v>
          </cell>
          <cell r="H109" t="str">
            <v>НЕТ</v>
          </cell>
          <cell r="I109" t="str">
            <v>ДА</v>
          </cell>
          <cell r="K109">
            <v>1</v>
          </cell>
          <cell r="L109">
            <v>0.37</v>
          </cell>
          <cell r="M109">
            <v>1</v>
          </cell>
          <cell r="S109" t="str">
            <v>НЕТ</v>
          </cell>
          <cell r="T109" t="str">
            <v>НЕТ</v>
          </cell>
          <cell r="U109" t="str">
            <v>ДА</v>
          </cell>
          <cell r="Y109">
            <v>1</v>
          </cell>
          <cell r="AC109">
            <v>4.1399999999999997</v>
          </cell>
          <cell r="AD109">
            <v>1</v>
          </cell>
          <cell r="AZ109">
            <v>1</v>
          </cell>
          <cell r="BA109">
            <v>1</v>
          </cell>
          <cell r="BB109">
            <v>1</v>
          </cell>
          <cell r="BC109">
            <v>1</v>
          </cell>
          <cell r="BD109">
            <v>1</v>
          </cell>
          <cell r="BE109">
            <v>1</v>
          </cell>
          <cell r="BF109" t="str">
            <v>НЕТ</v>
          </cell>
          <cell r="BG109" t="str">
            <v>НЕТ</v>
          </cell>
          <cell r="BH109" t="str">
            <v>до 160</v>
          </cell>
          <cell r="BI109">
            <v>0.74</v>
          </cell>
        </row>
        <row r="110">
          <cell r="E110" t="str">
            <v>Внешнее электроснабжение заявителей, Кингисеппский р-н, Большелуцкое СП, д. Захонье (без признака ОФЗ)</v>
          </cell>
          <cell r="F110" t="str">
            <v>ПД,РД</v>
          </cell>
          <cell r="G110" t="str">
            <v>ДА</v>
          </cell>
          <cell r="H110" t="str">
            <v>НЕТ</v>
          </cell>
          <cell r="I110" t="str">
            <v>ДА</v>
          </cell>
          <cell r="J110">
            <v>1</v>
          </cell>
          <cell r="K110">
            <v>1</v>
          </cell>
          <cell r="L110">
            <v>0.23200000000000001</v>
          </cell>
          <cell r="M110">
            <v>1</v>
          </cell>
          <cell r="Y110">
            <v>0</v>
          </cell>
          <cell r="BI110">
            <v>0.46400000000000002</v>
          </cell>
        </row>
        <row r="111">
          <cell r="E111" t="str">
            <v>Внешнее электроснабжение заявителей, Кингисеппский р-н, Пустомержское СП, д. Малая Пустомержа  (с признаком ОФЗ)</v>
          </cell>
          <cell r="F111" t="str">
            <v>ПД,РД</v>
          </cell>
          <cell r="G111" t="str">
            <v>ДА</v>
          </cell>
          <cell r="H111" t="str">
            <v>НЕТ</v>
          </cell>
          <cell r="I111" t="str">
            <v>ДА</v>
          </cell>
          <cell r="J111">
            <v>1</v>
          </cell>
          <cell r="K111">
            <v>1</v>
          </cell>
          <cell r="L111">
            <v>0.13</v>
          </cell>
          <cell r="M111">
            <v>1</v>
          </cell>
          <cell r="Y111">
            <v>0</v>
          </cell>
          <cell r="BI111">
            <v>0.26</v>
          </cell>
        </row>
        <row r="112">
          <cell r="E112" t="str">
            <v>Внешнее электроснабжение заявителей, Кингисеппский р-н, Пустомержское СП, д. Корпово  (с признаком ОФЗ)</v>
          </cell>
          <cell r="F112" t="str">
            <v>ПД,РД</v>
          </cell>
          <cell r="G112" t="str">
            <v>ДА</v>
          </cell>
          <cell r="H112" t="str">
            <v>НЕТ</v>
          </cell>
          <cell r="I112" t="str">
            <v>ДА</v>
          </cell>
          <cell r="K112">
            <v>1</v>
          </cell>
          <cell r="L112">
            <v>0.4</v>
          </cell>
          <cell r="M112">
            <v>1</v>
          </cell>
          <cell r="S112" t="str">
            <v>НЕТ</v>
          </cell>
          <cell r="T112" t="str">
            <v>НЕТ</v>
          </cell>
          <cell r="U112" t="str">
            <v>ДА</v>
          </cell>
          <cell r="Y112">
            <v>1</v>
          </cell>
          <cell r="Z112">
            <v>0.01</v>
          </cell>
          <cell r="AA112">
            <v>1</v>
          </cell>
          <cell r="AG112">
            <v>1</v>
          </cell>
          <cell r="AH112">
            <v>1</v>
          </cell>
          <cell r="AI112">
            <v>1</v>
          </cell>
          <cell r="AJ112">
            <v>1</v>
          </cell>
          <cell r="AK112">
            <v>1</v>
          </cell>
          <cell r="AL112">
            <v>1</v>
          </cell>
          <cell r="AM112" t="str">
            <v>НЕТ</v>
          </cell>
          <cell r="AN112" t="str">
            <v>НЕТ</v>
          </cell>
          <cell r="AO112" t="str">
            <v>до 160</v>
          </cell>
        </row>
        <row r="113">
          <cell r="E113" t="str">
            <v>Внешнее электроснабжение заявителей, Кингисеппский р-н, Пустомержское СП, центральная часть кадастрового квартала (с признаком ОФЗ)</v>
          </cell>
          <cell r="F113" t="str">
            <v>ПД,РД</v>
          </cell>
          <cell r="G113" t="str">
            <v>НЕТ</v>
          </cell>
          <cell r="H113" t="str">
            <v>НЕТ</v>
          </cell>
          <cell r="I113" t="str">
            <v>ДА</v>
          </cell>
          <cell r="J113">
            <v>1</v>
          </cell>
          <cell r="K113">
            <v>1</v>
          </cell>
          <cell r="L113">
            <v>0.14000000000000001</v>
          </cell>
          <cell r="M113">
            <v>1</v>
          </cell>
          <cell r="Y113">
            <v>0</v>
          </cell>
          <cell r="BI113">
            <v>0.28000000000000003</v>
          </cell>
        </row>
        <row r="114">
          <cell r="E114" t="str">
            <v>Внешнее электроснабжение заявителей, Волосовский р-н, Беседское СП, н.п. Новые Смолеговицы (с признаком ОФЗ)</v>
          </cell>
          <cell r="F114" t="str">
            <v>ПД,РД</v>
          </cell>
          <cell r="G114" t="str">
            <v>НЕТ</v>
          </cell>
          <cell r="H114" t="str">
            <v>НЕТ</v>
          </cell>
          <cell r="I114" t="str">
            <v>ДА</v>
          </cell>
          <cell r="J114">
            <v>1</v>
          </cell>
          <cell r="K114">
            <v>1</v>
          </cell>
          <cell r="L114">
            <v>0.20599999999999999</v>
          </cell>
          <cell r="M114">
            <v>1</v>
          </cell>
          <cell r="Y114">
            <v>0</v>
          </cell>
          <cell r="BI114">
            <v>0.41199999999999998</v>
          </cell>
        </row>
        <row r="115">
          <cell r="E115" t="str">
            <v>Выполнение комплекса работ для осуществления технологического присоединения к электрическим сетям электроустановок заявителей: Балаш А.Ю. и др., Ленинградская область, Кингисеппский район, Нежновское СП, д. Большое Стремление (с признаком ОФЗ)</v>
          </cell>
          <cell r="F115" t="str">
            <v>ПД,РД</v>
          </cell>
          <cell r="G115" t="str">
            <v>НЕТ</v>
          </cell>
          <cell r="H115" t="str">
            <v>НЕТ</v>
          </cell>
          <cell r="I115" t="str">
            <v>ДА</v>
          </cell>
          <cell r="J115">
            <v>1</v>
          </cell>
          <cell r="K115">
            <v>1</v>
          </cell>
          <cell r="L115">
            <v>0.27</v>
          </cell>
          <cell r="M115">
            <v>1</v>
          </cell>
          <cell r="Y115">
            <v>0</v>
          </cell>
          <cell r="BI115">
            <v>0.54</v>
          </cell>
        </row>
        <row r="116">
          <cell r="E116" t="str">
            <v>Выполнение комплекса работ для осуществления технологического присоединения к электрическим сетям электроустановок заявителей: Балаш А.Ю. и др., Ленинградская область, Кингисеппский район, Нежновское СП, д. Большое Стремление (без признака ОФЗ)</v>
          </cell>
          <cell r="F116" t="str">
            <v>ПД,РД</v>
          </cell>
          <cell r="G116" t="str">
            <v>ДА</v>
          </cell>
          <cell r="H116" t="str">
            <v>НЕТ</v>
          </cell>
          <cell r="I116" t="str">
            <v>ДА</v>
          </cell>
          <cell r="J116">
            <v>1</v>
          </cell>
          <cell r="K116">
            <v>1</v>
          </cell>
          <cell r="L116">
            <v>0.12</v>
          </cell>
          <cell r="M116">
            <v>1</v>
          </cell>
          <cell r="Y116">
            <v>0</v>
          </cell>
          <cell r="BI116">
            <v>0.24</v>
          </cell>
        </row>
        <row r="117">
          <cell r="E117" t="str">
            <v>Внешнее электроснабжение заявителей, Сланцевский р-н, Гостицкое СП, в райноне д. Подпорожек (с признаком ОФЗ)</v>
          </cell>
          <cell r="F117" t="str">
            <v>ПД,РД</v>
          </cell>
          <cell r="G117" t="str">
            <v>НЕТ</v>
          </cell>
          <cell r="H117" t="str">
            <v>НЕТ</v>
          </cell>
          <cell r="I117" t="str">
            <v>ДА</v>
          </cell>
          <cell r="J117">
            <v>1</v>
          </cell>
          <cell r="K117">
            <v>1</v>
          </cell>
          <cell r="L117">
            <v>0.25</v>
          </cell>
          <cell r="M117">
            <v>1</v>
          </cell>
          <cell r="Y117">
            <v>0</v>
          </cell>
          <cell r="BI117">
            <v>0.5</v>
          </cell>
        </row>
        <row r="118">
          <cell r="E118" t="str">
            <v>Внешнее электроснабжение заявителей, Сланцевский р-н, Гостицкое СП, в райноне д. Подпорожек (без признака ОФЗ)</v>
          </cell>
          <cell r="F118" t="str">
            <v>ПД,РД</v>
          </cell>
          <cell r="G118" t="str">
            <v>ДА</v>
          </cell>
          <cell r="H118" t="str">
            <v>НЕТ</v>
          </cell>
          <cell r="I118" t="str">
            <v>ДА</v>
          </cell>
          <cell r="J118">
            <v>1</v>
          </cell>
          <cell r="K118">
            <v>1</v>
          </cell>
          <cell r="L118">
            <v>0.24</v>
          </cell>
          <cell r="M118">
            <v>1</v>
          </cell>
          <cell r="Y118">
            <v>0</v>
          </cell>
          <cell r="BI118">
            <v>0.48</v>
          </cell>
        </row>
        <row r="119">
          <cell r="E119" t="str">
            <v>Внешнее электроснабжение заявителей, Сланцевский район, Выскатское СП, д. Местово (с признаком ОФЗ)</v>
          </cell>
          <cell r="F119" t="str">
            <v>ПД,РД</v>
          </cell>
          <cell r="G119" t="str">
            <v>НЕТ</v>
          </cell>
          <cell r="H119" t="str">
            <v>НЕТ</v>
          </cell>
          <cell r="I119" t="str">
            <v>ДА</v>
          </cell>
          <cell r="K119">
            <v>1</v>
          </cell>
          <cell r="L119">
            <v>0.09</v>
          </cell>
          <cell r="M119">
            <v>1</v>
          </cell>
          <cell r="Y119">
            <v>0</v>
          </cell>
          <cell r="AG119">
            <v>1</v>
          </cell>
          <cell r="AH119">
            <v>1</v>
          </cell>
          <cell r="AI119">
            <v>1</v>
          </cell>
          <cell r="AJ119">
            <v>1</v>
          </cell>
          <cell r="AK119">
            <v>1</v>
          </cell>
          <cell r="AL119">
            <v>1</v>
          </cell>
          <cell r="AM119" t="str">
            <v>НЕТ</v>
          </cell>
          <cell r="AN119" t="str">
            <v>НЕТ</v>
          </cell>
          <cell r="AO119" t="str">
            <v>до 160</v>
          </cell>
          <cell r="BI119">
            <v>0.18</v>
          </cell>
        </row>
        <row r="120">
          <cell r="E120" t="str">
            <v>Внешнее электроснабжение заявителей, Сланцевский район, Выскатское СП, д. Местово (без признака ОФЗ)</v>
          </cell>
          <cell r="F120" t="str">
            <v>ПД,РД</v>
          </cell>
          <cell r="G120" t="str">
            <v>ДА</v>
          </cell>
          <cell r="H120" t="str">
            <v>НЕТ</v>
          </cell>
          <cell r="I120" t="str">
            <v>ДА</v>
          </cell>
          <cell r="J120">
            <v>1</v>
          </cell>
          <cell r="K120">
            <v>1</v>
          </cell>
          <cell r="L120">
            <v>0.48</v>
          </cell>
          <cell r="M120">
            <v>1</v>
          </cell>
          <cell r="Y120">
            <v>0</v>
          </cell>
          <cell r="BI120">
            <v>0.96</v>
          </cell>
        </row>
        <row r="121">
          <cell r="E121" t="str">
            <v>Внешнее электроснабжениезаявителей, Кингисеппский р-н Пустомержское СП, д. Торма (с признаком ОФЗ)</v>
          </cell>
          <cell r="F121" t="str">
            <v>ПД,РД</v>
          </cell>
          <cell r="G121" t="str">
            <v>НЕТ</v>
          </cell>
          <cell r="H121" t="str">
            <v>НЕТ</v>
          </cell>
          <cell r="I121" t="str">
            <v>ДА</v>
          </cell>
          <cell r="J121">
            <v>1</v>
          </cell>
          <cell r="K121">
            <v>1</v>
          </cell>
          <cell r="L121">
            <v>0.09</v>
          </cell>
          <cell r="M121">
            <v>1</v>
          </cell>
          <cell r="Y121">
            <v>0</v>
          </cell>
          <cell r="BI121">
            <v>0.18</v>
          </cell>
        </row>
        <row r="122">
          <cell r="E122" t="str">
            <v>Внешнее электроснабжениезаявителей, Кингисеппский р-н Пустомержское СП, д. Торма (без признака ОФЗ)</v>
          </cell>
          <cell r="F122" t="str">
            <v>ПД,РД</v>
          </cell>
          <cell r="G122" t="str">
            <v>ДА</v>
          </cell>
          <cell r="H122" t="str">
            <v>НЕТ</v>
          </cell>
          <cell r="I122" t="str">
            <v>ДА</v>
          </cell>
          <cell r="J122">
            <v>1</v>
          </cell>
          <cell r="K122">
            <v>3</v>
          </cell>
          <cell r="L122">
            <v>0.47</v>
          </cell>
          <cell r="M122">
            <v>2</v>
          </cell>
          <cell r="O122">
            <v>1.03</v>
          </cell>
          <cell r="P122">
            <v>1</v>
          </cell>
          <cell r="Y122">
            <v>0</v>
          </cell>
          <cell r="BI122">
            <v>3</v>
          </cell>
        </row>
        <row r="123">
          <cell r="E123" t="str">
            <v>Внешнее электроснабжение заявителей, Кингисеппский р-н, Пустомержское СП, д. Сягло (с признаком ОФЗ)</v>
          </cell>
          <cell r="F123" t="str">
            <v>ПД,РД</v>
          </cell>
          <cell r="G123" t="str">
            <v>НЕТ</v>
          </cell>
          <cell r="H123" t="str">
            <v>НЕТ</v>
          </cell>
          <cell r="I123" t="str">
            <v>ДА</v>
          </cell>
          <cell r="J123">
            <v>1</v>
          </cell>
          <cell r="K123">
            <v>1</v>
          </cell>
          <cell r="L123">
            <v>0.71199999999999997</v>
          </cell>
          <cell r="M123">
            <v>1</v>
          </cell>
          <cell r="Y123">
            <v>0</v>
          </cell>
          <cell r="BI123">
            <v>1.4239999999999999</v>
          </cell>
        </row>
        <row r="124">
          <cell r="E124" t="str">
            <v>Внешнее электроснабжение заявителей, Кингисеппский р-н, Пустомержское СП, д. Недоблицы (с признаком ОФЗ)</v>
          </cell>
          <cell r="F124" t="str">
            <v>ПД,РД</v>
          </cell>
          <cell r="G124" t="str">
            <v>НЕТ</v>
          </cell>
          <cell r="H124" t="str">
            <v>НЕТ</v>
          </cell>
          <cell r="I124" t="str">
            <v>ДА</v>
          </cell>
          <cell r="J124">
            <v>1</v>
          </cell>
          <cell r="K124">
            <v>1</v>
          </cell>
          <cell r="L124">
            <v>0.26</v>
          </cell>
          <cell r="M124">
            <v>1</v>
          </cell>
          <cell r="Y124">
            <v>0</v>
          </cell>
          <cell r="BI124">
            <v>0.52</v>
          </cell>
        </row>
        <row r="125">
          <cell r="E125" t="str">
            <v>Внешнее электроснабжение заявителей, Кингисеппский р-н, Пустомержское СП, д. Недоблицы (без признакаОФЗ)</v>
          </cell>
          <cell r="F125" t="str">
            <v>ПД,РД</v>
          </cell>
          <cell r="G125" t="str">
            <v>ДА</v>
          </cell>
          <cell r="H125" t="str">
            <v>НЕТ</v>
          </cell>
          <cell r="I125" t="str">
            <v>ДА</v>
          </cell>
          <cell r="J125">
            <v>1</v>
          </cell>
          <cell r="K125">
            <v>1</v>
          </cell>
          <cell r="O125">
            <v>1.1299999999999999</v>
          </cell>
          <cell r="P125">
            <v>1</v>
          </cell>
          <cell r="Y125">
            <v>0</v>
          </cell>
          <cell r="BI125">
            <v>2.2599999999999998</v>
          </cell>
        </row>
        <row r="126">
          <cell r="E126" t="str">
            <v xml:space="preserve">Внешнее электроснабжениезаявителей,  Кингисеппский р-н, Опольевское СП, п. Алексеевка (с признаком ОФЗ) </v>
          </cell>
          <cell r="F126" t="str">
            <v>ПД,РД</v>
          </cell>
          <cell r="G126" t="str">
            <v>НЕТ</v>
          </cell>
          <cell r="H126" t="str">
            <v>НЕТ</v>
          </cell>
          <cell r="I126" t="str">
            <v>ДА</v>
          </cell>
          <cell r="J126">
            <v>1</v>
          </cell>
          <cell r="K126">
            <v>1</v>
          </cell>
          <cell r="L126">
            <v>8.5999999999999993E-2</v>
          </cell>
          <cell r="M126">
            <v>1</v>
          </cell>
          <cell r="Y126">
            <v>0</v>
          </cell>
          <cell r="BI126">
            <v>0.17199999999999999</v>
          </cell>
        </row>
        <row r="127">
          <cell r="E127" t="str">
            <v>Внешнее электроснабжениезаявителей,  Кингисеппский р-н, Опольевское СП, п. Алексеевка (без признака ОФЗ)</v>
          </cell>
          <cell r="F127" t="str">
            <v>ПД,РД</v>
          </cell>
          <cell r="G127" t="str">
            <v>ДА</v>
          </cell>
          <cell r="H127" t="str">
            <v>НЕТ</v>
          </cell>
          <cell r="I127" t="str">
            <v>ДА</v>
          </cell>
          <cell r="J127">
            <v>1</v>
          </cell>
          <cell r="K127">
            <v>1</v>
          </cell>
          <cell r="L127">
            <v>0.122</v>
          </cell>
          <cell r="M127">
            <v>1</v>
          </cell>
          <cell r="Y127">
            <v>0</v>
          </cell>
          <cell r="BI127">
            <v>0.24399999999999999</v>
          </cell>
        </row>
        <row r="128">
          <cell r="E128" t="str">
            <v>Внешнее электроснабжение заявителей, Кингисеппский р-н, Опольевское СП, д. Керстово (без признака ОФЗ)</v>
          </cell>
          <cell r="F128" t="str">
            <v>ПД,РД</v>
          </cell>
          <cell r="G128" t="str">
            <v>ДА</v>
          </cell>
          <cell r="H128" t="str">
            <v>НЕТ</v>
          </cell>
          <cell r="I128" t="str">
            <v>ДА</v>
          </cell>
          <cell r="J128">
            <v>1</v>
          </cell>
          <cell r="K128">
            <v>1</v>
          </cell>
          <cell r="L128">
            <v>0.32</v>
          </cell>
          <cell r="M128">
            <v>1</v>
          </cell>
          <cell r="Y128">
            <v>0</v>
          </cell>
          <cell r="BI128">
            <v>0.64</v>
          </cell>
        </row>
        <row r="129">
          <cell r="E129" t="str">
            <v>Внешнее электроснабжение заявителей,  Кингисеппский р-н, Опольевское СП, д. Ямсковицы (без признака ОФЗ)</v>
          </cell>
          <cell r="F129" t="str">
            <v>ПД,РД</v>
          </cell>
          <cell r="G129" t="str">
            <v>ДА</v>
          </cell>
          <cell r="H129" t="str">
            <v>НЕТ</v>
          </cell>
          <cell r="I129" t="str">
            <v>ДА</v>
          </cell>
          <cell r="J129">
            <v>1</v>
          </cell>
          <cell r="K129">
            <v>1</v>
          </cell>
          <cell r="L129">
            <v>0.2</v>
          </cell>
          <cell r="M129">
            <v>1</v>
          </cell>
          <cell r="Y129">
            <v>0</v>
          </cell>
          <cell r="BI129">
            <v>0.4</v>
          </cell>
        </row>
        <row r="130">
          <cell r="E130" t="str">
            <v>Внешнее электроснабжение Заявителей, Кингисеппский р-н, Пустомержское СП, д. Большая Пустомержа  (с признаком ОФЗ)</v>
          </cell>
          <cell r="F130" t="str">
            <v>ПД,РД</v>
          </cell>
          <cell r="G130" t="str">
            <v>НЕТ</v>
          </cell>
          <cell r="H130" t="str">
            <v>НЕТ</v>
          </cell>
          <cell r="I130" t="str">
            <v>ДА</v>
          </cell>
          <cell r="K130">
            <v>0</v>
          </cell>
          <cell r="S130" t="str">
            <v>НЕТ</v>
          </cell>
          <cell r="T130" t="str">
            <v>НЕТ</v>
          </cell>
          <cell r="U130" t="str">
            <v>ДА</v>
          </cell>
          <cell r="Y130">
            <v>1</v>
          </cell>
          <cell r="Z130">
            <v>0.46</v>
          </cell>
          <cell r="AA130">
            <v>1</v>
          </cell>
          <cell r="AP130">
            <v>1</v>
          </cell>
          <cell r="AQ130">
            <v>1</v>
          </cell>
          <cell r="AR130">
            <v>1</v>
          </cell>
          <cell r="AS130">
            <v>1</v>
          </cell>
          <cell r="AT130">
            <v>1</v>
          </cell>
          <cell r="AU130">
            <v>1</v>
          </cell>
          <cell r="AV130" t="str">
            <v>НЕТ</v>
          </cell>
          <cell r="AW130" t="str">
            <v>НЕТ</v>
          </cell>
          <cell r="AX130">
            <v>250</v>
          </cell>
          <cell r="AY130">
            <v>2</v>
          </cell>
        </row>
        <row r="131">
          <cell r="E131" t="str">
            <v>Внешнее электроснабжение Заявителей, Кингисеппский р-н, Пустомержское СП, д. Большая Пустомержа  (без признака ОФЗ)</v>
          </cell>
          <cell r="F131" t="str">
            <v>ПД,РД</v>
          </cell>
          <cell r="G131" t="str">
            <v>ДА</v>
          </cell>
          <cell r="H131" t="str">
            <v>НЕТ</v>
          </cell>
          <cell r="I131" t="str">
            <v>ДА</v>
          </cell>
          <cell r="K131">
            <v>1</v>
          </cell>
          <cell r="O131">
            <v>1.1200000000000001</v>
          </cell>
          <cell r="P131">
            <v>1</v>
          </cell>
          <cell r="S131" t="str">
            <v>НЕТ</v>
          </cell>
          <cell r="T131" t="str">
            <v>НЕТ</v>
          </cell>
          <cell r="U131" t="str">
            <v>ДА</v>
          </cell>
          <cell r="Y131">
            <v>1</v>
          </cell>
          <cell r="Z131">
            <v>0.56000000000000005</v>
          </cell>
          <cell r="AA131">
            <v>1</v>
          </cell>
          <cell r="AG131">
            <v>1</v>
          </cell>
          <cell r="AH131">
            <v>1</v>
          </cell>
          <cell r="AI131">
            <v>1</v>
          </cell>
          <cell r="AJ131">
            <v>1</v>
          </cell>
          <cell r="AK131">
            <v>1</v>
          </cell>
          <cell r="AL131">
            <v>1</v>
          </cell>
          <cell r="AM131" t="str">
            <v>НЕТ</v>
          </cell>
          <cell r="AN131" t="str">
            <v>НЕТ</v>
          </cell>
          <cell r="AO131" t="str">
            <v>до 160</v>
          </cell>
          <cell r="BI131">
            <v>2.2400000000000002</v>
          </cell>
        </row>
        <row r="132">
          <cell r="E132" t="str">
            <v>Внешнее электроснабжение заявителей, Кингисеппский р-н  Пустомержское СП, д. Кленно (с признаком ОФЗ)</v>
          </cell>
          <cell r="F132" t="str">
            <v>ПД,РД</v>
          </cell>
          <cell r="G132" t="str">
            <v>НЕТ</v>
          </cell>
          <cell r="H132" t="str">
            <v>НЕТ</v>
          </cell>
          <cell r="I132" t="str">
            <v>ДА</v>
          </cell>
          <cell r="K132">
            <v>1</v>
          </cell>
          <cell r="L132">
            <v>0.57999999999999996</v>
          </cell>
          <cell r="M132">
            <v>1</v>
          </cell>
          <cell r="S132" t="str">
            <v>НЕТ</v>
          </cell>
          <cell r="T132" t="str">
            <v>НЕТ</v>
          </cell>
          <cell r="U132" t="str">
            <v>ДА</v>
          </cell>
          <cell r="Y132">
            <v>1</v>
          </cell>
          <cell r="Z132">
            <v>0.54</v>
          </cell>
          <cell r="AA132">
            <v>1</v>
          </cell>
          <cell r="AG132">
            <v>1</v>
          </cell>
          <cell r="AH132">
            <v>1</v>
          </cell>
          <cell r="AI132">
            <v>1</v>
          </cell>
          <cell r="AJ132">
            <v>1</v>
          </cell>
          <cell r="AK132">
            <v>1</v>
          </cell>
          <cell r="AL132">
            <v>1</v>
          </cell>
          <cell r="AM132" t="str">
            <v>НЕТ</v>
          </cell>
          <cell r="AN132" t="str">
            <v>НЕТ</v>
          </cell>
          <cell r="AO132" t="str">
            <v>до 160</v>
          </cell>
          <cell r="BI132">
            <v>1.1599999999999999</v>
          </cell>
        </row>
        <row r="133">
          <cell r="E133" t="str">
            <v>Внешнее электроснабжение заявителей, Кингисеппский р-н  Пустомержское СП, д. Кленно (без признака ОФЗ)</v>
          </cell>
          <cell r="F133" t="str">
            <v>ПД,РД</v>
          </cell>
          <cell r="G133" t="str">
            <v>ДА</v>
          </cell>
          <cell r="H133" t="str">
            <v>НЕТ</v>
          </cell>
          <cell r="I133" t="str">
            <v>ДА</v>
          </cell>
          <cell r="J133">
            <v>1</v>
          </cell>
          <cell r="K133">
            <v>1</v>
          </cell>
          <cell r="O133">
            <v>2.73</v>
          </cell>
          <cell r="P133">
            <v>1</v>
          </cell>
          <cell r="Y133">
            <v>0</v>
          </cell>
          <cell r="BI133">
            <v>5.46</v>
          </cell>
        </row>
        <row r="134">
          <cell r="E134" t="str">
            <v>Внешнее электроснабжение Заявителей, Кингисеппский р-н  Пустомержское СП, п. ст. Веймарн  (с признаком ОФЗ)</v>
          </cell>
          <cell r="F134" t="str">
            <v>ПД,РД</v>
          </cell>
          <cell r="G134" t="str">
            <v>НЕТ</v>
          </cell>
          <cell r="H134" t="str">
            <v>НЕТ</v>
          </cell>
          <cell r="I134" t="str">
            <v>ДА</v>
          </cell>
          <cell r="K134">
            <v>1</v>
          </cell>
          <cell r="L134">
            <v>0.14000000000000001</v>
          </cell>
          <cell r="M134">
            <v>1</v>
          </cell>
          <cell r="S134" t="str">
            <v>НЕТ</v>
          </cell>
          <cell r="T134" t="str">
            <v>НЕТ</v>
          </cell>
          <cell r="U134" t="str">
            <v>ДА</v>
          </cell>
          <cell r="Y134">
            <v>1</v>
          </cell>
          <cell r="Z134">
            <v>0.01</v>
          </cell>
          <cell r="AA134">
            <v>1</v>
          </cell>
          <cell r="AG134">
            <v>1</v>
          </cell>
          <cell r="AH134">
            <v>1</v>
          </cell>
          <cell r="AI134">
            <v>1</v>
          </cell>
          <cell r="AJ134">
            <v>1</v>
          </cell>
          <cell r="AK134">
            <v>1</v>
          </cell>
          <cell r="AL134">
            <v>1</v>
          </cell>
          <cell r="AM134" t="str">
            <v>НЕТ</v>
          </cell>
          <cell r="AN134" t="str">
            <v>НЕТ</v>
          </cell>
          <cell r="AO134" t="str">
            <v>до 160</v>
          </cell>
          <cell r="BI134">
            <v>0.28000000000000003</v>
          </cell>
        </row>
        <row r="135">
          <cell r="E135" t="str">
            <v>Внешнее электроснабжение Заявителей, Кингисеппский р-н  Пустомержское СП, п. ст. Веймарн  (без признака ОФЗ)</v>
          </cell>
          <cell r="F135" t="str">
            <v>ПД,РД</v>
          </cell>
          <cell r="G135" t="str">
            <v>ДА</v>
          </cell>
          <cell r="H135" t="str">
            <v>НЕТ</v>
          </cell>
          <cell r="I135" t="str">
            <v>ДА</v>
          </cell>
          <cell r="J135">
            <v>1</v>
          </cell>
          <cell r="K135">
            <v>1</v>
          </cell>
          <cell r="O135">
            <v>1.8</v>
          </cell>
          <cell r="P135">
            <v>1</v>
          </cell>
          <cell r="Y135">
            <v>0</v>
          </cell>
          <cell r="BI135">
            <v>3.6</v>
          </cell>
        </row>
        <row r="136">
          <cell r="E136" t="str">
            <v>Внешнее электроснабжение заявителей, Кингисеппский р-н  Опольевское СП, д. Брюмбель (с признаком ОФЗ)</v>
          </cell>
          <cell r="F136" t="str">
            <v>ПД,РД</v>
          </cell>
          <cell r="G136" t="str">
            <v>НЕТ</v>
          </cell>
          <cell r="H136" t="str">
            <v>НЕТ</v>
          </cell>
          <cell r="I136" t="str">
            <v>ДА</v>
          </cell>
          <cell r="J136">
            <v>1</v>
          </cell>
          <cell r="K136">
            <v>1</v>
          </cell>
          <cell r="L136">
            <v>0.09</v>
          </cell>
          <cell r="M136">
            <v>1</v>
          </cell>
          <cell r="Y136">
            <v>0</v>
          </cell>
          <cell r="BI136">
            <v>0.18</v>
          </cell>
        </row>
        <row r="137">
          <cell r="E137" t="str">
            <v>Внешнее электроснабжение заявителей, Кингисеппский р-н  Опольевское СП, д. Брюмбель (без признака ОФЗ)</v>
          </cell>
          <cell r="F137" t="str">
            <v>ПД,РД</v>
          </cell>
          <cell r="G137" t="str">
            <v>ДА</v>
          </cell>
          <cell r="H137" t="str">
            <v>НЕТ</v>
          </cell>
          <cell r="I137" t="str">
            <v>ДА</v>
          </cell>
          <cell r="J137">
            <v>1</v>
          </cell>
          <cell r="K137">
            <v>1</v>
          </cell>
          <cell r="L137">
            <v>0.03</v>
          </cell>
          <cell r="M137">
            <v>1</v>
          </cell>
          <cell r="Y137">
            <v>0</v>
          </cell>
          <cell r="BI137">
            <v>0.06</v>
          </cell>
        </row>
        <row r="138">
          <cell r="E138" t="str">
            <v>Внешнее электроснабжение заявителей, Кингисеппский р-н, Опольевское СП, д. Федоровка (без признака ОФЗ)</v>
          </cell>
          <cell r="F138" t="str">
            <v>ПД,РД</v>
          </cell>
          <cell r="G138" t="str">
            <v>ДА</v>
          </cell>
          <cell r="H138" t="str">
            <v>НЕТ</v>
          </cell>
          <cell r="I138" t="str">
            <v>ДА</v>
          </cell>
          <cell r="J138">
            <v>1</v>
          </cell>
          <cell r="K138">
            <v>1</v>
          </cell>
          <cell r="L138">
            <v>0.2</v>
          </cell>
          <cell r="M138">
            <v>1</v>
          </cell>
          <cell r="Y138">
            <v>0</v>
          </cell>
          <cell r="BI138">
            <v>0.4</v>
          </cell>
        </row>
        <row r="139">
          <cell r="E139" t="str">
            <v>Внешнее электроснабжение заявителей, Ленинградская область, Кингисеппский район,  Нежновское СП д. Б.Райково (с признаком ОФЗ)</v>
          </cell>
          <cell r="F139" t="str">
            <v>ПД,РД</v>
          </cell>
          <cell r="G139" t="str">
            <v>НЕТ</v>
          </cell>
          <cell r="H139" t="str">
            <v>НЕТ</v>
          </cell>
          <cell r="I139" t="str">
            <v>ДА</v>
          </cell>
          <cell r="K139">
            <v>4</v>
          </cell>
          <cell r="L139">
            <v>0.40500000000000003</v>
          </cell>
          <cell r="M139">
            <v>4</v>
          </cell>
          <cell r="S139" t="str">
            <v>НЕТ</v>
          </cell>
          <cell r="T139" t="str">
            <v>НЕТ</v>
          </cell>
          <cell r="U139" t="str">
            <v>ДА</v>
          </cell>
          <cell r="Y139">
            <v>1</v>
          </cell>
          <cell r="Z139">
            <v>0.03</v>
          </cell>
          <cell r="AA139">
            <v>1</v>
          </cell>
          <cell r="AZ139">
            <v>1</v>
          </cell>
          <cell r="BA139">
            <v>1</v>
          </cell>
          <cell r="BB139">
            <v>1</v>
          </cell>
          <cell r="BC139">
            <v>1</v>
          </cell>
          <cell r="BD139">
            <v>1</v>
          </cell>
          <cell r="BE139">
            <v>1</v>
          </cell>
          <cell r="BF139" t="str">
            <v>НЕТ</v>
          </cell>
          <cell r="BG139" t="str">
            <v>НЕТ</v>
          </cell>
          <cell r="BH139" t="str">
            <v>до 160</v>
          </cell>
          <cell r="BI139">
            <v>0.81</v>
          </cell>
        </row>
        <row r="140">
          <cell r="E140" t="str">
            <v>Внешнее электроснабжение заявителей, Ленинградская область, Кингисеппский район,  Нежновское СП д. Б.Райково (без  признака ОФЗ)</v>
          </cell>
          <cell r="F140" t="str">
            <v>ПД,РД</v>
          </cell>
          <cell r="G140" t="str">
            <v>ДА</v>
          </cell>
          <cell r="H140" t="str">
            <v>НЕТ</v>
          </cell>
          <cell r="I140" t="str">
            <v>ДА</v>
          </cell>
          <cell r="K140">
            <v>3</v>
          </cell>
          <cell r="L140">
            <v>1.1199999999999999</v>
          </cell>
          <cell r="M140">
            <v>3</v>
          </cell>
          <cell r="S140" t="str">
            <v>ДА</v>
          </cell>
          <cell r="T140" t="str">
            <v>НЕТ</v>
          </cell>
          <cell r="U140" t="str">
            <v>ДА</v>
          </cell>
          <cell r="Y140">
            <v>1</v>
          </cell>
          <cell r="Z140">
            <v>0.01</v>
          </cell>
          <cell r="AA140">
            <v>1</v>
          </cell>
          <cell r="AG140">
            <v>1</v>
          </cell>
          <cell r="AH140">
            <v>1</v>
          </cell>
          <cell r="AI140">
            <v>1</v>
          </cell>
          <cell r="AJ140">
            <v>1</v>
          </cell>
          <cell r="AK140">
            <v>1</v>
          </cell>
          <cell r="AL140">
            <v>1</v>
          </cell>
          <cell r="AM140" t="str">
            <v>ДА</v>
          </cell>
          <cell r="AN140" t="str">
            <v>НЕТ</v>
          </cell>
          <cell r="AO140" t="str">
            <v>до 160</v>
          </cell>
          <cell r="BI140">
            <v>2.2400000000000002</v>
          </cell>
        </row>
        <row r="141">
          <cell r="E141" t="str">
            <v>Внешнее электроснабжение заявителей, Кингисеппский р-н,Вистинское СП, д. Красная Горка (без признака ОФЗ)</v>
          </cell>
          <cell r="F141" t="str">
            <v>ПД,РД</v>
          </cell>
          <cell r="G141" t="str">
            <v>ДА</v>
          </cell>
          <cell r="H141" t="str">
            <v>НЕТ</v>
          </cell>
          <cell r="I141" t="str">
            <v>ДА</v>
          </cell>
          <cell r="J141">
            <v>1</v>
          </cell>
          <cell r="K141">
            <v>1</v>
          </cell>
          <cell r="L141">
            <v>0.14000000000000001</v>
          </cell>
          <cell r="M141">
            <v>1</v>
          </cell>
          <cell r="Y141">
            <v>0</v>
          </cell>
          <cell r="BI141">
            <v>0.28000000000000003</v>
          </cell>
        </row>
        <row r="142">
          <cell r="E142" t="str">
            <v>Внешнее электроснабжение заявителей, Кингисеппский р-н, Вистинское СП, д. Новое Гарколово  (с признаком ОФЗ)</v>
          </cell>
          <cell r="F142" t="str">
            <v>ПД,РД</v>
          </cell>
          <cell r="G142" t="str">
            <v>НЕТ</v>
          </cell>
          <cell r="H142" t="str">
            <v>НЕТ</v>
          </cell>
          <cell r="I142" t="str">
            <v>ДА</v>
          </cell>
          <cell r="J142">
            <v>1</v>
          </cell>
          <cell r="K142">
            <v>1</v>
          </cell>
          <cell r="L142">
            <v>0.61</v>
          </cell>
          <cell r="M142">
            <v>1</v>
          </cell>
          <cell r="Y142">
            <v>0</v>
          </cell>
          <cell r="BI142">
            <v>1.22</v>
          </cell>
        </row>
        <row r="143">
          <cell r="E143" t="str">
            <v>Внешнее электроснабжение заявителей, Кингисеппский р-н, Вистинское СП, д. Новое Гарколово  (без признака ОФЗ)</v>
          </cell>
          <cell r="F143" t="str">
            <v>ПД,РД</v>
          </cell>
          <cell r="G143" t="str">
            <v>ДА</v>
          </cell>
          <cell r="H143" t="str">
            <v>НЕТ</v>
          </cell>
          <cell r="I143" t="str">
            <v>ДА</v>
          </cell>
          <cell r="K143">
            <v>1</v>
          </cell>
          <cell r="L143">
            <v>0.84</v>
          </cell>
          <cell r="M143">
            <v>1</v>
          </cell>
          <cell r="Y143">
            <v>0</v>
          </cell>
          <cell r="AG143">
            <v>1</v>
          </cell>
          <cell r="AH143">
            <v>1</v>
          </cell>
          <cell r="AI143">
            <v>1</v>
          </cell>
          <cell r="AJ143">
            <v>1</v>
          </cell>
          <cell r="AK143">
            <v>1</v>
          </cell>
          <cell r="AL143">
            <v>1</v>
          </cell>
          <cell r="AM143" t="str">
            <v>ДА</v>
          </cell>
          <cell r="AN143" t="str">
            <v>НЕТ</v>
          </cell>
          <cell r="AO143" t="str">
            <v>до 160</v>
          </cell>
          <cell r="BI143">
            <v>1.68</v>
          </cell>
        </row>
        <row r="144">
          <cell r="E144" t="str">
            <v>Внешнее электроснабжение Заявителей, Кингисеппский р-н, Вистинское СП, д. Валяницы (с признаком ОФЗ)</v>
          </cell>
          <cell r="F144" t="str">
            <v>ПД,РД</v>
          </cell>
          <cell r="G144" t="str">
            <v>НЕТ</v>
          </cell>
          <cell r="H144" t="str">
            <v>НЕТ</v>
          </cell>
          <cell r="I144" t="str">
            <v>ДА</v>
          </cell>
          <cell r="K144">
            <v>1</v>
          </cell>
          <cell r="O144">
            <v>1.0649999999999999</v>
          </cell>
          <cell r="P144">
            <v>1</v>
          </cell>
          <cell r="S144" t="str">
            <v>НЕТ</v>
          </cell>
          <cell r="T144" t="str">
            <v>НЕТ</v>
          </cell>
          <cell r="U144" t="str">
            <v>ДА</v>
          </cell>
          <cell r="Y144">
            <v>1</v>
          </cell>
          <cell r="Z144">
            <v>0.5</v>
          </cell>
          <cell r="AA144">
            <v>1</v>
          </cell>
          <cell r="AG144">
            <v>1</v>
          </cell>
          <cell r="AH144">
            <v>1</v>
          </cell>
          <cell r="AI144">
            <v>1</v>
          </cell>
          <cell r="AJ144">
            <v>1</v>
          </cell>
          <cell r="AK144">
            <v>1</v>
          </cell>
          <cell r="AL144">
            <v>1</v>
          </cell>
          <cell r="AM144" t="str">
            <v>НЕТ</v>
          </cell>
          <cell r="AN144" t="str">
            <v>НЕТ</v>
          </cell>
          <cell r="AO144" t="str">
            <v>до 160</v>
          </cell>
          <cell r="BI144">
            <v>2.13</v>
          </cell>
        </row>
        <row r="145">
          <cell r="E145" t="str">
            <v>Внешнее электроснабжение Заявителей, Кингисеппский р-н, Вистинское СП, д. Валяницы (без признака ОФЗ)</v>
          </cell>
          <cell r="F145" t="str">
            <v>ПД,РД</v>
          </cell>
          <cell r="G145" t="str">
            <v>ДА</v>
          </cell>
          <cell r="H145" t="str">
            <v>НЕТ</v>
          </cell>
          <cell r="I145" t="str">
            <v>ДА</v>
          </cell>
          <cell r="J145">
            <v>1</v>
          </cell>
          <cell r="K145">
            <v>1</v>
          </cell>
          <cell r="L145">
            <v>0.93</v>
          </cell>
          <cell r="M145">
            <v>1</v>
          </cell>
          <cell r="Y145">
            <v>0</v>
          </cell>
          <cell r="BI145">
            <v>1.86</v>
          </cell>
        </row>
        <row r="146">
          <cell r="E146" t="str">
            <v>Внешнее электроснабжение заявителей, Кингисеппский р-н, Вистинское СП, н.п. Старое Гарколово (с признаками ОФЗ)</v>
          </cell>
          <cell r="F146" t="str">
            <v>ПД,РД</v>
          </cell>
          <cell r="G146" t="str">
            <v>НЕТ</v>
          </cell>
          <cell r="H146" t="str">
            <v>НЕТ</v>
          </cell>
          <cell r="I146" t="str">
            <v>ДА</v>
          </cell>
          <cell r="K146">
            <v>1</v>
          </cell>
          <cell r="L146">
            <v>0.43</v>
          </cell>
          <cell r="M146">
            <v>1</v>
          </cell>
          <cell r="S146" t="str">
            <v>НЕТ</v>
          </cell>
          <cell r="T146" t="str">
            <v>НЕТ</v>
          </cell>
          <cell r="U146" t="str">
            <v>ДА</v>
          </cell>
          <cell r="Y146">
            <v>1</v>
          </cell>
          <cell r="Z146">
            <v>0.43</v>
          </cell>
          <cell r="AA146">
            <v>1</v>
          </cell>
          <cell r="AZ146">
            <v>1</v>
          </cell>
          <cell r="BA146">
            <v>1</v>
          </cell>
          <cell r="BB146">
            <v>1</v>
          </cell>
          <cell r="BC146">
            <v>1</v>
          </cell>
          <cell r="BD146">
            <v>1</v>
          </cell>
          <cell r="BE146">
            <v>1</v>
          </cell>
          <cell r="BF146" t="str">
            <v>НЕТ</v>
          </cell>
          <cell r="BG146" t="str">
            <v>НЕТ</v>
          </cell>
          <cell r="BH146" t="str">
            <v>до 160</v>
          </cell>
          <cell r="BI146">
            <v>0.86</v>
          </cell>
        </row>
        <row r="147">
          <cell r="E147" t="str">
            <v>Внешнее электроснабжение заявителей, Кингисеппский р-н, Вистинское СП, н.п. Старое Гарколово (без  признаков ОФЗ)</v>
          </cell>
          <cell r="F147" t="str">
            <v>ПД,РД</v>
          </cell>
          <cell r="G147" t="str">
            <v>ДА</v>
          </cell>
          <cell r="H147" t="str">
            <v>НЕТ</v>
          </cell>
          <cell r="I147" t="str">
            <v>ДА</v>
          </cell>
          <cell r="J147">
            <v>1</v>
          </cell>
          <cell r="K147">
            <v>1</v>
          </cell>
          <cell r="L147">
            <v>0.80500000000000005</v>
          </cell>
          <cell r="M147">
            <v>1</v>
          </cell>
          <cell r="Y147">
            <v>0</v>
          </cell>
          <cell r="BI147">
            <v>1.61</v>
          </cell>
        </row>
        <row r="148">
          <cell r="E148" t="str">
            <v>Внешнее электроснабжение заявителей, Сланцевский район, Старопольское СП, д. Хотило (с признаком ОФЗ)</v>
          </cell>
          <cell r="F148" t="str">
            <v>ПД,РД</v>
          </cell>
          <cell r="G148" t="str">
            <v>НЕТ</v>
          </cell>
          <cell r="H148" t="str">
            <v>НЕТ</v>
          </cell>
          <cell r="I148" t="str">
            <v>ДА</v>
          </cell>
          <cell r="J148">
            <v>1</v>
          </cell>
          <cell r="K148">
            <v>1</v>
          </cell>
          <cell r="L148">
            <v>0.80600000000000005</v>
          </cell>
          <cell r="M148">
            <v>1</v>
          </cell>
          <cell r="Y148">
            <v>0</v>
          </cell>
          <cell r="BI148">
            <v>1.6120000000000001</v>
          </cell>
        </row>
        <row r="149">
          <cell r="E149" t="str">
            <v>Внешнее электроснабжение заявителей, Сланцевский район, Выскатское СП, д. Выскатка (с признаком ОФЗ)</v>
          </cell>
          <cell r="F149" t="str">
            <v>ПД,РД</v>
          </cell>
          <cell r="G149" t="str">
            <v>НЕТ</v>
          </cell>
          <cell r="H149" t="str">
            <v>НЕТ</v>
          </cell>
          <cell r="I149" t="str">
            <v>ДА</v>
          </cell>
          <cell r="K149">
            <v>1</v>
          </cell>
          <cell r="L149">
            <v>0.4</v>
          </cell>
          <cell r="M149">
            <v>1</v>
          </cell>
          <cell r="S149" t="str">
            <v>ДА</v>
          </cell>
          <cell r="T149" t="str">
            <v>НЕТ</v>
          </cell>
          <cell r="U149" t="str">
            <v>ДА</v>
          </cell>
          <cell r="Y149">
            <v>1</v>
          </cell>
          <cell r="Z149">
            <v>0.01</v>
          </cell>
          <cell r="AA149">
            <v>1</v>
          </cell>
          <cell r="AG149">
            <v>1</v>
          </cell>
          <cell r="AH149">
            <v>1</v>
          </cell>
          <cell r="AI149">
            <v>1</v>
          </cell>
          <cell r="AJ149">
            <v>1</v>
          </cell>
          <cell r="AK149">
            <v>1</v>
          </cell>
          <cell r="AL149">
            <v>1</v>
          </cell>
          <cell r="AM149" t="str">
            <v>ДА</v>
          </cell>
          <cell r="AN149" t="str">
            <v>НЕТ</v>
          </cell>
          <cell r="AO149" t="str">
            <v>до 160</v>
          </cell>
          <cell r="BI149">
            <v>0.8</v>
          </cell>
        </row>
        <row r="150">
          <cell r="E150" t="str">
            <v>Внешнее электроснабжение заявителей, Сланцевский район, Черновское СП, д.Черно (без признака ОФЗ)</v>
          </cell>
          <cell r="F150" t="str">
            <v>ПД,РД</v>
          </cell>
          <cell r="G150" t="str">
            <v>ДА</v>
          </cell>
          <cell r="H150" t="str">
            <v>НЕТ</v>
          </cell>
          <cell r="I150" t="str">
            <v>ДА</v>
          </cell>
          <cell r="J150">
            <v>1</v>
          </cell>
          <cell r="K150">
            <v>1</v>
          </cell>
          <cell r="L150">
            <v>0.33</v>
          </cell>
          <cell r="M150">
            <v>1</v>
          </cell>
          <cell r="Y150">
            <v>0</v>
          </cell>
          <cell r="BI150">
            <v>0.66</v>
          </cell>
        </row>
        <row r="151">
          <cell r="E151" t="str">
            <v>Внешнее электроснабжение заявителей, Сланцевский район, Черновское СП, д. Большая Боровня (с признаком ОФЗ)</v>
          </cell>
          <cell r="F151" t="str">
            <v>ПД,РД</v>
          </cell>
          <cell r="G151" t="str">
            <v>НЕТ</v>
          </cell>
          <cell r="H151" t="str">
            <v>НЕТ</v>
          </cell>
          <cell r="I151" t="str">
            <v>ДА</v>
          </cell>
          <cell r="J151">
            <v>1</v>
          </cell>
          <cell r="K151">
            <v>1</v>
          </cell>
          <cell r="L151">
            <v>0.17</v>
          </cell>
          <cell r="M151">
            <v>1</v>
          </cell>
          <cell r="Y151">
            <v>0</v>
          </cell>
          <cell r="BI151">
            <v>0.34</v>
          </cell>
        </row>
        <row r="152">
          <cell r="E152" t="str">
            <v>Внешнее электроснабжение заявителей, Сланцевский район, Черновское СП, д. Большая Боровня (без признака ОФЗ)</v>
          </cell>
          <cell r="F152" t="str">
            <v>ПД,РД</v>
          </cell>
          <cell r="G152" t="str">
            <v>ДА</v>
          </cell>
          <cell r="H152" t="str">
            <v>НЕТ</v>
          </cell>
          <cell r="I152" t="str">
            <v>ДА</v>
          </cell>
          <cell r="J152">
            <v>1</v>
          </cell>
          <cell r="K152">
            <v>1</v>
          </cell>
          <cell r="L152">
            <v>0.27</v>
          </cell>
          <cell r="M152">
            <v>1</v>
          </cell>
          <cell r="Y152">
            <v>0</v>
          </cell>
          <cell r="BI152">
            <v>0.54</v>
          </cell>
        </row>
        <row r="153">
          <cell r="E153" t="str">
            <v>Внешнее электроснабжение Заявителей, Сланцевский район, Черновское СП, д. Монастырек (с признаком ОФЗ)</v>
          </cell>
          <cell r="F153" t="str">
            <v>ПД,РД</v>
          </cell>
          <cell r="G153" t="str">
            <v>НЕТ</v>
          </cell>
          <cell r="H153" t="str">
            <v>НЕТ</v>
          </cell>
          <cell r="I153" t="str">
            <v>ДА</v>
          </cell>
          <cell r="J153">
            <v>1</v>
          </cell>
          <cell r="K153">
            <v>1</v>
          </cell>
          <cell r="L153">
            <v>2.1000000000000001E-2</v>
          </cell>
          <cell r="M153">
            <v>1</v>
          </cell>
          <cell r="Y153">
            <v>0</v>
          </cell>
          <cell r="BI153">
            <v>4.2000000000000003E-2</v>
          </cell>
        </row>
        <row r="154">
          <cell r="E154" t="str">
            <v>Внешнее электроснабжение Заявителей, Сланцевский район, Черновское СП, д. Монастырек (без  признака ОФЗ)</v>
          </cell>
          <cell r="F154" t="str">
            <v>ПД,РД</v>
          </cell>
          <cell r="G154" t="str">
            <v>ДА</v>
          </cell>
          <cell r="H154" t="str">
            <v>НЕТ</v>
          </cell>
          <cell r="I154" t="str">
            <v>ДА</v>
          </cell>
          <cell r="K154">
            <v>1</v>
          </cell>
          <cell r="L154">
            <v>0.50900000000000001</v>
          </cell>
          <cell r="M154">
            <v>1</v>
          </cell>
          <cell r="S154" t="str">
            <v>ДА</v>
          </cell>
          <cell r="T154" t="str">
            <v>НЕТ</v>
          </cell>
          <cell r="U154" t="str">
            <v>ДА</v>
          </cell>
          <cell r="Y154">
            <v>1</v>
          </cell>
          <cell r="Z154">
            <v>0.18</v>
          </cell>
          <cell r="AA154">
            <v>1</v>
          </cell>
          <cell r="AZ154">
            <v>1</v>
          </cell>
          <cell r="BA154">
            <v>1</v>
          </cell>
          <cell r="BB154">
            <v>1</v>
          </cell>
          <cell r="BC154">
            <v>1</v>
          </cell>
          <cell r="BD154">
            <v>1</v>
          </cell>
          <cell r="BE154">
            <v>1</v>
          </cell>
          <cell r="BF154" t="str">
            <v>ДА</v>
          </cell>
          <cell r="BG154" t="str">
            <v>НЕТ</v>
          </cell>
          <cell r="BH154" t="str">
            <v>до 160</v>
          </cell>
          <cell r="BI154">
            <v>1.018</v>
          </cell>
        </row>
        <row r="155">
          <cell r="E155" t="str">
            <v>Внешнее электроснабжение заявителей, Сланцевский район, Новосельское сельское поселение, д. Гусева Гора (без признака ОФЗ)</v>
          </cell>
          <cell r="F155" t="str">
            <v>ПД,РД</v>
          </cell>
          <cell r="G155" t="str">
            <v>ДА</v>
          </cell>
          <cell r="H155" t="str">
            <v>НЕТ</v>
          </cell>
          <cell r="I155" t="str">
            <v>ДА</v>
          </cell>
          <cell r="J155">
            <v>1</v>
          </cell>
          <cell r="K155">
            <v>1</v>
          </cell>
          <cell r="L155">
            <v>0.215</v>
          </cell>
          <cell r="M155">
            <v>1</v>
          </cell>
          <cell r="Y155">
            <v>0</v>
          </cell>
          <cell r="BI155">
            <v>0.43</v>
          </cell>
        </row>
        <row r="156">
          <cell r="E156" t="str">
            <v>Внешнее электроснабжение заявителей, Сланцевский район, Старопольское СП, д Ликовское (с признаком ОФЗ)</v>
          </cell>
          <cell r="F156" t="str">
            <v>ПД,РД</v>
          </cell>
          <cell r="G156" t="str">
            <v>НЕТ</v>
          </cell>
          <cell r="H156" t="str">
            <v>НЕТ</v>
          </cell>
          <cell r="I156" t="str">
            <v>ДА</v>
          </cell>
          <cell r="J156">
            <v>1</v>
          </cell>
          <cell r="K156">
            <v>2</v>
          </cell>
          <cell r="L156">
            <v>0.215</v>
          </cell>
          <cell r="M156">
            <v>2</v>
          </cell>
          <cell r="Y156">
            <v>0</v>
          </cell>
          <cell r="BI156">
            <v>0.43</v>
          </cell>
        </row>
        <row r="157">
          <cell r="E157" t="str">
            <v>Внешнее электроснабжение заявителей, Сланцевский район, Старопольское СП, д Ликовское (без признака ОФЗ)</v>
          </cell>
          <cell r="F157" t="str">
            <v>ПД,РД</v>
          </cell>
          <cell r="G157" t="str">
            <v>ДА</v>
          </cell>
          <cell r="H157" t="str">
            <v>НЕТ</v>
          </cell>
          <cell r="I157" t="str">
            <v>ДА</v>
          </cell>
          <cell r="K157">
            <v>2</v>
          </cell>
          <cell r="L157">
            <v>0.44</v>
          </cell>
          <cell r="M157">
            <v>2</v>
          </cell>
          <cell r="S157" t="str">
            <v>ДА</v>
          </cell>
          <cell r="T157" t="str">
            <v>НЕТ</v>
          </cell>
          <cell r="U157" t="str">
            <v>ДА</v>
          </cell>
          <cell r="Y157">
            <v>2</v>
          </cell>
          <cell r="Z157">
            <v>6.0000000000000005E-2</v>
          </cell>
          <cell r="AA157">
            <v>2</v>
          </cell>
          <cell r="AG157">
            <v>1</v>
          </cell>
          <cell r="AH157">
            <v>1</v>
          </cell>
          <cell r="AI157">
            <v>1</v>
          </cell>
          <cell r="AJ157">
            <v>1</v>
          </cell>
          <cell r="AK157">
            <v>1</v>
          </cell>
          <cell r="AL157">
            <v>1</v>
          </cell>
          <cell r="AM157" t="str">
            <v>ДА</v>
          </cell>
          <cell r="AN157" t="str">
            <v>НЕТ</v>
          </cell>
          <cell r="AO157" t="str">
            <v>до 160</v>
          </cell>
          <cell r="AZ157">
            <v>1</v>
          </cell>
          <cell r="BD157">
            <v>1</v>
          </cell>
          <cell r="BE157">
            <v>1</v>
          </cell>
          <cell r="BF157" t="str">
            <v>ДА</v>
          </cell>
          <cell r="BG157" t="str">
            <v>НЕТ</v>
          </cell>
          <cell r="BH157" t="str">
            <v>до 160</v>
          </cell>
          <cell r="BI157">
            <v>0.88</v>
          </cell>
        </row>
        <row r="158">
          <cell r="E158" t="str">
            <v>Внешнее электроснабжение заявителей, Сланцевский район, Старопольское СП, д. Овсище (с признаком ОФЗ)</v>
          </cell>
          <cell r="F158" t="str">
            <v>ПД,РД</v>
          </cell>
          <cell r="G158" t="str">
            <v>НЕТ</v>
          </cell>
          <cell r="H158" t="str">
            <v>НЕТ</v>
          </cell>
          <cell r="I158" t="str">
            <v>ДА</v>
          </cell>
          <cell r="J158">
            <v>1</v>
          </cell>
          <cell r="K158">
            <v>1</v>
          </cell>
          <cell r="L158">
            <v>8.5999999999999993E-2</v>
          </cell>
          <cell r="M158">
            <v>1</v>
          </cell>
          <cell r="Y158">
            <v>0</v>
          </cell>
          <cell r="BI158">
            <v>0.17199999999999999</v>
          </cell>
        </row>
        <row r="159">
          <cell r="E159" t="str">
            <v>Внешнее электроснабжение заявителей, Сланцевский район, Старопольское СП, д. Овсище (без признака ОФЗ)</v>
          </cell>
          <cell r="F159" t="str">
            <v>ПД,РД</v>
          </cell>
          <cell r="G159" t="str">
            <v>ДА</v>
          </cell>
          <cell r="H159" t="str">
            <v>НЕТ</v>
          </cell>
          <cell r="I159" t="str">
            <v>ДА</v>
          </cell>
          <cell r="J159">
            <v>1</v>
          </cell>
          <cell r="K159">
            <v>1</v>
          </cell>
          <cell r="L159">
            <v>0.47799999999999998</v>
          </cell>
          <cell r="M159">
            <v>1</v>
          </cell>
          <cell r="Y159">
            <v>0</v>
          </cell>
          <cell r="BI159">
            <v>0.95599999999999996</v>
          </cell>
        </row>
        <row r="160">
          <cell r="E160" t="str">
            <v>Внешнее электроснабжение заявителей, Сланцевский район, Старопольское СП, д. Борисова Гора (с признаком ОФЗ)</v>
          </cell>
          <cell r="F160" t="str">
            <v>ПД,РД</v>
          </cell>
          <cell r="G160" t="str">
            <v>НЕТ</v>
          </cell>
          <cell r="H160" t="str">
            <v>НЕТ</v>
          </cell>
          <cell r="I160" t="str">
            <v>ДА</v>
          </cell>
          <cell r="J160">
            <v>1</v>
          </cell>
          <cell r="K160">
            <v>1</v>
          </cell>
          <cell r="L160">
            <v>0.125</v>
          </cell>
          <cell r="M160">
            <v>1</v>
          </cell>
          <cell r="Y160">
            <v>0</v>
          </cell>
          <cell r="BI160">
            <v>0.25</v>
          </cell>
        </row>
        <row r="161">
          <cell r="E161" t="str">
            <v>Внешнее электроснабжение заявителей, Сланцевский район, Старопольское СП, д. Борисова Гора (без признака ОФЗ)</v>
          </cell>
          <cell r="F161" t="str">
            <v>ПД,РД</v>
          </cell>
          <cell r="G161" t="str">
            <v>ДА</v>
          </cell>
          <cell r="H161" t="str">
            <v>НЕТ</v>
          </cell>
          <cell r="I161" t="str">
            <v>ДА</v>
          </cell>
          <cell r="K161">
            <v>1</v>
          </cell>
          <cell r="L161">
            <v>0.125</v>
          </cell>
          <cell r="M161">
            <v>1</v>
          </cell>
          <cell r="S161" t="str">
            <v>ДА</v>
          </cell>
          <cell r="T161" t="str">
            <v>ДА</v>
          </cell>
          <cell r="U161" t="str">
            <v>ДА</v>
          </cell>
          <cell r="Y161">
            <v>1</v>
          </cell>
          <cell r="Z161">
            <v>1</v>
          </cell>
          <cell r="AA161">
            <v>1</v>
          </cell>
          <cell r="AZ161">
            <v>1</v>
          </cell>
          <cell r="BA161">
            <v>1</v>
          </cell>
          <cell r="BB161">
            <v>1</v>
          </cell>
          <cell r="BC161">
            <v>1</v>
          </cell>
          <cell r="BD161">
            <v>1</v>
          </cell>
          <cell r="BE161">
            <v>1</v>
          </cell>
          <cell r="BF161" t="str">
            <v>НЕТ</v>
          </cell>
          <cell r="BG161" t="str">
            <v>НЕТ</v>
          </cell>
          <cell r="BH161" t="str">
            <v>до 160</v>
          </cell>
          <cell r="BI161">
            <v>0.25</v>
          </cell>
        </row>
        <row r="162">
          <cell r="E162" t="str">
            <v>Внешнее электроснабжение заявителей, Кингисеппский р-н, Котельское СП, д. Ряттель (с признаком ОФЗ)</v>
          </cell>
          <cell r="F162" t="str">
            <v>ПД,РД</v>
          </cell>
          <cell r="G162" t="str">
            <v>НЕТ</v>
          </cell>
          <cell r="H162" t="str">
            <v>НЕТ</v>
          </cell>
          <cell r="I162" t="str">
            <v>ДА</v>
          </cell>
          <cell r="J162">
            <v>1</v>
          </cell>
          <cell r="K162">
            <v>1</v>
          </cell>
          <cell r="L162">
            <v>0.15</v>
          </cell>
          <cell r="M162">
            <v>1</v>
          </cell>
          <cell r="Y162">
            <v>0</v>
          </cell>
          <cell r="BI162">
            <v>0.3</v>
          </cell>
        </row>
        <row r="163">
          <cell r="E163" t="str">
            <v>Внешнее электроснабжение заявителей, Кингисеппский р-н, Котельское СП, д. Ряттель (без признака ОФЗ)</v>
          </cell>
          <cell r="F163" t="str">
            <v>ПД,РД</v>
          </cell>
          <cell r="G163" t="str">
            <v>ДА</v>
          </cell>
          <cell r="H163" t="str">
            <v>НЕТ</v>
          </cell>
          <cell r="I163" t="str">
            <v>ДА</v>
          </cell>
          <cell r="J163">
            <v>1</v>
          </cell>
          <cell r="K163">
            <v>1</v>
          </cell>
          <cell r="L163">
            <v>0.88</v>
          </cell>
          <cell r="M163">
            <v>1</v>
          </cell>
          <cell r="Y163">
            <v>0</v>
          </cell>
          <cell r="BI163">
            <v>1.76</v>
          </cell>
        </row>
        <row r="164">
          <cell r="E164" t="str">
            <v>Выполнение комплекса работ для осуществления технологического присоединения к электрическим сетям электроустановок заявителей:  Щипалкин Н.В.. и др. , Ленинградская область, Кингисеппский р-н, Котельское СП, д. Малое Руддилово (без признака ОФЗ)</v>
          </cell>
          <cell r="F164" t="str">
            <v>ПД,РД</v>
          </cell>
          <cell r="G164" t="str">
            <v>ДА</v>
          </cell>
          <cell r="H164" t="str">
            <v>НЕТ</v>
          </cell>
          <cell r="I164" t="str">
            <v>ДА</v>
          </cell>
          <cell r="K164">
            <v>1</v>
          </cell>
          <cell r="L164">
            <v>0.17599999999999999</v>
          </cell>
          <cell r="M164">
            <v>1</v>
          </cell>
          <cell r="Y164">
            <v>0</v>
          </cell>
          <cell r="AZ164">
            <v>1</v>
          </cell>
          <cell r="BA164">
            <v>1</v>
          </cell>
          <cell r="BB164">
            <v>1</v>
          </cell>
          <cell r="BC164">
            <v>1</v>
          </cell>
          <cell r="BD164">
            <v>1</v>
          </cell>
          <cell r="BE164">
            <v>1</v>
          </cell>
          <cell r="BF164" t="str">
            <v>НЕТ</v>
          </cell>
          <cell r="BG164" t="str">
            <v>НЕТ</v>
          </cell>
          <cell r="BH164" t="str">
            <v>до 160</v>
          </cell>
          <cell r="BI164">
            <v>0.35199999999999998</v>
          </cell>
        </row>
        <row r="165">
          <cell r="E165" t="str">
            <v>Внешнее электроснабжение заявителей, Кингисеппский р-н, Котельское СП, д. Большое Руддилово (с признаком ОФЗ)</v>
          </cell>
          <cell r="F165" t="str">
            <v>ПД,РД</v>
          </cell>
          <cell r="G165" t="str">
            <v>НЕТ</v>
          </cell>
          <cell r="H165" t="str">
            <v>НЕТ</v>
          </cell>
          <cell r="I165" t="str">
            <v>ДА</v>
          </cell>
          <cell r="J165">
            <v>1</v>
          </cell>
          <cell r="K165">
            <v>1</v>
          </cell>
          <cell r="L165">
            <v>0.33</v>
          </cell>
          <cell r="M165">
            <v>1</v>
          </cell>
          <cell r="Y165">
            <v>0</v>
          </cell>
          <cell r="BI165">
            <v>0.66</v>
          </cell>
        </row>
        <row r="166">
          <cell r="E166" t="str">
            <v>Внешнее электроснабжение заявителей, Кингисеппский р-н, Котельское СП, д. Пиллово (без признака ОФЗ)</v>
          </cell>
          <cell r="F166" t="str">
            <v>ПД,РД</v>
          </cell>
          <cell r="G166" t="str">
            <v>ДА</v>
          </cell>
          <cell r="H166" t="str">
            <v>НЕТ</v>
          </cell>
          <cell r="I166" t="str">
            <v>ДА</v>
          </cell>
          <cell r="J166">
            <v>1</v>
          </cell>
          <cell r="K166">
            <v>1</v>
          </cell>
          <cell r="L166">
            <v>0.27</v>
          </cell>
          <cell r="M166">
            <v>1</v>
          </cell>
          <cell r="Y166">
            <v>0</v>
          </cell>
          <cell r="BI166">
            <v>0.54</v>
          </cell>
        </row>
        <row r="167">
          <cell r="E167" t="str">
            <v>Внешнее электроснабжение заявителей, Кингисеппский р-н, Котельское СП, д. Велькота (с признаком ОФЗ)</v>
          </cell>
          <cell r="F167" t="str">
            <v>ПД,РД</v>
          </cell>
          <cell r="G167" t="str">
            <v>НЕТ</v>
          </cell>
          <cell r="H167" t="str">
            <v>НЕТ</v>
          </cell>
          <cell r="I167" t="str">
            <v>ДА</v>
          </cell>
          <cell r="K167">
            <v>1</v>
          </cell>
          <cell r="L167">
            <v>0.115</v>
          </cell>
          <cell r="M167">
            <v>1</v>
          </cell>
          <cell r="S167" t="str">
            <v>НЕТ</v>
          </cell>
          <cell r="T167" t="str">
            <v>НЕТ</v>
          </cell>
          <cell r="U167" t="str">
            <v>ДА</v>
          </cell>
          <cell r="Y167">
            <v>1</v>
          </cell>
          <cell r="Z167">
            <v>0.02</v>
          </cell>
          <cell r="AA167">
            <v>1</v>
          </cell>
          <cell r="AZ167">
            <v>1</v>
          </cell>
          <cell r="BA167">
            <v>1</v>
          </cell>
          <cell r="BB167">
            <v>1</v>
          </cell>
          <cell r="BC167">
            <v>1</v>
          </cell>
          <cell r="BD167">
            <v>1</v>
          </cell>
          <cell r="BE167">
            <v>1</v>
          </cell>
          <cell r="BF167" t="str">
            <v>НЕТ</v>
          </cell>
          <cell r="BG167" t="str">
            <v>НЕТ</v>
          </cell>
          <cell r="BH167" t="str">
            <v>до 160</v>
          </cell>
          <cell r="BI167">
            <v>0.23</v>
          </cell>
        </row>
        <row r="168">
          <cell r="E168" t="str">
            <v>Внешнее электроснабжение заявителей, Кингисеппский р-н, Котельское СП, д. Тютицы (с признаком ОФЗ)</v>
          </cell>
          <cell r="F168" t="str">
            <v>ПД,РД</v>
          </cell>
          <cell r="G168" t="str">
            <v>НЕТ</v>
          </cell>
          <cell r="H168" t="str">
            <v>НЕТ</v>
          </cell>
          <cell r="I168" t="str">
            <v>ДА</v>
          </cell>
          <cell r="K168">
            <v>1</v>
          </cell>
          <cell r="L168">
            <v>0.14199999999999999</v>
          </cell>
          <cell r="M168">
            <v>1</v>
          </cell>
          <cell r="S168" t="str">
            <v>НЕТ</v>
          </cell>
          <cell r="T168" t="str">
            <v>НЕТ</v>
          </cell>
          <cell r="U168" t="str">
            <v>ДА</v>
          </cell>
          <cell r="Y168">
            <v>1</v>
          </cell>
          <cell r="Z168">
            <v>0.13100000000000001</v>
          </cell>
          <cell r="AA168">
            <v>1</v>
          </cell>
          <cell r="AZ168">
            <v>1</v>
          </cell>
          <cell r="BA168">
            <v>1</v>
          </cell>
          <cell r="BB168">
            <v>1</v>
          </cell>
          <cell r="BC168">
            <v>1</v>
          </cell>
          <cell r="BD168">
            <v>1</v>
          </cell>
          <cell r="BE168">
            <v>1</v>
          </cell>
          <cell r="BF168" t="str">
            <v>НЕТ</v>
          </cell>
          <cell r="BG168" t="str">
            <v>НЕТ</v>
          </cell>
          <cell r="BH168" t="str">
            <v>до 160</v>
          </cell>
          <cell r="BI168">
            <v>0.28399999999999997</v>
          </cell>
        </row>
        <row r="169">
          <cell r="E169" t="str">
            <v>Внешнее электроснабжение заявителей, Кингисеппский р-н, Вистинское СП, д. Слободка (с признаком ОФЗ)</v>
          </cell>
          <cell r="F169" t="str">
            <v>ПД,РД</v>
          </cell>
          <cell r="G169" t="str">
            <v>НЕТ</v>
          </cell>
          <cell r="H169" t="str">
            <v>НЕТ</v>
          </cell>
          <cell r="I169" t="str">
            <v>ДА</v>
          </cell>
          <cell r="J169">
            <v>1</v>
          </cell>
          <cell r="K169">
            <v>1</v>
          </cell>
          <cell r="L169">
            <v>0.25900000000000001</v>
          </cell>
          <cell r="M169">
            <v>1</v>
          </cell>
          <cell r="Y169">
            <v>0</v>
          </cell>
          <cell r="BI169">
            <v>0.51800000000000002</v>
          </cell>
        </row>
        <row r="170">
          <cell r="E170" t="str">
            <v>Внешнее электроснабжение заявителей, Кингисеппский р-н, Вистинское СП, д. Слободка (без признака ОФЗ)</v>
          </cell>
          <cell r="F170" t="str">
            <v>ПД,РД</v>
          </cell>
          <cell r="G170" t="str">
            <v>ДА</v>
          </cell>
          <cell r="H170" t="str">
            <v>НЕТ</v>
          </cell>
          <cell r="I170" t="str">
            <v>ДА</v>
          </cell>
          <cell r="J170">
            <v>1</v>
          </cell>
          <cell r="K170">
            <v>1</v>
          </cell>
          <cell r="O170">
            <v>1.387</v>
          </cell>
          <cell r="P170">
            <v>1</v>
          </cell>
          <cell r="Y170">
            <v>0</v>
          </cell>
          <cell r="BI170">
            <v>2.774</v>
          </cell>
        </row>
        <row r="171">
          <cell r="E171" t="str">
            <v>Внешнее электроснабжение заявителей Малышева А.О и др. .д.Залесье, Усть-Лужское СП Кингисеппского р-н Ленинградской область (без признаком ОФЗ)</v>
          </cell>
          <cell r="F171" t="str">
            <v>ПД,РД</v>
          </cell>
          <cell r="G171" t="str">
            <v>ДА</v>
          </cell>
          <cell r="H171" t="str">
            <v>НЕТ</v>
          </cell>
          <cell r="I171" t="str">
            <v>ДА</v>
          </cell>
          <cell r="J171">
            <v>1</v>
          </cell>
          <cell r="K171">
            <v>1</v>
          </cell>
          <cell r="O171">
            <v>1.0629999999999999</v>
          </cell>
          <cell r="P171">
            <v>1</v>
          </cell>
          <cell r="Y171">
            <v>0</v>
          </cell>
          <cell r="BI171">
            <v>2.1259999999999999</v>
          </cell>
        </row>
        <row r="172">
          <cell r="E172" t="str">
            <v>Внешнее электроснабжение заявителей, Кингисеппский р-н, Усть-Лужское СП, д. Кирьямо (с признаком ОФЗ)</v>
          </cell>
          <cell r="F172" t="str">
            <v>ПД,РД</v>
          </cell>
          <cell r="G172" t="str">
            <v>НЕТ</v>
          </cell>
          <cell r="H172" t="str">
            <v>НЕТ</v>
          </cell>
          <cell r="I172" t="str">
            <v>ДА</v>
          </cell>
          <cell r="J172">
            <v>1</v>
          </cell>
          <cell r="K172">
            <v>1</v>
          </cell>
          <cell r="L172">
            <v>0.26900000000000002</v>
          </cell>
          <cell r="M172">
            <v>1</v>
          </cell>
          <cell r="Y172">
            <v>0</v>
          </cell>
          <cell r="BI172">
            <v>0.53800000000000003</v>
          </cell>
        </row>
        <row r="173">
          <cell r="E173" t="str">
            <v>Внешнее электроснабжение заявителей, Кингисеппский р-н, Усть-Лужское СП, д. Кирьямо (без признака ОФЗ)</v>
          </cell>
          <cell r="F173" t="str">
            <v>ПД,РД</v>
          </cell>
          <cell r="G173" t="str">
            <v>ДА</v>
          </cell>
          <cell r="H173" t="str">
            <v>НЕТ</v>
          </cell>
          <cell r="I173" t="str">
            <v>ДА</v>
          </cell>
          <cell r="J173">
            <v>1</v>
          </cell>
          <cell r="K173">
            <v>1</v>
          </cell>
          <cell r="L173">
            <v>0.46899999999999997</v>
          </cell>
          <cell r="M173">
            <v>1</v>
          </cell>
          <cell r="Y173">
            <v>0</v>
          </cell>
          <cell r="BI173">
            <v>0.93799999999999994</v>
          </cell>
        </row>
        <row r="174">
          <cell r="E174" t="str">
            <v>Внешнее электроснабжение заявителей, Кингисеппский р-н, Усть-Лужское СП, п. Усть-Луга, квартал Краколье (с признаком ОФЗ)</v>
          </cell>
          <cell r="F174" t="str">
            <v>ПД,РД</v>
          </cell>
          <cell r="G174" t="str">
            <v>НЕТ</v>
          </cell>
          <cell r="H174" t="str">
            <v>НЕТ</v>
          </cell>
          <cell r="I174" t="str">
            <v>ДА</v>
          </cell>
          <cell r="J174">
            <v>1</v>
          </cell>
          <cell r="K174">
            <v>1</v>
          </cell>
          <cell r="L174">
            <v>0.16900000000000001</v>
          </cell>
          <cell r="M174">
            <v>1</v>
          </cell>
          <cell r="Y174">
            <v>0</v>
          </cell>
          <cell r="BI174">
            <v>0.33800000000000002</v>
          </cell>
        </row>
        <row r="175">
          <cell r="E175" t="str">
            <v>Внешнее электроснабжение заявителей, Кингисеппский р-н, Усть-Лужское СП, п. Усть-Луга, квартал Краколье (без признака ОФЗ)</v>
          </cell>
          <cell r="F175" t="str">
            <v>ПД,РД</v>
          </cell>
          <cell r="G175" t="str">
            <v>ДА</v>
          </cell>
          <cell r="H175" t="str">
            <v>НЕТ</v>
          </cell>
          <cell r="I175" t="str">
            <v>ДА</v>
          </cell>
          <cell r="K175">
            <v>1</v>
          </cell>
          <cell r="O175">
            <v>1.841</v>
          </cell>
          <cell r="P175">
            <v>1</v>
          </cell>
          <cell r="Y175">
            <v>0</v>
          </cell>
          <cell r="AP175">
            <v>1</v>
          </cell>
          <cell r="AQ175">
            <v>1</v>
          </cell>
          <cell r="AR175">
            <v>1</v>
          </cell>
          <cell r="AS175">
            <v>1</v>
          </cell>
          <cell r="AT175">
            <v>1</v>
          </cell>
          <cell r="AU175">
            <v>1</v>
          </cell>
          <cell r="AV175" t="str">
            <v>НЕТ</v>
          </cell>
          <cell r="AW175" t="str">
            <v>НЕТ</v>
          </cell>
          <cell r="AX175">
            <v>160</v>
          </cell>
          <cell r="AY175">
            <v>1</v>
          </cell>
          <cell r="BI175">
            <v>3.6819999999999999</v>
          </cell>
        </row>
        <row r="176">
          <cell r="E176" t="str">
            <v>Внешнее электроснабжение заявителей, Кингисеппский р-н Усть-Лужское СП, п. Курголово (с признаком ОФЗ)</v>
          </cell>
          <cell r="F176" t="str">
            <v>ПД,РД</v>
          </cell>
          <cell r="G176" t="str">
            <v>НЕТ</v>
          </cell>
          <cell r="H176" t="str">
            <v>НЕТ</v>
          </cell>
          <cell r="I176" t="str">
            <v>ДА</v>
          </cell>
          <cell r="J176">
            <v>1</v>
          </cell>
          <cell r="K176">
            <v>1</v>
          </cell>
          <cell r="L176">
            <v>0.26</v>
          </cell>
          <cell r="M176">
            <v>1</v>
          </cell>
          <cell r="Y176">
            <v>0</v>
          </cell>
          <cell r="BI176">
            <v>0.52</v>
          </cell>
        </row>
        <row r="177">
          <cell r="E177" t="str">
            <v>Внешнее электроснабжение заявителей, Кингисеппский р-н Усть-Лужское СП, п. Курголово (без признака ОФЗ)</v>
          </cell>
          <cell r="F177" t="str">
            <v>ПД,РД</v>
          </cell>
          <cell r="G177" t="str">
            <v>ДА</v>
          </cell>
          <cell r="H177" t="str">
            <v>НЕТ</v>
          </cell>
          <cell r="I177" t="str">
            <v>ДА</v>
          </cell>
          <cell r="J177">
            <v>1</v>
          </cell>
          <cell r="K177">
            <v>1</v>
          </cell>
          <cell r="O177">
            <v>2.41</v>
          </cell>
          <cell r="P177">
            <v>1</v>
          </cell>
          <cell r="Y177">
            <v>0</v>
          </cell>
          <cell r="BI177">
            <v>4.82</v>
          </cell>
        </row>
        <row r="178">
          <cell r="E178" t="str">
            <v>Внешнее электроснабжение заявителей,  Кингисеппский р-н, Усть-Лужское СП, п.Усть-Луга - квартал Судоверфь (с признаком ОФЗ)</v>
          </cell>
          <cell r="F178" t="str">
            <v>ПД,РД</v>
          </cell>
          <cell r="G178" t="str">
            <v>НЕТ</v>
          </cell>
          <cell r="H178" t="str">
            <v>НЕТ</v>
          </cell>
          <cell r="I178" t="str">
            <v>ДА</v>
          </cell>
          <cell r="K178">
            <v>1</v>
          </cell>
          <cell r="L178">
            <v>0.66</v>
          </cell>
          <cell r="M178">
            <v>1</v>
          </cell>
          <cell r="S178" t="str">
            <v>НЕТ</v>
          </cell>
          <cell r="T178" t="str">
            <v>НЕТ</v>
          </cell>
          <cell r="U178" t="str">
            <v>ДА</v>
          </cell>
          <cell r="Y178">
            <v>1</v>
          </cell>
          <cell r="Z178">
            <v>0.48</v>
          </cell>
          <cell r="AA178">
            <v>1</v>
          </cell>
          <cell r="AZ178">
            <v>2</v>
          </cell>
          <cell r="BA178">
            <v>1</v>
          </cell>
          <cell r="BB178">
            <v>1</v>
          </cell>
          <cell r="BC178">
            <v>1</v>
          </cell>
          <cell r="BD178">
            <v>2</v>
          </cell>
          <cell r="BE178">
            <v>2</v>
          </cell>
          <cell r="BF178" t="str">
            <v>НЕТ</v>
          </cell>
          <cell r="BG178" t="str">
            <v>НЕТ</v>
          </cell>
          <cell r="BH178" t="str">
            <v>до 160</v>
          </cell>
          <cell r="BI178">
            <v>1.32</v>
          </cell>
        </row>
        <row r="179">
          <cell r="E179" t="str">
            <v>Внешнее электроснабжение заявителей, Кингисеппский р-н  Опольевское СП, д. Тикопись (с признаком ОФЗ)</v>
          </cell>
          <cell r="F179" t="str">
            <v>ПД,РД</v>
          </cell>
          <cell r="G179" t="str">
            <v>НЕТ</v>
          </cell>
          <cell r="H179" t="str">
            <v>НЕТ</v>
          </cell>
          <cell r="I179" t="str">
            <v>ДА</v>
          </cell>
          <cell r="K179">
            <v>0</v>
          </cell>
          <cell r="Y179">
            <v>0</v>
          </cell>
          <cell r="AG179">
            <v>1</v>
          </cell>
          <cell r="AH179">
            <v>1</v>
          </cell>
          <cell r="AI179">
            <v>1</v>
          </cell>
          <cell r="AJ179">
            <v>1</v>
          </cell>
          <cell r="AK179">
            <v>1</v>
          </cell>
          <cell r="AL179">
            <v>1</v>
          </cell>
          <cell r="AM179" t="str">
            <v>НЕТ</v>
          </cell>
          <cell r="AN179" t="str">
            <v>НЕТ</v>
          </cell>
          <cell r="AO179" t="str">
            <v>до 160</v>
          </cell>
        </row>
        <row r="180">
          <cell r="E180" t="str">
            <v>Внешнее электроснабжение заявителей, Кингисеппский р-н  Опольевское СП, д. Тикопись (без признака ОФЗ)</v>
          </cell>
          <cell r="F180" t="str">
            <v>ПД,РД</v>
          </cell>
          <cell r="G180" t="str">
            <v>ДА</v>
          </cell>
          <cell r="H180" t="str">
            <v>НЕТ</v>
          </cell>
          <cell r="I180" t="str">
            <v>ДА</v>
          </cell>
          <cell r="J180">
            <v>1</v>
          </cell>
          <cell r="K180">
            <v>2</v>
          </cell>
          <cell r="L180">
            <v>0.8</v>
          </cell>
          <cell r="M180">
            <v>2</v>
          </cell>
          <cell r="Y180">
            <v>0</v>
          </cell>
          <cell r="BI180">
            <v>1.6</v>
          </cell>
        </row>
        <row r="181">
          <cell r="E181" t="str">
            <v>Внешнее электроснабжение заявителей, Кингисеппский р-н, Фалилеевское СП, д. Домашево (с признаком ОФЗ)</v>
          </cell>
          <cell r="F181" t="str">
            <v>ПД,РД</v>
          </cell>
          <cell r="G181" t="str">
            <v>НЕТ</v>
          </cell>
          <cell r="H181" t="str">
            <v>НЕТ</v>
          </cell>
          <cell r="I181" t="str">
            <v>ДА</v>
          </cell>
          <cell r="K181">
            <v>1</v>
          </cell>
          <cell r="L181">
            <v>0.67</v>
          </cell>
          <cell r="M181">
            <v>1</v>
          </cell>
          <cell r="S181" t="str">
            <v>НЕТ</v>
          </cell>
          <cell r="T181" t="str">
            <v>НЕТ</v>
          </cell>
          <cell r="U181" t="str">
            <v>ДА</v>
          </cell>
          <cell r="Y181">
            <v>1</v>
          </cell>
          <cell r="Z181">
            <v>0.21</v>
          </cell>
          <cell r="AA181">
            <v>1</v>
          </cell>
          <cell r="AG181">
            <v>2</v>
          </cell>
          <cell r="AH181">
            <v>1</v>
          </cell>
          <cell r="AI181">
            <v>1</v>
          </cell>
          <cell r="AJ181">
            <v>1</v>
          </cell>
          <cell r="AK181">
            <v>2</v>
          </cell>
          <cell r="AL181">
            <v>2</v>
          </cell>
          <cell r="AM181" t="str">
            <v>НЕТ</v>
          </cell>
          <cell r="AN181" t="str">
            <v>НЕТ</v>
          </cell>
          <cell r="AO181" t="str">
            <v>до 160</v>
          </cell>
          <cell r="BI181">
            <v>0.42</v>
          </cell>
        </row>
        <row r="182">
          <cell r="E182" t="str">
            <v>Внешнее электроснабжение заявителей, Кингисеппский р-н, Фалилеевское СП, д. Домашево (без признака ОФЗ)</v>
          </cell>
          <cell r="F182" t="str">
            <v>ПД,РД</v>
          </cell>
          <cell r="G182" t="str">
            <v>ДА</v>
          </cell>
          <cell r="H182" t="str">
            <v>НЕТ</v>
          </cell>
          <cell r="I182" t="str">
            <v>ДА</v>
          </cell>
          <cell r="J182">
            <v>1</v>
          </cell>
          <cell r="K182">
            <v>1</v>
          </cell>
          <cell r="O182">
            <v>1.08</v>
          </cell>
          <cell r="P182">
            <v>1</v>
          </cell>
          <cell r="Y182">
            <v>0</v>
          </cell>
          <cell r="BI182">
            <v>2.16</v>
          </cell>
        </row>
        <row r="183">
          <cell r="E183" t="str">
            <v>Внешнее электроснабжение Заявителей, Кингисеппский р-н, Опольевское СП, д. Лялицы (с признаком ОФЗ)</v>
          </cell>
          <cell r="F183" t="str">
            <v>ПД,РД</v>
          </cell>
          <cell r="G183" t="str">
            <v>НЕТ</v>
          </cell>
          <cell r="H183" t="str">
            <v>НЕТ</v>
          </cell>
          <cell r="I183" t="str">
            <v>ДА</v>
          </cell>
          <cell r="J183">
            <v>1</v>
          </cell>
          <cell r="K183">
            <v>1</v>
          </cell>
          <cell r="L183">
            <v>0.12</v>
          </cell>
          <cell r="M183">
            <v>1</v>
          </cell>
          <cell r="Y183">
            <v>0</v>
          </cell>
          <cell r="BI183">
            <v>0.24</v>
          </cell>
        </row>
        <row r="184">
          <cell r="E184" t="str">
            <v>Внешнее электроснабжение заявителей, Кингисеппский р-н, Опольевское СП, д. Лялицы (без признака ОФЗ)</v>
          </cell>
          <cell r="F184" t="str">
            <v>ПД,РД</v>
          </cell>
          <cell r="G184" t="str">
            <v>ДА</v>
          </cell>
          <cell r="H184" t="str">
            <v>НЕТ</v>
          </cell>
          <cell r="I184" t="str">
            <v>ДА</v>
          </cell>
          <cell r="J184">
            <v>1</v>
          </cell>
          <cell r="K184">
            <v>1</v>
          </cell>
          <cell r="O184">
            <v>1.29</v>
          </cell>
          <cell r="P184">
            <v>1</v>
          </cell>
          <cell r="Y184">
            <v>0</v>
          </cell>
          <cell r="BI184">
            <v>2.58</v>
          </cell>
        </row>
        <row r="185">
          <cell r="E185" t="str">
            <v>Внешнее электроснабжение заявителей, Волосовский район, Сабское СП, д. Килли (с признаком ОФЗ)</v>
          </cell>
          <cell r="F185" t="str">
            <v>ПД,РД</v>
          </cell>
          <cell r="G185" t="str">
            <v>НЕТ</v>
          </cell>
          <cell r="H185" t="str">
            <v>НЕТ</v>
          </cell>
          <cell r="I185" t="str">
            <v>ДА</v>
          </cell>
          <cell r="J185">
            <v>1</v>
          </cell>
          <cell r="K185">
            <v>3</v>
          </cell>
          <cell r="L185">
            <v>0.26</v>
          </cell>
          <cell r="M185">
            <v>3</v>
          </cell>
          <cell r="Y185">
            <v>0</v>
          </cell>
          <cell r="BI185">
            <v>0.52</v>
          </cell>
        </row>
        <row r="186">
          <cell r="E186" t="str">
            <v>Внешнее электроснабжение заявителей, Волосовский район, Сабское СП, д. Килли (без признака ОФЗ)</v>
          </cell>
          <cell r="F186" t="str">
            <v>ПД,РД</v>
          </cell>
          <cell r="G186" t="str">
            <v>ДА</v>
          </cell>
          <cell r="H186" t="str">
            <v>НЕТ</v>
          </cell>
          <cell r="I186" t="str">
            <v>ДА</v>
          </cell>
          <cell r="J186">
            <v>1</v>
          </cell>
          <cell r="K186">
            <v>1</v>
          </cell>
          <cell r="L186">
            <v>0.17</v>
          </cell>
          <cell r="M186">
            <v>1</v>
          </cell>
          <cell r="Y186">
            <v>0</v>
          </cell>
          <cell r="BI186">
            <v>0.34</v>
          </cell>
        </row>
        <row r="187">
          <cell r="E187" t="str">
            <v>Внешнее электроснабжение заявителей, Кингисеппский р-н, Опольевское СП, д. Раговицы (без признака ОФЗ)</v>
          </cell>
          <cell r="F187" t="str">
            <v>ПД,РД</v>
          </cell>
          <cell r="G187" t="str">
            <v>ДА</v>
          </cell>
          <cell r="H187" t="str">
            <v>НЕТ</v>
          </cell>
          <cell r="I187" t="str">
            <v>ДА</v>
          </cell>
          <cell r="J187">
            <v>1</v>
          </cell>
          <cell r="K187">
            <v>3</v>
          </cell>
          <cell r="L187">
            <v>0.67799999999999994</v>
          </cell>
          <cell r="M187">
            <v>2</v>
          </cell>
          <cell r="O187">
            <v>1.0109999999999999</v>
          </cell>
          <cell r="P187">
            <v>1</v>
          </cell>
          <cell r="Y187">
            <v>0</v>
          </cell>
          <cell r="BI187">
            <v>3.3780000000000001</v>
          </cell>
        </row>
        <row r="188">
          <cell r="E188" t="str">
            <v>Внешнее электроснабжение заявителей, Кингисеппский р-н, Опольевское СП, д. Заполье (без признака ОФЗ)</v>
          </cell>
          <cell r="F188" t="str">
            <v>ПД,РД</v>
          </cell>
          <cell r="G188" t="str">
            <v>ДА</v>
          </cell>
          <cell r="H188" t="str">
            <v>НЕТ</v>
          </cell>
          <cell r="I188" t="str">
            <v>ДА</v>
          </cell>
          <cell r="J188">
            <v>1</v>
          </cell>
          <cell r="K188">
            <v>1</v>
          </cell>
          <cell r="L188">
            <v>0.621</v>
          </cell>
          <cell r="M188">
            <v>1</v>
          </cell>
          <cell r="Y188">
            <v>0</v>
          </cell>
          <cell r="BI188">
            <v>1.242</v>
          </cell>
        </row>
        <row r="189">
          <cell r="E189" t="str">
            <v xml:space="preserve">Внешнее электроснабжение заявителей, Кингисеппский р-н,Большелуцкое сельское поселение, д. Падога (с признаком ОФЗ) </v>
          </cell>
          <cell r="F189" t="str">
            <v>ПД,РД</v>
          </cell>
          <cell r="G189" t="str">
            <v>НЕТ</v>
          </cell>
          <cell r="H189" t="str">
            <v>НЕТ</v>
          </cell>
          <cell r="I189" t="str">
            <v>ДА</v>
          </cell>
          <cell r="J189">
            <v>1</v>
          </cell>
          <cell r="K189">
            <v>1</v>
          </cell>
          <cell r="L189">
            <v>0.06</v>
          </cell>
          <cell r="M189">
            <v>1</v>
          </cell>
          <cell r="Y189">
            <v>0</v>
          </cell>
          <cell r="BI189">
            <v>0.12</v>
          </cell>
        </row>
        <row r="190">
          <cell r="E190" t="str">
            <v xml:space="preserve">Внешнее электроснабжение заявителей, Кингисеппский р-н,Большелуцкое сельское поселение, д. Падога (без признака ОФЗ) </v>
          </cell>
          <cell r="F190" t="str">
            <v>ПД,РД</v>
          </cell>
          <cell r="G190" t="str">
            <v>ДА</v>
          </cell>
          <cell r="H190" t="str">
            <v>НЕТ</v>
          </cell>
          <cell r="I190" t="str">
            <v>ДА</v>
          </cell>
          <cell r="J190">
            <v>1</v>
          </cell>
          <cell r="K190">
            <v>1</v>
          </cell>
          <cell r="L190">
            <v>0.30199999999999999</v>
          </cell>
          <cell r="M190">
            <v>1</v>
          </cell>
          <cell r="Y190">
            <v>0</v>
          </cell>
          <cell r="BI190">
            <v>0.60399999999999998</v>
          </cell>
        </row>
        <row r="191">
          <cell r="E191" t="str">
            <v>Внешнее электроснабжение заявителей, Кингисеппский р-н, Большелуцкое сельское поселение, д. Свейск (без признака ОФЗ)</v>
          </cell>
          <cell r="F191" t="str">
            <v>ПД,РД</v>
          </cell>
          <cell r="G191" t="str">
            <v>ДА</v>
          </cell>
          <cell r="H191" t="str">
            <v>НЕТ</v>
          </cell>
          <cell r="I191" t="str">
            <v>ДА</v>
          </cell>
          <cell r="J191">
            <v>1</v>
          </cell>
          <cell r="K191">
            <v>1</v>
          </cell>
          <cell r="L191">
            <v>0.127</v>
          </cell>
          <cell r="M191">
            <v>1</v>
          </cell>
          <cell r="Y191">
            <v>0</v>
          </cell>
          <cell r="BI191">
            <v>0.254</v>
          </cell>
        </row>
        <row r="192">
          <cell r="E192" t="str">
            <v>Внешнее электроснабжение заявителей, Кингисеппский р-н, Фалилеевское СП, д. Кайболово (с признаком ОФЗ)</v>
          </cell>
          <cell r="F192" t="str">
            <v>ПД,РД</v>
          </cell>
          <cell r="G192" t="str">
            <v>НЕТ</v>
          </cell>
          <cell r="H192" t="str">
            <v>НЕТ</v>
          </cell>
          <cell r="I192" t="str">
            <v>ДА</v>
          </cell>
          <cell r="J192">
            <v>1</v>
          </cell>
          <cell r="K192">
            <v>1</v>
          </cell>
          <cell r="L192">
            <v>0.21</v>
          </cell>
          <cell r="M192">
            <v>1</v>
          </cell>
          <cell r="Y192">
            <v>0</v>
          </cell>
          <cell r="BI192">
            <v>0.42</v>
          </cell>
        </row>
        <row r="193">
          <cell r="E193" t="str">
            <v>Внешнее электроснабжение заявителей, Кингисеппский р-н, Фалилеевское СП, д. Кайболово (без признака ОФЗ)</v>
          </cell>
          <cell r="F193" t="str">
            <v>ПД,РД</v>
          </cell>
          <cell r="G193" t="str">
            <v>ДА</v>
          </cell>
          <cell r="H193" t="str">
            <v>НЕТ</v>
          </cell>
          <cell r="I193" t="str">
            <v>ДА</v>
          </cell>
          <cell r="J193">
            <v>1</v>
          </cell>
          <cell r="K193">
            <v>2</v>
          </cell>
          <cell r="L193">
            <v>0.4</v>
          </cell>
          <cell r="M193">
            <v>1</v>
          </cell>
          <cell r="O193">
            <v>4.67</v>
          </cell>
          <cell r="P193">
            <v>1</v>
          </cell>
          <cell r="S193" t="str">
            <v>НЕТ</v>
          </cell>
          <cell r="T193" t="str">
            <v>НЕТ</v>
          </cell>
          <cell r="U193" t="str">
            <v>ДА</v>
          </cell>
          <cell r="Y193">
            <v>1</v>
          </cell>
          <cell r="AC193">
            <v>1.23</v>
          </cell>
          <cell r="AD193">
            <v>1</v>
          </cell>
          <cell r="AG193">
            <v>2</v>
          </cell>
          <cell r="AH193">
            <v>1</v>
          </cell>
          <cell r="AK193">
            <v>2</v>
          </cell>
          <cell r="AL193">
            <v>2</v>
          </cell>
          <cell r="AM193" t="str">
            <v>НЕТ</v>
          </cell>
          <cell r="AN193" t="str">
            <v>НЕТ</v>
          </cell>
          <cell r="AO193" t="str">
            <v>до 160</v>
          </cell>
          <cell r="BI193">
            <v>10.14</v>
          </cell>
        </row>
        <row r="194">
          <cell r="E194" t="str">
            <v>Внешнее электроснабжение заявителей, Кингисеппский р-н, Большелуцкое сельское поселение, д. Куровицы (с признаком ОФЗ)</v>
          </cell>
          <cell r="F194" t="str">
            <v>ПД,РД</v>
          </cell>
          <cell r="G194" t="str">
            <v>НЕТ</v>
          </cell>
          <cell r="H194" t="str">
            <v>НЕТ</v>
          </cell>
          <cell r="I194" t="str">
            <v>ДА</v>
          </cell>
          <cell r="K194">
            <v>1</v>
          </cell>
          <cell r="L194">
            <v>9.6000000000000002E-2</v>
          </cell>
          <cell r="M194">
            <v>1</v>
          </cell>
          <cell r="S194" t="str">
            <v>НЕТ</v>
          </cell>
          <cell r="T194" t="str">
            <v>НЕТ</v>
          </cell>
          <cell r="U194" t="str">
            <v>ДА</v>
          </cell>
          <cell r="Y194">
            <v>1</v>
          </cell>
          <cell r="AC194">
            <v>1.32</v>
          </cell>
          <cell r="AD194">
            <v>1</v>
          </cell>
          <cell r="AG194">
            <v>1</v>
          </cell>
          <cell r="AH194">
            <v>1</v>
          </cell>
          <cell r="AI194">
            <v>1</v>
          </cell>
          <cell r="AJ194">
            <v>1</v>
          </cell>
          <cell r="AK194">
            <v>1</v>
          </cell>
          <cell r="AL194">
            <v>1</v>
          </cell>
          <cell r="AM194" t="str">
            <v>НЕТ</v>
          </cell>
          <cell r="AN194" t="str">
            <v>НЕТ</v>
          </cell>
          <cell r="AO194" t="str">
            <v>до 160</v>
          </cell>
          <cell r="BI194">
            <v>0.192</v>
          </cell>
        </row>
        <row r="195">
          <cell r="E195" t="str">
            <v>Внешнее электроснабжение заявителей, Кингисеппский р-н, Большелуцкое сельское поселение, д. Куровицы (без признакаОФЗ)</v>
          </cell>
          <cell r="F195" t="str">
            <v>ПД,РД</v>
          </cell>
          <cell r="G195" t="str">
            <v>ДА</v>
          </cell>
          <cell r="H195" t="str">
            <v>НЕТ</v>
          </cell>
          <cell r="I195" t="str">
            <v>ДА</v>
          </cell>
          <cell r="K195">
            <v>1</v>
          </cell>
          <cell r="O195">
            <v>1.8959999999999999</v>
          </cell>
          <cell r="P195">
            <v>1</v>
          </cell>
          <cell r="S195" t="str">
            <v>НЕТ</v>
          </cell>
          <cell r="T195" t="str">
            <v>НЕТ</v>
          </cell>
          <cell r="U195" t="str">
            <v>ДА</v>
          </cell>
          <cell r="Y195">
            <v>1</v>
          </cell>
          <cell r="Z195">
            <v>5.0999999999999997E-2</v>
          </cell>
          <cell r="AA195">
            <v>1</v>
          </cell>
          <cell r="AG195">
            <v>1</v>
          </cell>
          <cell r="AH195">
            <v>1</v>
          </cell>
          <cell r="AI195">
            <v>1</v>
          </cell>
          <cell r="AJ195">
            <v>1</v>
          </cell>
          <cell r="AK195">
            <v>1</v>
          </cell>
          <cell r="AL195">
            <v>1</v>
          </cell>
          <cell r="AM195" t="str">
            <v>НЕТ</v>
          </cell>
          <cell r="AN195" t="str">
            <v>НЕТ</v>
          </cell>
          <cell r="AO195" t="str">
            <v>до 160</v>
          </cell>
          <cell r="BI195">
            <v>3.7919999999999998</v>
          </cell>
        </row>
        <row r="196">
          <cell r="E196" t="str">
            <v>Внешнее электроснабжение заявителей, Кингисеппский р-н, Большелуцкое сельское поселение, д. Пулково (с признаком ОФЗ)</v>
          </cell>
          <cell r="F196" t="str">
            <v>ПД,РД</v>
          </cell>
          <cell r="G196" t="str">
            <v>НЕТ</v>
          </cell>
          <cell r="H196" t="str">
            <v>НЕТ</v>
          </cell>
          <cell r="I196" t="str">
            <v>ДА</v>
          </cell>
          <cell r="K196">
            <v>1</v>
          </cell>
          <cell r="L196">
            <v>0.14599999999999999</v>
          </cell>
          <cell r="M196">
            <v>1</v>
          </cell>
          <cell r="S196" t="str">
            <v>НЕТ</v>
          </cell>
          <cell r="T196" t="str">
            <v>НЕТ</v>
          </cell>
          <cell r="U196" t="str">
            <v>ДА</v>
          </cell>
          <cell r="Y196">
            <v>1</v>
          </cell>
          <cell r="Z196">
            <v>1.9E-2</v>
          </cell>
          <cell r="AA196">
            <v>1</v>
          </cell>
          <cell r="AG196">
            <v>1</v>
          </cell>
          <cell r="AH196">
            <v>1</v>
          </cell>
          <cell r="AI196">
            <v>1</v>
          </cell>
          <cell r="AJ196">
            <v>1</v>
          </cell>
          <cell r="AK196">
            <v>1</v>
          </cell>
          <cell r="AL196">
            <v>1</v>
          </cell>
          <cell r="AM196" t="str">
            <v>НЕТ</v>
          </cell>
          <cell r="AN196" t="str">
            <v>НЕТ</v>
          </cell>
          <cell r="AO196" t="str">
            <v>до 160</v>
          </cell>
          <cell r="BI196">
            <v>0.29199999999999998</v>
          </cell>
        </row>
        <row r="197">
          <cell r="E197" t="str">
            <v>Внешнее электроснабжение заявителей, Кингисеппский р-н, Большелуцкое сельское поселение, д. Пулково (без признака ОФЗ)</v>
          </cell>
          <cell r="F197" t="str">
            <v>ПД,РД</v>
          </cell>
          <cell r="G197" t="str">
            <v>ДА</v>
          </cell>
          <cell r="H197" t="str">
            <v>НЕТ</v>
          </cell>
          <cell r="I197" t="str">
            <v>ДА</v>
          </cell>
          <cell r="J197">
            <v>1</v>
          </cell>
          <cell r="K197">
            <v>1</v>
          </cell>
          <cell r="L197">
            <v>0.17699999999999999</v>
          </cell>
          <cell r="M197">
            <v>1</v>
          </cell>
          <cell r="Y197">
            <v>0</v>
          </cell>
          <cell r="BI197">
            <v>0.35399999999999998</v>
          </cell>
        </row>
        <row r="198">
          <cell r="E198" t="str">
            <v>Внешнее электроснабжение заявителей, Кингисеппский р-н, Нежновское СП,д. Павлово (с признаком ОФЗ)</v>
          </cell>
          <cell r="F198" t="str">
            <v>ПД,РД</v>
          </cell>
          <cell r="G198" t="str">
            <v>НЕТ</v>
          </cell>
          <cell r="H198" t="str">
            <v>НЕТ</v>
          </cell>
          <cell r="I198" t="str">
            <v>ДА</v>
          </cell>
          <cell r="J198">
            <v>1</v>
          </cell>
          <cell r="K198">
            <v>1</v>
          </cell>
          <cell r="L198">
            <v>0.16500000000000001</v>
          </cell>
          <cell r="M198">
            <v>1</v>
          </cell>
          <cell r="Y198">
            <v>0</v>
          </cell>
          <cell r="BI198">
            <v>0.33</v>
          </cell>
        </row>
        <row r="199">
          <cell r="E199" t="str">
            <v>Внешнее электроснабжение заявителей, Кингисеппский р-н, Нежновское СП,д. Павлово (без признака ОФЗ)</v>
          </cell>
          <cell r="F199" t="str">
            <v>ПД,РД</v>
          </cell>
          <cell r="G199" t="str">
            <v>ДА</v>
          </cell>
          <cell r="H199" t="str">
            <v>НЕТ</v>
          </cell>
          <cell r="I199" t="str">
            <v>ДА</v>
          </cell>
          <cell r="J199">
            <v>1</v>
          </cell>
          <cell r="K199">
            <v>1</v>
          </cell>
          <cell r="L199">
            <v>0.75900000000000001</v>
          </cell>
          <cell r="M199">
            <v>1</v>
          </cell>
          <cell r="Y199">
            <v>0</v>
          </cell>
          <cell r="BI199">
            <v>1.518</v>
          </cell>
        </row>
        <row r="200">
          <cell r="E200" t="str">
            <v>Внешнее электроснабжение заявителей, Кингисеппский р-н, Большелуцкое сельское поселение, д Жабино  (с признако  ОФЗ)</v>
          </cell>
          <cell r="F200" t="str">
            <v>ПД,РД</v>
          </cell>
          <cell r="G200" t="str">
            <v>НЕТ</v>
          </cell>
          <cell r="H200" t="str">
            <v>НЕТ</v>
          </cell>
          <cell r="I200" t="str">
            <v>ДА</v>
          </cell>
          <cell r="J200">
            <v>1</v>
          </cell>
          <cell r="K200">
            <v>1</v>
          </cell>
          <cell r="L200">
            <v>0.08</v>
          </cell>
          <cell r="M200">
            <v>1</v>
          </cell>
          <cell r="Y200">
            <v>0</v>
          </cell>
          <cell r="BI200">
            <v>0.16</v>
          </cell>
        </row>
        <row r="201">
          <cell r="E201" t="str">
            <v>Внешнее электроснабжение заявителей, Кингисеппский р-н Кингисеппское ГП, д Порхово (без признака ОФЗ)</v>
          </cell>
          <cell r="F201" t="str">
            <v>ПД,РД</v>
          </cell>
          <cell r="G201" t="str">
            <v>ДА</v>
          </cell>
          <cell r="H201" t="str">
            <v>НЕТ</v>
          </cell>
          <cell r="I201" t="str">
            <v>ДА</v>
          </cell>
          <cell r="J201">
            <v>1</v>
          </cell>
          <cell r="K201">
            <v>1</v>
          </cell>
          <cell r="L201">
            <v>0.48</v>
          </cell>
          <cell r="M201">
            <v>1</v>
          </cell>
          <cell r="Y201">
            <v>0</v>
          </cell>
          <cell r="BI201">
            <v>0.96</v>
          </cell>
        </row>
        <row r="202">
          <cell r="E202" t="str">
            <v>Внешнее электроснабжение заявителей, Кингисеппский р-н, Куземкинское СП, д. Малое Куземкино (с признакомОФЗ)</v>
          </cell>
          <cell r="F202" t="str">
            <v>ПД,РД</v>
          </cell>
          <cell r="G202" t="str">
            <v>НЕТ</v>
          </cell>
          <cell r="H202" t="str">
            <v>НЕТ</v>
          </cell>
          <cell r="I202" t="str">
            <v>ДА</v>
          </cell>
          <cell r="J202">
            <v>1</v>
          </cell>
          <cell r="K202">
            <v>1</v>
          </cell>
          <cell r="L202">
            <v>0.442</v>
          </cell>
          <cell r="M202">
            <v>1</v>
          </cell>
          <cell r="Y202">
            <v>0</v>
          </cell>
          <cell r="BI202">
            <v>0.88400000000000001</v>
          </cell>
        </row>
        <row r="203">
          <cell r="E203" t="str">
            <v>Внешнее электроснабжение заявителей, Кингисеппский р-н, Куземкинское СП, д. Малое Куземкино (без  признака ОФЗ)</v>
          </cell>
          <cell r="F203" t="str">
            <v>ПД,РД</v>
          </cell>
          <cell r="G203" t="str">
            <v>ДА</v>
          </cell>
          <cell r="H203" t="str">
            <v>НЕТ</v>
          </cell>
          <cell r="I203" t="str">
            <v>ДА</v>
          </cell>
          <cell r="J203">
            <v>1</v>
          </cell>
          <cell r="K203">
            <v>1</v>
          </cell>
          <cell r="L203">
            <v>0.69</v>
          </cell>
          <cell r="M203">
            <v>1</v>
          </cell>
          <cell r="Y203">
            <v>0</v>
          </cell>
          <cell r="BI203">
            <v>1.38</v>
          </cell>
        </row>
        <row r="204">
          <cell r="E204" t="str">
            <v>Внешнее электроснабжение заявителей, Кингисеппский р-н, Большелуцкое сельское поселение, д. Большой Луцк (с признаком ОФЗ)</v>
          </cell>
          <cell r="F204" t="str">
            <v>ПД,РД</v>
          </cell>
          <cell r="G204" t="str">
            <v>НЕТ</v>
          </cell>
          <cell r="H204" t="str">
            <v>НЕТ</v>
          </cell>
          <cell r="I204" t="str">
            <v>ДА</v>
          </cell>
          <cell r="J204">
            <v>1</v>
          </cell>
          <cell r="K204">
            <v>1</v>
          </cell>
          <cell r="L204">
            <v>0.1</v>
          </cell>
          <cell r="M204">
            <v>1</v>
          </cell>
          <cell r="Y204">
            <v>0</v>
          </cell>
          <cell r="BI204">
            <v>0.2</v>
          </cell>
        </row>
        <row r="205">
          <cell r="E205" t="str">
            <v>Внешнее электроснабжение заявителей, Кингисеппский р-н, Ивангородское ГП, г.Ивангород, ул. Красная Слобода (с признаком ОФЗ)</v>
          </cell>
          <cell r="F205" t="str">
            <v>ПД,РД</v>
          </cell>
          <cell r="G205" t="str">
            <v>НЕТ</v>
          </cell>
          <cell r="H205" t="str">
            <v>НЕТ</v>
          </cell>
          <cell r="I205" t="str">
            <v>ДА</v>
          </cell>
          <cell r="J205">
            <v>1</v>
          </cell>
          <cell r="K205">
            <v>1</v>
          </cell>
          <cell r="L205">
            <v>5.5E-2</v>
          </cell>
          <cell r="M205">
            <v>1</v>
          </cell>
          <cell r="S205" t="str">
            <v>НЕТ</v>
          </cell>
          <cell r="T205" t="str">
            <v>НЕТ</v>
          </cell>
          <cell r="U205" t="str">
            <v>ДА</v>
          </cell>
          <cell r="Y205">
            <v>1</v>
          </cell>
          <cell r="Z205">
            <v>0.29499999999999998</v>
          </cell>
          <cell r="AA205">
            <v>1</v>
          </cell>
          <cell r="AZ205">
            <v>1</v>
          </cell>
          <cell r="BA205">
            <v>1</v>
          </cell>
          <cell r="BB205">
            <v>1</v>
          </cell>
          <cell r="BC205">
            <v>1</v>
          </cell>
          <cell r="BD205">
            <v>1</v>
          </cell>
          <cell r="BE205">
            <v>1</v>
          </cell>
          <cell r="BF205" t="str">
            <v>НЕТ</v>
          </cell>
          <cell r="BG205" t="str">
            <v>НЕТ</v>
          </cell>
          <cell r="BH205" t="str">
            <v>до 160</v>
          </cell>
          <cell r="BI205">
            <v>0.11</v>
          </cell>
        </row>
        <row r="206">
          <cell r="E206" t="str">
            <v>Внешнее электроснабжение заявителей, Кингисеппский р-н, Фалилеевское сельское поселение, д. Ратчино  (с признаком ОФЗ)</v>
          </cell>
          <cell r="F206" t="str">
            <v>ПД,РД</v>
          </cell>
          <cell r="G206" t="str">
            <v>НЕТ</v>
          </cell>
          <cell r="H206" t="str">
            <v>НЕТ</v>
          </cell>
          <cell r="I206" t="str">
            <v>ДА</v>
          </cell>
          <cell r="J206">
            <v>1</v>
          </cell>
          <cell r="K206">
            <v>1</v>
          </cell>
          <cell r="L206">
            <v>0.36599999999999999</v>
          </cell>
          <cell r="M206">
            <v>1</v>
          </cell>
          <cell r="Y206">
            <v>0</v>
          </cell>
          <cell r="BI206">
            <v>0.73199999999999998</v>
          </cell>
        </row>
        <row r="207">
          <cell r="E207" t="str">
            <v>Выполнение комплекса работ для осуществления технологического присоединения к электрическим сетям электроустановок заявителей:  Михайлов А.Н. и другие, Ленинградская область, Кингисеппский  р-н, Фалилеевское СП, д. Горка</v>
          </cell>
          <cell r="F207" t="str">
            <v>ПД,РД</v>
          </cell>
          <cell r="G207" t="str">
            <v>НЕТ</v>
          </cell>
          <cell r="H207" t="str">
            <v>НЕТ</v>
          </cell>
          <cell r="I207" t="str">
            <v>ДА</v>
          </cell>
          <cell r="K207">
            <v>1</v>
          </cell>
          <cell r="L207">
            <v>0.73799999999999999</v>
          </cell>
          <cell r="M207">
            <v>1</v>
          </cell>
          <cell r="S207" t="str">
            <v>НЕТ</v>
          </cell>
          <cell r="T207" t="str">
            <v>НЕТ</v>
          </cell>
          <cell r="U207" t="str">
            <v>ДА</v>
          </cell>
          <cell r="Y207">
            <v>1</v>
          </cell>
          <cell r="Z207">
            <v>6.0000000000000001E-3</v>
          </cell>
          <cell r="AA207">
            <v>1</v>
          </cell>
          <cell r="AG207">
            <v>1</v>
          </cell>
          <cell r="AH207">
            <v>1</v>
          </cell>
          <cell r="AI207">
            <v>1</v>
          </cell>
          <cell r="AJ207">
            <v>1</v>
          </cell>
          <cell r="AK207">
            <v>1</v>
          </cell>
          <cell r="AL207">
            <v>1</v>
          </cell>
          <cell r="AM207" t="str">
            <v>НЕТ</v>
          </cell>
          <cell r="AN207" t="str">
            <v>НЕТ</v>
          </cell>
          <cell r="AO207" t="str">
            <v>до 160</v>
          </cell>
          <cell r="BI207">
            <v>1.476</v>
          </cell>
        </row>
        <row r="208">
          <cell r="E208" t="str">
            <v>Внешнее электроснабжение заявителей, Кингисеппский р-н, Куземкинское СП, д . Струпово (без признака ОФЗ)</v>
          </cell>
          <cell r="F208" t="str">
            <v>ПД,РД</v>
          </cell>
          <cell r="G208" t="str">
            <v>ДА</v>
          </cell>
          <cell r="H208" t="str">
            <v>НЕТ</v>
          </cell>
          <cell r="I208" t="str">
            <v>ДА</v>
          </cell>
          <cell r="K208">
            <v>1</v>
          </cell>
          <cell r="L208">
            <v>9.5000000000000001E-2</v>
          </cell>
          <cell r="M208">
            <v>1</v>
          </cell>
          <cell r="S208" t="str">
            <v>НЕТ</v>
          </cell>
          <cell r="T208" t="str">
            <v>НЕТ</v>
          </cell>
          <cell r="U208" t="str">
            <v>ДА</v>
          </cell>
          <cell r="Y208">
            <v>1</v>
          </cell>
          <cell r="Z208">
            <v>0.125</v>
          </cell>
          <cell r="AA208">
            <v>1</v>
          </cell>
          <cell r="AZ208">
            <v>1</v>
          </cell>
          <cell r="BA208">
            <v>1</v>
          </cell>
          <cell r="BB208">
            <v>1</v>
          </cell>
          <cell r="BC208">
            <v>1</v>
          </cell>
          <cell r="BD208">
            <v>1</v>
          </cell>
          <cell r="BE208">
            <v>1</v>
          </cell>
          <cell r="BF208" t="str">
            <v>НЕТ</v>
          </cell>
          <cell r="BG208" t="str">
            <v>НЕТ</v>
          </cell>
          <cell r="BH208" t="str">
            <v>до 160</v>
          </cell>
          <cell r="BI208">
            <v>0.19</v>
          </cell>
        </row>
        <row r="209">
          <cell r="E209" t="str">
            <v>Внешнее электроснабжение Заявителей д.Югантово, Вистинского СП Кингисеппского р-н Ленинградской область (с признаком ОФЗ)</v>
          </cell>
          <cell r="F209" t="str">
            <v>ПД,РД</v>
          </cell>
          <cell r="G209" t="str">
            <v>НЕТ</v>
          </cell>
          <cell r="H209" t="str">
            <v>НЕТ</v>
          </cell>
          <cell r="I209" t="str">
            <v>ДА</v>
          </cell>
          <cell r="K209">
            <v>1</v>
          </cell>
          <cell r="L209">
            <v>0.33</v>
          </cell>
          <cell r="M209">
            <v>1</v>
          </cell>
          <cell r="Y209">
            <v>0</v>
          </cell>
          <cell r="AZ209">
            <v>1</v>
          </cell>
          <cell r="BA209">
            <v>1</v>
          </cell>
          <cell r="BB209">
            <v>1</v>
          </cell>
          <cell r="BC209">
            <v>1</v>
          </cell>
          <cell r="BD209">
            <v>1</v>
          </cell>
          <cell r="BE209">
            <v>1</v>
          </cell>
          <cell r="BF209" t="str">
            <v>ДА</v>
          </cell>
          <cell r="BG209" t="str">
            <v>НЕТ</v>
          </cell>
          <cell r="BH209" t="str">
            <v>до 160</v>
          </cell>
          <cell r="BI209">
            <v>0.66</v>
          </cell>
        </row>
        <row r="210">
          <cell r="E210" t="str">
            <v>Внешнее электроснабжение заявителей д.Югантово, Вистинского СП Кингисеппского р-н Ленинградской область (без  признакаОФЗ)</v>
          </cell>
          <cell r="F210" t="str">
            <v>ПД,РД</v>
          </cell>
          <cell r="G210" t="str">
            <v>ДА</v>
          </cell>
          <cell r="H210" t="str">
            <v>НЕТ</v>
          </cell>
          <cell r="I210" t="str">
            <v>ДА</v>
          </cell>
          <cell r="J210">
            <v>1</v>
          </cell>
          <cell r="K210">
            <v>1</v>
          </cell>
          <cell r="L210">
            <v>0.35599999999999998</v>
          </cell>
          <cell r="M210">
            <v>1</v>
          </cell>
          <cell r="Y210">
            <v>0</v>
          </cell>
          <cell r="BI210">
            <v>0.71199999999999997</v>
          </cell>
        </row>
        <row r="211">
          <cell r="E211" t="str">
            <v>Внешнее электроснабжение заявителей, Кингисеппский р-н, Куземкинское СП, д. Большое Куземкино (без признака ОФЗ)</v>
          </cell>
          <cell r="F211" t="str">
            <v>ПД,РД</v>
          </cell>
          <cell r="G211" t="str">
            <v>ДА</v>
          </cell>
          <cell r="H211" t="str">
            <v>НЕТ</v>
          </cell>
          <cell r="I211" t="str">
            <v>ДА</v>
          </cell>
          <cell r="J211">
            <v>1</v>
          </cell>
          <cell r="K211">
            <v>1</v>
          </cell>
          <cell r="L211">
            <v>0.28699999999999998</v>
          </cell>
          <cell r="M211">
            <v>1</v>
          </cell>
          <cell r="Y211">
            <v>0</v>
          </cell>
          <cell r="BI211">
            <v>0.57399999999999995</v>
          </cell>
        </row>
        <row r="212">
          <cell r="E212" t="str">
            <v>Внешнее электроснабжение заявителей, Кингисеппский р-н, Фалилеевское СП, д. Унатицы (без признака ОФЗ)</v>
          </cell>
          <cell r="F212" t="str">
            <v>ПД,РД</v>
          </cell>
          <cell r="G212" t="str">
            <v>ДА</v>
          </cell>
          <cell r="H212" t="str">
            <v>НЕТ</v>
          </cell>
          <cell r="I212" t="str">
            <v>ДА</v>
          </cell>
          <cell r="J212">
            <v>1</v>
          </cell>
          <cell r="K212">
            <v>1</v>
          </cell>
          <cell r="L212">
            <v>9.2999999999999999E-2</v>
          </cell>
          <cell r="M212">
            <v>1</v>
          </cell>
          <cell r="Y212">
            <v>0</v>
          </cell>
          <cell r="BI212">
            <v>0.186</v>
          </cell>
        </row>
        <row r="213">
          <cell r="E213" t="str">
            <v>Внешнее электроснабжение заявителей, Кингисеппский р-н, Куземкинское СП, д. Ропша (с признаком ОФЗ)</v>
          </cell>
          <cell r="F213" t="str">
            <v>ПД,РД</v>
          </cell>
          <cell r="G213" t="str">
            <v>НЕТ</v>
          </cell>
          <cell r="H213" t="str">
            <v>НЕТ</v>
          </cell>
          <cell r="I213" t="str">
            <v>ДА</v>
          </cell>
          <cell r="J213">
            <v>1</v>
          </cell>
          <cell r="K213">
            <v>1</v>
          </cell>
          <cell r="L213">
            <v>0.17399999999999999</v>
          </cell>
          <cell r="M213">
            <v>1</v>
          </cell>
          <cell r="Y213">
            <v>0</v>
          </cell>
          <cell r="BI213">
            <v>0.34799999999999998</v>
          </cell>
        </row>
        <row r="214">
          <cell r="E214" t="str">
            <v>Внешнее электроснабжение заявителей, Кингисеппский р-н, Нежновское СП, д. Иципино (без признака ОФЗ)</v>
          </cell>
          <cell r="F214" t="str">
            <v>ПД,РД</v>
          </cell>
          <cell r="G214" t="str">
            <v>ДА</v>
          </cell>
          <cell r="H214" t="str">
            <v>НЕТ</v>
          </cell>
          <cell r="I214" t="str">
            <v>ДА</v>
          </cell>
          <cell r="K214">
            <v>4</v>
          </cell>
          <cell r="L214">
            <v>1.3169999999999999</v>
          </cell>
          <cell r="M214">
            <v>4</v>
          </cell>
          <cell r="S214" t="str">
            <v>НЕТ</v>
          </cell>
          <cell r="T214" t="str">
            <v>НЕТ</v>
          </cell>
          <cell r="U214" t="str">
            <v>ДА</v>
          </cell>
          <cell r="Y214">
            <v>1</v>
          </cell>
          <cell r="Z214">
            <v>0.01</v>
          </cell>
          <cell r="AA214">
            <v>1</v>
          </cell>
          <cell r="AG214">
            <v>1</v>
          </cell>
          <cell r="AH214">
            <v>1</v>
          </cell>
          <cell r="AI214">
            <v>1</v>
          </cell>
          <cell r="AJ214">
            <v>1</v>
          </cell>
          <cell r="AK214">
            <v>1</v>
          </cell>
          <cell r="AL214">
            <v>1</v>
          </cell>
          <cell r="AM214" t="str">
            <v>НЕТ</v>
          </cell>
          <cell r="AN214" t="str">
            <v>НЕТ</v>
          </cell>
          <cell r="AO214" t="str">
            <v>до 160</v>
          </cell>
          <cell r="BI214">
            <v>2.6339999999999999</v>
          </cell>
        </row>
        <row r="215">
          <cell r="E215" t="str">
            <v>Внешнее электроснабжение заявителей, Кингисеппский р-н, Нежновское СП, д. Пятчино (без признака ОФЗ)</v>
          </cell>
          <cell r="F215" t="str">
            <v>ПД,РД</v>
          </cell>
          <cell r="G215" t="str">
            <v>ДА</v>
          </cell>
          <cell r="H215" t="str">
            <v>НЕТ</v>
          </cell>
          <cell r="I215" t="str">
            <v>ДА</v>
          </cell>
          <cell r="J215">
            <v>1</v>
          </cell>
          <cell r="K215">
            <v>1</v>
          </cell>
          <cell r="O215">
            <v>1.07</v>
          </cell>
          <cell r="P215">
            <v>1</v>
          </cell>
          <cell r="Y215">
            <v>0</v>
          </cell>
          <cell r="BI215">
            <v>2.14</v>
          </cell>
        </row>
        <row r="216">
          <cell r="E216" t="str">
            <v>Внешнее электроснабжение заявителей, Кингисеппский р-н, Нежновское СП, д. Семейское (без признака ОФЗ)</v>
          </cell>
          <cell r="F216" t="str">
            <v>ПД,РД</v>
          </cell>
          <cell r="G216" t="str">
            <v>ДА</v>
          </cell>
          <cell r="H216" t="str">
            <v>НЕТ</v>
          </cell>
          <cell r="I216" t="str">
            <v>ДА</v>
          </cell>
          <cell r="J216">
            <v>1</v>
          </cell>
          <cell r="K216">
            <v>1</v>
          </cell>
          <cell r="L216">
            <v>0.89500000000000002</v>
          </cell>
          <cell r="M216">
            <v>1</v>
          </cell>
          <cell r="Y216">
            <v>0</v>
          </cell>
          <cell r="BI216">
            <v>1.79</v>
          </cell>
        </row>
        <row r="217">
          <cell r="E217" t="str">
            <v>Выполнение комплекса работ для осуществления технологического присо-единения к электрическим сетям электроустановок заявителей в д.Кошкино, Большелуцкое СП, Кингисеппский район, ЛО (без признака ОФЗ)</v>
          </cell>
          <cell r="F217" t="str">
            <v>ПД,РД</v>
          </cell>
          <cell r="G217" t="str">
            <v>ДА</v>
          </cell>
          <cell r="H217" t="str">
            <v>НЕТ</v>
          </cell>
          <cell r="I217" t="str">
            <v>ДА</v>
          </cell>
          <cell r="K217">
            <v>1</v>
          </cell>
          <cell r="L217">
            <v>0.41299999999999998</v>
          </cell>
          <cell r="M217">
            <v>1</v>
          </cell>
          <cell r="S217" t="str">
            <v>НЕТ</v>
          </cell>
          <cell r="T217" t="str">
            <v>НЕТ</v>
          </cell>
          <cell r="U217" t="str">
            <v>ДА</v>
          </cell>
          <cell r="Y217">
            <v>1</v>
          </cell>
          <cell r="Z217">
            <v>1.9E-2</v>
          </cell>
          <cell r="AA217">
            <v>1</v>
          </cell>
          <cell r="AG217">
            <v>1</v>
          </cell>
          <cell r="AH217">
            <v>1</v>
          </cell>
          <cell r="AI217">
            <v>1</v>
          </cell>
          <cell r="AJ217">
            <v>1</v>
          </cell>
          <cell r="AK217">
            <v>1</v>
          </cell>
          <cell r="AL217">
            <v>1</v>
          </cell>
          <cell r="AM217" t="str">
            <v>НЕТ</v>
          </cell>
          <cell r="AN217" t="str">
            <v>НЕТ</v>
          </cell>
          <cell r="AO217" t="str">
            <v>выше 160</v>
          </cell>
          <cell r="BI217">
            <v>0.82599999999999996</v>
          </cell>
        </row>
        <row r="218">
          <cell r="E218" t="str">
            <v>Внешнее электроснабжение заявителей, Кингисеппский р-н, Большелуцкое сельское поселение, д. Комаровка (без признака ОФЗ)</v>
          </cell>
          <cell r="F218" t="str">
            <v>ПД,РД</v>
          </cell>
          <cell r="G218" t="str">
            <v>ДА</v>
          </cell>
          <cell r="H218" t="str">
            <v>НЕТ</v>
          </cell>
          <cell r="I218" t="str">
            <v>ДА</v>
          </cell>
          <cell r="J218">
            <v>1</v>
          </cell>
          <cell r="K218">
            <v>1</v>
          </cell>
          <cell r="L218">
            <v>1.44</v>
          </cell>
          <cell r="M218">
            <v>1</v>
          </cell>
          <cell r="N218">
            <v>1</v>
          </cell>
          <cell r="Y218">
            <v>0</v>
          </cell>
          <cell r="BI218">
            <v>1.8879999999999999</v>
          </cell>
        </row>
        <row r="219">
          <cell r="E219" t="str">
            <v>Внешнее электроснабжение заявителей, Кингисеппский р-н, Нежновское СП, д. Вассакара (с признаком ОФЗ)</v>
          </cell>
          <cell r="F219" t="str">
            <v>ПД,РД</v>
          </cell>
          <cell r="G219" t="str">
            <v>НЕТ</v>
          </cell>
          <cell r="H219" t="str">
            <v>НЕТ</v>
          </cell>
          <cell r="I219" t="str">
            <v>ДА</v>
          </cell>
          <cell r="J219">
            <v>1</v>
          </cell>
          <cell r="K219">
            <v>1</v>
          </cell>
          <cell r="L219">
            <v>0.72299999999999998</v>
          </cell>
          <cell r="M219">
            <v>1</v>
          </cell>
          <cell r="Y219">
            <v>0</v>
          </cell>
          <cell r="BI219">
            <v>1.446</v>
          </cell>
        </row>
        <row r="220">
          <cell r="E220" t="str">
            <v>Внешнее электроснабжение заявителей, Кингисеппский р-н, Большелуцкое сельское поселение, д. Орлы (без признака ОФЗ)</v>
          </cell>
          <cell r="F220" t="str">
            <v>ПД,РД</v>
          </cell>
          <cell r="G220" t="str">
            <v>ДА</v>
          </cell>
          <cell r="H220" t="str">
            <v>НЕТ</v>
          </cell>
          <cell r="I220" t="str">
            <v>ДА</v>
          </cell>
          <cell r="J220">
            <v>1</v>
          </cell>
          <cell r="K220">
            <v>1</v>
          </cell>
          <cell r="L220">
            <v>0.92400000000000004</v>
          </cell>
          <cell r="M220">
            <v>1</v>
          </cell>
          <cell r="Y220">
            <v>0</v>
          </cell>
          <cell r="BI220">
            <v>1.8480000000000001</v>
          </cell>
        </row>
        <row r="221">
          <cell r="E221" t="str">
            <v>Внешнее электроснабжение заявителей, Кингисеппский р-н, Большелуцкое сельское поселение, центральная часть кадастрового кварта (с признаком ОФЗ)</v>
          </cell>
          <cell r="F221" t="str">
            <v>ПД,РД</v>
          </cell>
          <cell r="G221" t="str">
            <v>НЕТ</v>
          </cell>
          <cell r="H221" t="str">
            <v>НЕТ</v>
          </cell>
          <cell r="I221" t="str">
            <v>ДА</v>
          </cell>
          <cell r="J221">
            <v>1</v>
          </cell>
          <cell r="K221">
            <v>1</v>
          </cell>
          <cell r="L221">
            <v>0.11</v>
          </cell>
          <cell r="M221">
            <v>1</v>
          </cell>
          <cell r="Y221">
            <v>0</v>
          </cell>
          <cell r="BI221">
            <v>0.22</v>
          </cell>
        </row>
        <row r="222">
          <cell r="E222" t="str">
            <v>Внешнее электроснабжение заявителей, Кингисеппский р-н, Большелуцкое сельское поселение, центральная часть кадастрового кварта (без признака ОФЗ)</v>
          </cell>
          <cell r="F222" t="str">
            <v>ПД,РД</v>
          </cell>
          <cell r="G222" t="str">
            <v>ДА</v>
          </cell>
          <cell r="H222" t="str">
            <v>НЕТ</v>
          </cell>
          <cell r="I222" t="str">
            <v>ДА</v>
          </cell>
          <cell r="J222">
            <v>1</v>
          </cell>
          <cell r="K222">
            <v>1</v>
          </cell>
          <cell r="L222">
            <v>0.14000000000000001</v>
          </cell>
          <cell r="M222">
            <v>1</v>
          </cell>
          <cell r="Y222">
            <v>0</v>
          </cell>
          <cell r="BI222">
            <v>0.28000000000000003</v>
          </cell>
        </row>
        <row r="223">
          <cell r="E223" t="str">
            <v>Внешнее электроснабжение заявителей, Кингисеппский р-н, Нежновское СП, д. Мышкино (с признаком ОФЗ)</v>
          </cell>
          <cell r="F223" t="str">
            <v>ПД,РД</v>
          </cell>
          <cell r="G223" t="str">
            <v>НЕТ</v>
          </cell>
          <cell r="H223" t="str">
            <v>НЕТ</v>
          </cell>
          <cell r="I223" t="str">
            <v>ДА</v>
          </cell>
          <cell r="J223">
            <v>1</v>
          </cell>
          <cell r="K223">
            <v>1</v>
          </cell>
          <cell r="L223">
            <v>3.7999999999999999E-2</v>
          </cell>
          <cell r="M223">
            <v>1</v>
          </cell>
          <cell r="Y223">
            <v>0</v>
          </cell>
          <cell r="BI223">
            <v>7.5999999999999998E-2</v>
          </cell>
        </row>
        <row r="224">
          <cell r="E224" t="str">
            <v>Внешнее электроснабжение заявителей, Кингисеппский р-н, Пустомержское СП, д. Ивановское (с признаком ОФЗ)</v>
          </cell>
          <cell r="F224" t="str">
            <v>ПД,РД</v>
          </cell>
          <cell r="G224" t="str">
            <v>НЕТ</v>
          </cell>
          <cell r="H224" t="str">
            <v>НЕТ</v>
          </cell>
          <cell r="I224" t="str">
            <v>ДА</v>
          </cell>
          <cell r="J224">
            <v>1</v>
          </cell>
          <cell r="K224">
            <v>1</v>
          </cell>
          <cell r="L224">
            <v>0.50800000000000001</v>
          </cell>
          <cell r="M224">
            <v>1</v>
          </cell>
          <cell r="Y224">
            <v>0</v>
          </cell>
          <cell r="BI224">
            <v>1.016</v>
          </cell>
        </row>
        <row r="225">
          <cell r="E225" t="str">
            <v>Внешнее электроснабжение заявителей, Кингисеппский р-н, Пустомержское СП, д. Ивановское (без признака ОФЗ)</v>
          </cell>
          <cell r="F225" t="str">
            <v>ПД,РД</v>
          </cell>
          <cell r="G225" t="str">
            <v>ДА</v>
          </cell>
          <cell r="H225" t="str">
            <v>НЕТ</v>
          </cell>
          <cell r="I225" t="str">
            <v>ДА</v>
          </cell>
          <cell r="K225">
            <v>1</v>
          </cell>
          <cell r="O225">
            <v>1.2</v>
          </cell>
          <cell r="P225">
            <v>1</v>
          </cell>
          <cell r="S225" t="str">
            <v>НЕТ</v>
          </cell>
          <cell r="T225" t="str">
            <v>НЕТ</v>
          </cell>
          <cell r="U225" t="str">
            <v>ДА</v>
          </cell>
          <cell r="Y225">
            <v>1</v>
          </cell>
          <cell r="Z225">
            <v>0.52300000000000002</v>
          </cell>
          <cell r="AA225">
            <v>1</v>
          </cell>
          <cell r="AZ225">
            <v>1</v>
          </cell>
          <cell r="BA225">
            <v>1</v>
          </cell>
          <cell r="BB225">
            <v>1</v>
          </cell>
          <cell r="BC225">
            <v>1</v>
          </cell>
          <cell r="BD225">
            <v>1</v>
          </cell>
          <cell r="BE225">
            <v>1</v>
          </cell>
          <cell r="BF225" t="str">
            <v>НЕТ</v>
          </cell>
          <cell r="BG225" t="str">
            <v>НЕТ</v>
          </cell>
          <cell r="BH225" t="str">
            <v>до 160</v>
          </cell>
          <cell r="BI225">
            <v>2.4</v>
          </cell>
        </row>
        <row r="226">
          <cell r="E226" t="str">
            <v>Внешнее электроснабжение заявителей, Кингисеппский р-н, Кингисеппское ГП, микрорайон Новый Луцк (с признаком ОФЗ)</v>
          </cell>
          <cell r="F226" t="str">
            <v>ПД,РД</v>
          </cell>
          <cell r="G226" t="str">
            <v>НЕТ</v>
          </cell>
          <cell r="H226" t="str">
            <v>НЕТ</v>
          </cell>
          <cell r="I226" t="str">
            <v>ДА</v>
          </cell>
          <cell r="J226">
            <v>1</v>
          </cell>
          <cell r="K226">
            <v>1</v>
          </cell>
          <cell r="L226">
            <v>0.55000000000000004</v>
          </cell>
          <cell r="M226">
            <v>1</v>
          </cell>
          <cell r="Y226">
            <v>0</v>
          </cell>
          <cell r="BI226">
            <v>1.1000000000000001</v>
          </cell>
        </row>
        <row r="227">
          <cell r="E227" t="str">
            <v>Внешнее электроснабжение заявителей, Кингисеппский р-н, Кингисеппское ГП, микрорайон Новый Луцк (без признака ОФЗ)</v>
          </cell>
          <cell r="F227" t="str">
            <v>ПД,РД</v>
          </cell>
          <cell r="G227" t="str">
            <v>ДА</v>
          </cell>
          <cell r="H227" t="str">
            <v>НЕТ</v>
          </cell>
          <cell r="I227" t="str">
            <v>ДА</v>
          </cell>
          <cell r="K227">
            <v>2</v>
          </cell>
          <cell r="L227">
            <v>0.35</v>
          </cell>
          <cell r="M227">
            <v>2</v>
          </cell>
          <cell r="S227" t="str">
            <v>НЕТ</v>
          </cell>
          <cell r="T227" t="str">
            <v>НЕТ</v>
          </cell>
          <cell r="U227" t="str">
            <v>ДА</v>
          </cell>
          <cell r="Y227">
            <v>1</v>
          </cell>
          <cell r="Z227">
            <v>0.25</v>
          </cell>
          <cell r="AA227">
            <v>1</v>
          </cell>
          <cell r="AG227">
            <v>1</v>
          </cell>
          <cell r="AH227">
            <v>1</v>
          </cell>
          <cell r="AI227">
            <v>1</v>
          </cell>
          <cell r="AJ227">
            <v>1</v>
          </cell>
          <cell r="AK227">
            <v>1</v>
          </cell>
          <cell r="AL227">
            <v>1</v>
          </cell>
          <cell r="AM227" t="str">
            <v>НЕТ</v>
          </cell>
          <cell r="AN227" t="str">
            <v>НЕТ</v>
          </cell>
          <cell r="AO227" t="str">
            <v>до 160</v>
          </cell>
          <cell r="BI227">
            <v>0.7</v>
          </cell>
        </row>
        <row r="228">
          <cell r="E228" t="str">
            <v>Внешнее электроснабжение заявителей, Кингисеппский р-н,Вистинское СП, п. Логи (с признаком ОФЗ)</v>
          </cell>
          <cell r="F228" t="str">
            <v>ПД,РД</v>
          </cell>
          <cell r="G228" t="str">
            <v>НЕТ</v>
          </cell>
          <cell r="H228" t="str">
            <v>НЕТ</v>
          </cell>
          <cell r="I228" t="str">
            <v>ДА</v>
          </cell>
          <cell r="J228">
            <v>1</v>
          </cell>
          <cell r="K228">
            <v>3</v>
          </cell>
          <cell r="L228">
            <v>0.99</v>
          </cell>
          <cell r="M228">
            <v>3</v>
          </cell>
          <cell r="Y228">
            <v>0</v>
          </cell>
          <cell r="BI228">
            <v>1.98</v>
          </cell>
        </row>
        <row r="229">
          <cell r="E229" t="str">
            <v>Внешнее электроснабжение заявителей, Кингисеппский р-н,Вистинское СП, п. Логи (без признака ОФЗ)</v>
          </cell>
          <cell r="F229" t="str">
            <v>ПД,РД</v>
          </cell>
          <cell r="G229" t="str">
            <v>ДА</v>
          </cell>
          <cell r="H229" t="str">
            <v>НЕТ</v>
          </cell>
          <cell r="I229" t="str">
            <v>ДА</v>
          </cell>
          <cell r="K229">
            <v>2</v>
          </cell>
          <cell r="L229">
            <v>0.80799999999999994</v>
          </cell>
          <cell r="M229">
            <v>2</v>
          </cell>
          <cell r="S229" t="str">
            <v>ДА</v>
          </cell>
          <cell r="T229" t="str">
            <v>НЕТ</v>
          </cell>
          <cell r="U229" t="str">
            <v>ДА</v>
          </cell>
          <cell r="Y229">
            <v>1</v>
          </cell>
          <cell r="Z229">
            <v>0.78</v>
          </cell>
          <cell r="AA229">
            <v>1</v>
          </cell>
          <cell r="AG229">
            <v>1</v>
          </cell>
          <cell r="AH229">
            <v>1</v>
          </cell>
          <cell r="AI229">
            <v>1</v>
          </cell>
          <cell r="AJ229">
            <v>1</v>
          </cell>
          <cell r="AK229">
            <v>1</v>
          </cell>
          <cell r="AL229">
            <v>1</v>
          </cell>
          <cell r="AM229" t="str">
            <v>ДА</v>
          </cell>
          <cell r="AN229" t="str">
            <v>НЕТ</v>
          </cell>
          <cell r="AO229" t="str">
            <v>до 160</v>
          </cell>
          <cell r="BI229">
            <v>1.6160000000000001</v>
          </cell>
        </row>
        <row r="230">
          <cell r="E230" t="str">
            <v>Внешнее электроснабжение заявителей, Кингисеппский р-н,Вистинское СП, д. Вистино (с признаком ОФЗ)</v>
          </cell>
          <cell r="F230" t="str">
            <v>ПД,РД</v>
          </cell>
          <cell r="G230" t="str">
            <v>НЕТ</v>
          </cell>
          <cell r="H230" t="str">
            <v>НЕТ</v>
          </cell>
          <cell r="I230" t="str">
            <v>ДА</v>
          </cell>
          <cell r="J230">
            <v>1</v>
          </cell>
          <cell r="K230">
            <v>1</v>
          </cell>
          <cell r="L230">
            <v>0.7</v>
          </cell>
          <cell r="M230">
            <v>1</v>
          </cell>
          <cell r="Y230">
            <v>0</v>
          </cell>
          <cell r="BI230">
            <v>1.4</v>
          </cell>
        </row>
        <row r="231">
          <cell r="E231" t="str">
            <v>Внешнее электроснабжение заявителей, Кингисеппский р-н,Вистинское СП, д. Вистино (без  признака ОФЗ)</v>
          </cell>
          <cell r="F231" t="str">
            <v>ПД,РД</v>
          </cell>
          <cell r="G231" t="str">
            <v>ДА</v>
          </cell>
          <cell r="H231" t="str">
            <v>НЕТ</v>
          </cell>
          <cell r="I231" t="str">
            <v>ДА</v>
          </cell>
          <cell r="J231">
            <v>1</v>
          </cell>
          <cell r="K231">
            <v>2</v>
          </cell>
          <cell r="L231">
            <v>1.0449999999999999</v>
          </cell>
          <cell r="M231">
            <v>2</v>
          </cell>
          <cell r="Y231">
            <v>0</v>
          </cell>
          <cell r="BI231">
            <v>2.09</v>
          </cell>
        </row>
        <row r="232">
          <cell r="E232" t="str">
            <v>Внешнее электроснабжение заявителей, Кингисеппский р-н   Пустомержское СП, д. Ветки (без признака ОФЗ)</v>
          </cell>
          <cell r="F232" t="str">
            <v>ПД,РД</v>
          </cell>
          <cell r="G232" t="str">
            <v>НЕТ</v>
          </cell>
          <cell r="H232" t="str">
            <v>НЕТ</v>
          </cell>
          <cell r="I232" t="str">
            <v>ДА</v>
          </cell>
          <cell r="J232">
            <v>1</v>
          </cell>
          <cell r="K232">
            <v>1</v>
          </cell>
          <cell r="L232">
            <v>0.23200000000000001</v>
          </cell>
          <cell r="M232">
            <v>1</v>
          </cell>
          <cell r="Y232">
            <v>0</v>
          </cell>
          <cell r="BI232">
            <v>0.46400000000000002</v>
          </cell>
        </row>
        <row r="233">
          <cell r="E233" t="str">
            <v>Внешнее электроснабжение заявителей, Кингисеппский р-н, Котельское СП, СНТ "Сигнал" (с признаком ОФЗ)</v>
          </cell>
          <cell r="F233" t="str">
            <v>ПД,РД</v>
          </cell>
          <cell r="G233" t="str">
            <v>НЕТ</v>
          </cell>
          <cell r="H233" t="str">
            <v>НЕТ</v>
          </cell>
          <cell r="I233" t="str">
            <v>ДА</v>
          </cell>
          <cell r="J233">
            <v>1</v>
          </cell>
          <cell r="K233">
            <v>1</v>
          </cell>
          <cell r="L233">
            <v>0.03</v>
          </cell>
          <cell r="M233">
            <v>1</v>
          </cell>
          <cell r="Y233">
            <v>0</v>
          </cell>
          <cell r="BI233">
            <v>0.06</v>
          </cell>
        </row>
        <row r="234">
          <cell r="E234" t="str">
            <v>Внешнее электроснабжение заявителей, Кингисеппский р-н, Котельское СП, СНТ "Сигнал" (без признака ОФЗ)</v>
          </cell>
          <cell r="F234" t="str">
            <v>ПД,РД</v>
          </cell>
          <cell r="G234" t="str">
            <v>ДА</v>
          </cell>
          <cell r="H234" t="str">
            <v>НЕТ</v>
          </cell>
          <cell r="I234" t="str">
            <v>ДА</v>
          </cell>
          <cell r="J234">
            <v>1</v>
          </cell>
          <cell r="K234">
            <v>1</v>
          </cell>
          <cell r="L234">
            <v>3.5000000000000003E-2</v>
          </cell>
          <cell r="M234">
            <v>1</v>
          </cell>
          <cell r="Y234">
            <v>0</v>
          </cell>
          <cell r="BI234">
            <v>7.0000000000000007E-2</v>
          </cell>
        </row>
        <row r="235">
          <cell r="E235" t="str">
            <v>Внешнее электроснабжение заявителей, Кингисеппский р-н, Усть-Лужское СП, Лужская губа Финского залива - восточное побережье (с признаком ОФЗ)</v>
          </cell>
          <cell r="F235" t="str">
            <v>ПД,РД</v>
          </cell>
          <cell r="K235">
            <v>0</v>
          </cell>
          <cell r="S235" t="str">
            <v>НЕТ</v>
          </cell>
          <cell r="T235" t="str">
            <v>НЕТ</v>
          </cell>
          <cell r="U235" t="str">
            <v>ДА</v>
          </cell>
          <cell r="W235">
            <v>1</v>
          </cell>
          <cell r="X235">
            <v>1</v>
          </cell>
          <cell r="Y235">
            <v>1</v>
          </cell>
          <cell r="AC235">
            <v>8.8000000000000007</v>
          </cell>
          <cell r="AD235">
            <v>1</v>
          </cell>
        </row>
        <row r="236">
          <cell r="E236" t="str">
            <v>Внешнее электроснабжение заявителей, Кингисеппский р-н, Вистинское СП, д. Ручьи (с признаком ОФЗ)</v>
          </cell>
          <cell r="F236" t="str">
            <v>ПД,РД</v>
          </cell>
          <cell r="G236" t="str">
            <v>НЕТ</v>
          </cell>
          <cell r="H236" t="str">
            <v>НЕТ</v>
          </cell>
          <cell r="I236" t="str">
            <v>ДА</v>
          </cell>
          <cell r="J236">
            <v>1</v>
          </cell>
          <cell r="K236">
            <v>1</v>
          </cell>
          <cell r="L236">
            <v>0.48</v>
          </cell>
          <cell r="M236">
            <v>1</v>
          </cell>
          <cell r="Y236">
            <v>0</v>
          </cell>
          <cell r="BI236">
            <v>0.96</v>
          </cell>
        </row>
        <row r="237">
          <cell r="E237" t="str">
            <v>Внешнее электроснабжение заявителей, Кингисеппский р-н, Вистинское СП, д. Ручьи (без признака ОФЗ)</v>
          </cell>
          <cell r="F237" t="str">
            <v>ПД,РД</v>
          </cell>
          <cell r="G237" t="str">
            <v>ДА</v>
          </cell>
          <cell r="H237" t="str">
            <v>НЕТ</v>
          </cell>
          <cell r="I237" t="str">
            <v>ДА</v>
          </cell>
          <cell r="J237">
            <v>1</v>
          </cell>
          <cell r="K237">
            <v>1</v>
          </cell>
          <cell r="L237">
            <v>0.55000000000000004</v>
          </cell>
          <cell r="M237">
            <v>1</v>
          </cell>
          <cell r="Y237">
            <v>0</v>
          </cell>
          <cell r="BI237">
            <v>1.1000000000000001</v>
          </cell>
        </row>
        <row r="238">
          <cell r="E238" t="str">
            <v>Внешнее электроснабжение заявителей, Кингисеппский р-н, Вистинское СП, д. Косколово (с признаком ОФЗ)</v>
          </cell>
          <cell r="F238" t="str">
            <v>ПД,РД</v>
          </cell>
          <cell r="G238" t="str">
            <v>НЕТ</v>
          </cell>
          <cell r="H238" t="str">
            <v>НЕТ</v>
          </cell>
          <cell r="I238" t="str">
            <v>ДА</v>
          </cell>
          <cell r="K238">
            <v>1</v>
          </cell>
          <cell r="L238">
            <v>0.03</v>
          </cell>
          <cell r="M238">
            <v>1</v>
          </cell>
          <cell r="Y238">
            <v>0</v>
          </cell>
          <cell r="BI238">
            <v>0.06</v>
          </cell>
        </row>
        <row r="239">
          <cell r="E239" t="str">
            <v>Внешнее электроснабжение заявителей, Кингисеппский р-н, Вистинское СП, д. Косколово (без признака ОФЗ)</v>
          </cell>
          <cell r="F239" t="str">
            <v>ПД,РД</v>
          </cell>
          <cell r="G239" t="str">
            <v>ДА</v>
          </cell>
          <cell r="H239" t="str">
            <v>НЕТ</v>
          </cell>
          <cell r="I239" t="str">
            <v>ДА</v>
          </cell>
          <cell r="K239">
            <v>1</v>
          </cell>
          <cell r="O239">
            <v>1.97</v>
          </cell>
          <cell r="P239">
            <v>1</v>
          </cell>
          <cell r="Y239">
            <v>0</v>
          </cell>
          <cell r="AG239">
            <v>1</v>
          </cell>
          <cell r="AH239">
            <v>1</v>
          </cell>
          <cell r="AI239">
            <v>1</v>
          </cell>
          <cell r="AJ239">
            <v>1</v>
          </cell>
          <cell r="AK239">
            <v>1</v>
          </cell>
          <cell r="AL239">
            <v>1</v>
          </cell>
          <cell r="AM239" t="str">
            <v>ДА</v>
          </cell>
          <cell r="AN239" t="str">
            <v>НЕТ</v>
          </cell>
          <cell r="AO239" t="str">
            <v>до 160</v>
          </cell>
          <cell r="BI239">
            <v>3.94</v>
          </cell>
        </row>
        <row r="240">
          <cell r="E240" t="str">
            <v>Внешнее электроснабжение заявителей, Кингисеппский р-н, Фалилеевское СП, д. Фалилеево (с признаком ОФЗ)</v>
          </cell>
          <cell r="F240" t="str">
            <v>ПД,РД</v>
          </cell>
          <cell r="G240" t="str">
            <v>НЕТ</v>
          </cell>
          <cell r="H240" t="str">
            <v>НЕТ</v>
          </cell>
          <cell r="I240" t="str">
            <v>ДА</v>
          </cell>
          <cell r="J240">
            <v>1</v>
          </cell>
          <cell r="K240">
            <v>1</v>
          </cell>
          <cell r="L240">
            <v>0.13</v>
          </cell>
          <cell r="M240">
            <v>1</v>
          </cell>
          <cell r="Y240">
            <v>0</v>
          </cell>
          <cell r="BI240">
            <v>0.26</v>
          </cell>
        </row>
        <row r="241">
          <cell r="E241" t="str">
            <v>Внешнее электроснабжение заявителей, Кингисеппский р-н, Фалилеевское СП, д. Фалилеево (без признака ОФЗ)</v>
          </cell>
          <cell r="F241" t="str">
            <v>ПД,РД</v>
          </cell>
          <cell r="G241" t="str">
            <v>ДА</v>
          </cell>
          <cell r="H241" t="str">
            <v>НЕТ</v>
          </cell>
          <cell r="I241" t="str">
            <v>ДА</v>
          </cell>
          <cell r="K241">
            <v>2</v>
          </cell>
          <cell r="L241">
            <v>1.1000000000000001</v>
          </cell>
          <cell r="M241">
            <v>2</v>
          </cell>
          <cell r="S241" t="str">
            <v>НЕТ</v>
          </cell>
          <cell r="T241" t="str">
            <v>НЕТ</v>
          </cell>
          <cell r="U241" t="str">
            <v>ДА</v>
          </cell>
          <cell r="Y241">
            <v>1</v>
          </cell>
          <cell r="Z241">
            <v>0.61</v>
          </cell>
          <cell r="AA241">
            <v>1</v>
          </cell>
          <cell r="AB241">
            <v>1</v>
          </cell>
          <cell r="AG241">
            <v>1</v>
          </cell>
          <cell r="AH241">
            <v>1</v>
          </cell>
          <cell r="AI241">
            <v>1</v>
          </cell>
          <cell r="AJ241">
            <v>1</v>
          </cell>
          <cell r="AK241">
            <v>1</v>
          </cell>
          <cell r="AL241">
            <v>1</v>
          </cell>
          <cell r="AM241" t="str">
            <v>НЕТ</v>
          </cell>
          <cell r="AN241" t="str">
            <v>НЕТ</v>
          </cell>
          <cell r="AO241" t="str">
            <v>до 160</v>
          </cell>
          <cell r="AZ241">
            <v>1</v>
          </cell>
          <cell r="BD241">
            <v>1</v>
          </cell>
          <cell r="BE241">
            <v>1</v>
          </cell>
          <cell r="BF241" t="str">
            <v>НЕТ</v>
          </cell>
          <cell r="BG241" t="str">
            <v>НЕТ</v>
          </cell>
          <cell r="BH241" t="str">
            <v>до 160</v>
          </cell>
          <cell r="BI241">
            <v>2.2000000000000002</v>
          </cell>
        </row>
        <row r="242">
          <cell r="E242" t="str">
            <v>Внешнее электроснабжение заявителей,Сланцевский район, Старопольское СП, д. Карино (с признаком ОФЗ)</v>
          </cell>
          <cell r="F242" t="str">
            <v>ПД,РД</v>
          </cell>
          <cell r="G242" t="str">
            <v>НЕТ</v>
          </cell>
          <cell r="H242" t="str">
            <v>НЕТ</v>
          </cell>
          <cell r="I242" t="str">
            <v>ДА</v>
          </cell>
          <cell r="J242">
            <v>1</v>
          </cell>
          <cell r="K242">
            <v>2</v>
          </cell>
          <cell r="L242">
            <v>0.68499999999999994</v>
          </cell>
          <cell r="M242">
            <v>2</v>
          </cell>
          <cell r="N242">
            <v>1</v>
          </cell>
          <cell r="Y242">
            <v>0</v>
          </cell>
          <cell r="BI242">
            <v>1.282</v>
          </cell>
        </row>
        <row r="243">
          <cell r="E243" t="str">
            <v>Внешнее электроснабжение заявителей, Кингисеппский муниципальный район, Котельское СП, юго-западная часть квартала (без признака ОФЗ)</v>
          </cell>
          <cell r="F243" t="str">
            <v>ПД,РД</v>
          </cell>
          <cell r="G243" t="str">
            <v>ДА</v>
          </cell>
          <cell r="H243" t="str">
            <v>НЕТ</v>
          </cell>
          <cell r="I243" t="str">
            <v>ДА</v>
          </cell>
          <cell r="K243">
            <v>1</v>
          </cell>
          <cell r="L243">
            <v>0.01</v>
          </cell>
          <cell r="M243">
            <v>1</v>
          </cell>
          <cell r="S243" t="str">
            <v>НЕТ</v>
          </cell>
          <cell r="T243" t="str">
            <v>НЕТ</v>
          </cell>
          <cell r="U243" t="str">
            <v>ДА</v>
          </cell>
          <cell r="Y243">
            <v>1</v>
          </cell>
          <cell r="Z243">
            <v>0.01</v>
          </cell>
          <cell r="AA243">
            <v>1</v>
          </cell>
          <cell r="AZ243">
            <v>1</v>
          </cell>
          <cell r="BA243">
            <v>1</v>
          </cell>
          <cell r="BB243">
            <v>1</v>
          </cell>
          <cell r="BC243">
            <v>1</v>
          </cell>
          <cell r="BD243">
            <v>1</v>
          </cell>
          <cell r="BE243">
            <v>1</v>
          </cell>
          <cell r="BF243" t="str">
            <v>НЕТ</v>
          </cell>
          <cell r="BG243" t="str">
            <v>НЕТ</v>
          </cell>
          <cell r="BH243" t="str">
            <v>до 160</v>
          </cell>
          <cell r="BI243">
            <v>0.02</v>
          </cell>
        </row>
        <row r="244">
          <cell r="E244" t="str">
            <v>Внешнее электроснабжение заявителей,  Кингисеппский р-н, Нежновское СП, д. Нежново (без признаков ОФЗ)</v>
          </cell>
          <cell r="F244" t="str">
            <v>ПД,РД</v>
          </cell>
          <cell r="G244" t="str">
            <v>ДА</v>
          </cell>
          <cell r="H244" t="str">
            <v>НЕТ</v>
          </cell>
          <cell r="I244" t="str">
            <v>ДА</v>
          </cell>
          <cell r="J244">
            <v>1</v>
          </cell>
          <cell r="K244">
            <v>1</v>
          </cell>
          <cell r="L244">
            <v>0.6</v>
          </cell>
          <cell r="M244">
            <v>1</v>
          </cell>
          <cell r="Y244">
            <v>0</v>
          </cell>
          <cell r="BI244">
            <v>1.2</v>
          </cell>
        </row>
        <row r="245">
          <cell r="E245" t="str">
            <v>Внешнее электроснабжение заявителей, Кингисеппский р-н, Пустомержское СП, д. Мануйлово (без признака ОФЗ)</v>
          </cell>
          <cell r="F245" t="str">
            <v>ПД,РД</v>
          </cell>
          <cell r="G245" t="str">
            <v>ДА</v>
          </cell>
          <cell r="H245" t="str">
            <v>НЕТ</v>
          </cell>
          <cell r="I245" t="str">
            <v>ДА</v>
          </cell>
          <cell r="J245">
            <v>1</v>
          </cell>
          <cell r="K245">
            <v>1</v>
          </cell>
          <cell r="L245">
            <v>0.52900000000000003</v>
          </cell>
          <cell r="M245">
            <v>1</v>
          </cell>
          <cell r="Y245">
            <v>0</v>
          </cell>
          <cell r="BI245">
            <v>1.0580000000000001</v>
          </cell>
        </row>
        <row r="246">
          <cell r="E246" t="str">
            <v>Внешнее электроснабжение заявителей, Кингисеппский р-н, Большелуцкое сельское поселение, д. Первое Мая (с признаком ОФЗ)(без признаков ОФЗ)</v>
          </cell>
          <cell r="F246" t="str">
            <v>ПД,РД</v>
          </cell>
          <cell r="G246" t="str">
            <v>НЕТ</v>
          </cell>
          <cell r="H246" t="str">
            <v>НЕТ</v>
          </cell>
          <cell r="I246" t="str">
            <v>ДА</v>
          </cell>
          <cell r="J246">
            <v>1</v>
          </cell>
          <cell r="K246">
            <v>1</v>
          </cell>
          <cell r="L246">
            <v>0.13700000000000001</v>
          </cell>
          <cell r="M246">
            <v>1</v>
          </cell>
          <cell r="Y246">
            <v>0</v>
          </cell>
          <cell r="BI246">
            <v>0.27400000000000002</v>
          </cell>
        </row>
        <row r="247">
          <cell r="E247" t="str">
            <v>Внешнее электроснабжение заявителей, Кингисеппский р-н, Большелуцкое сельское поселение, д. Первое Мая (без признака ОФЗ)(без признаков ОФЗ)</v>
          </cell>
          <cell r="F247" t="str">
            <v>ПД,РД</v>
          </cell>
          <cell r="G247" t="str">
            <v>ДА</v>
          </cell>
          <cell r="H247" t="str">
            <v>НЕТ</v>
          </cell>
          <cell r="I247" t="str">
            <v>ДА</v>
          </cell>
          <cell r="J247">
            <v>1</v>
          </cell>
          <cell r="K247">
            <v>1</v>
          </cell>
          <cell r="L247">
            <v>0.29299999999999998</v>
          </cell>
          <cell r="M247">
            <v>1</v>
          </cell>
          <cell r="Y247">
            <v>0</v>
          </cell>
          <cell r="BI247">
            <v>0.58599999999999997</v>
          </cell>
        </row>
        <row r="248">
          <cell r="E248" t="str">
            <v>Выполнение комплекса работ для осуществления технологического присоединения к электрическим сетям электроустановок заявителей: Шемелев А.Г. по адресу Ленинградская область, Волосовский р-н, Каложицкое СП, д. Загорицы (без признака ОФЗ)</v>
          </cell>
          <cell r="F248" t="str">
            <v>ПД,РД</v>
          </cell>
          <cell r="G248" t="str">
            <v>ДА</v>
          </cell>
          <cell r="H248" t="str">
            <v>НЕТ</v>
          </cell>
          <cell r="I248" t="str">
            <v>ДА</v>
          </cell>
          <cell r="J248">
            <v>1</v>
          </cell>
          <cell r="K248">
            <v>1</v>
          </cell>
          <cell r="L248">
            <v>0.5</v>
          </cell>
          <cell r="M248">
            <v>1</v>
          </cell>
          <cell r="Y248">
            <v>0</v>
          </cell>
          <cell r="BI248">
            <v>1</v>
          </cell>
        </row>
        <row r="249">
          <cell r="E249" t="str">
            <v>Внешнее электроснабжение Заявителей, Кингисеппский р-н, Опольевское СП, д. Новоселки (без признака ОФЗ)</v>
          </cell>
          <cell r="F249" t="str">
            <v>ПД,РД</v>
          </cell>
          <cell r="G249" t="str">
            <v>ДА</v>
          </cell>
          <cell r="H249" t="str">
            <v>НЕТ</v>
          </cell>
          <cell r="I249" t="str">
            <v>НЕТ</v>
          </cell>
          <cell r="J249">
            <v>1</v>
          </cell>
          <cell r="K249">
            <v>1</v>
          </cell>
          <cell r="L249">
            <v>0.25</v>
          </cell>
          <cell r="M249">
            <v>1</v>
          </cell>
          <cell r="Y249">
            <v>0</v>
          </cell>
          <cell r="BI249">
            <v>0.5</v>
          </cell>
        </row>
        <row r="250">
          <cell r="E250" t="str">
            <v>Выполнение комплекса работ для осуществления технологического присоединения к электрическим сетям электроустановок заявителей:  Кренделева Е.С. и др. по адресу Ленинградская область, Волосовский  р-н, Беседское СП, д.Котино (без признака ОФЗ)</v>
          </cell>
          <cell r="F250" t="str">
            <v>ПД,РД</v>
          </cell>
          <cell r="G250" t="str">
            <v>ДА</v>
          </cell>
          <cell r="H250" t="str">
            <v>НЕТ</v>
          </cell>
          <cell r="I250" t="str">
            <v>НЕТ</v>
          </cell>
          <cell r="K250">
            <v>1</v>
          </cell>
          <cell r="L250">
            <v>0.44800000000000001</v>
          </cell>
          <cell r="M250">
            <v>1</v>
          </cell>
          <cell r="Y250">
            <v>0</v>
          </cell>
          <cell r="AG250">
            <v>1</v>
          </cell>
          <cell r="AH250">
            <v>1</v>
          </cell>
          <cell r="AI250">
            <v>1</v>
          </cell>
          <cell r="AJ250">
            <v>1</v>
          </cell>
          <cell r="AK250">
            <v>1</v>
          </cell>
          <cell r="AL250">
            <v>1</v>
          </cell>
          <cell r="AM250" t="str">
            <v>ДА</v>
          </cell>
          <cell r="AN250" t="str">
            <v>НЕТ</v>
          </cell>
          <cell r="AO250" t="str">
            <v>до 160</v>
          </cell>
          <cell r="BI250">
            <v>0.89600000000000002</v>
          </cell>
        </row>
        <row r="251">
          <cell r="E251" t="str">
            <v>Внешнее электроснабжение Заявителей, Волосовский район, Курское СП, п. Молосковицы (с признаком ОФЗ)</v>
          </cell>
          <cell r="F251" t="str">
            <v>ПД,РД</v>
          </cell>
          <cell r="G251" t="str">
            <v>НЕТ</v>
          </cell>
          <cell r="H251" t="str">
            <v>НЕТ</v>
          </cell>
          <cell r="I251" t="str">
            <v>ДА</v>
          </cell>
          <cell r="J251">
            <v>1</v>
          </cell>
          <cell r="K251">
            <v>1</v>
          </cell>
          <cell r="L251">
            <v>7.0000000000000007E-2</v>
          </cell>
          <cell r="M251">
            <v>1</v>
          </cell>
          <cell r="Y251">
            <v>0</v>
          </cell>
          <cell r="BI251">
            <v>0.14000000000000001</v>
          </cell>
        </row>
        <row r="252">
          <cell r="E252" t="str">
            <v>Внешнее электроснабжение Заявителей, Волосовский район, Курское СП, п. Молосковицы (без признака ОФЗ)</v>
          </cell>
          <cell r="F252" t="str">
            <v>ПД,РД</v>
          </cell>
          <cell r="G252" t="str">
            <v>ДА</v>
          </cell>
          <cell r="H252" t="str">
            <v>НЕТ</v>
          </cell>
          <cell r="I252" t="str">
            <v>ДА</v>
          </cell>
          <cell r="K252">
            <v>1</v>
          </cell>
          <cell r="L252">
            <v>0.91900000000000004</v>
          </cell>
          <cell r="M252">
            <v>1</v>
          </cell>
          <cell r="Y252">
            <v>0</v>
          </cell>
          <cell r="AP252">
            <v>1</v>
          </cell>
          <cell r="AQ252">
            <v>1</v>
          </cell>
          <cell r="AR252">
            <v>1</v>
          </cell>
          <cell r="AS252">
            <v>1</v>
          </cell>
          <cell r="AT252">
            <v>1</v>
          </cell>
          <cell r="AU252">
            <v>1</v>
          </cell>
          <cell r="AV252" t="str">
            <v>ДА</v>
          </cell>
          <cell r="AW252" t="str">
            <v>НЕТ</v>
          </cell>
          <cell r="AX252">
            <v>250</v>
          </cell>
          <cell r="AY252">
            <v>1</v>
          </cell>
          <cell r="BI252">
            <v>1.8380000000000001</v>
          </cell>
        </row>
        <row r="253">
          <cell r="E253" t="str">
            <v>Внешнее электроснабжение заявителей, Кингисеппский р-н, Опольевское СП, д. Литизно (с признаком ОФЗ)</v>
          </cell>
          <cell r="F253" t="str">
            <v>ПД,РД</v>
          </cell>
          <cell r="G253" t="str">
            <v>НЕТ</v>
          </cell>
          <cell r="H253" t="str">
            <v>НЕТ</v>
          </cell>
          <cell r="I253" t="str">
            <v>ДА</v>
          </cell>
          <cell r="J253">
            <v>1</v>
          </cell>
          <cell r="K253">
            <v>1</v>
          </cell>
          <cell r="L253">
            <v>7.0000000000000007E-2</v>
          </cell>
          <cell r="M253">
            <v>1</v>
          </cell>
          <cell r="Y253">
            <v>0</v>
          </cell>
          <cell r="BI253">
            <v>0.14000000000000001</v>
          </cell>
        </row>
        <row r="254">
          <cell r="E254" t="str">
            <v>Внешнее электроснабжение заявителей, Кингисеппский р-н, Нежновское СП, д. Монастырьки (без признака ОФЗ)</v>
          </cell>
          <cell r="F254" t="str">
            <v>ПД,РД</v>
          </cell>
          <cell r="G254" t="str">
            <v>ДА</v>
          </cell>
          <cell r="H254" t="str">
            <v>НЕТ</v>
          </cell>
          <cell r="I254" t="str">
            <v>ДА</v>
          </cell>
          <cell r="J254">
            <v>1</v>
          </cell>
          <cell r="K254">
            <v>1</v>
          </cell>
          <cell r="L254">
            <v>0.66500000000000004</v>
          </cell>
          <cell r="M254">
            <v>1</v>
          </cell>
          <cell r="Y254">
            <v>0</v>
          </cell>
          <cell r="BI254">
            <v>1.33</v>
          </cell>
        </row>
        <row r="255">
          <cell r="E255" t="str">
            <v>Внешнее электроснабжение заявителей, Волосовский р-н Большеврудское СП, д. Муромицы (с признаком ОФЗ)</v>
          </cell>
          <cell r="F255" t="str">
            <v>ПД,РД</v>
          </cell>
          <cell r="G255" t="str">
            <v>НЕТ</v>
          </cell>
          <cell r="H255" t="str">
            <v>НЕТ</v>
          </cell>
          <cell r="I255" t="str">
            <v>ДА</v>
          </cell>
          <cell r="J255">
            <v>1</v>
          </cell>
          <cell r="K255">
            <v>1</v>
          </cell>
          <cell r="L255">
            <v>0.12</v>
          </cell>
          <cell r="M255">
            <v>1</v>
          </cell>
          <cell r="Y255">
            <v>0</v>
          </cell>
          <cell r="BI255">
            <v>0.24</v>
          </cell>
        </row>
        <row r="256">
          <cell r="E256" t="str">
            <v>Выполнение комплекса работ для осуществления технологического присоединения к электрическим сетям электроустановок заявителей:  Богданова Н.Г. и др., Ленинградская область, Кингисеппский  р-н, Нежновское СП, д.Ильмово (с признаком ОФЗ)</v>
          </cell>
          <cell r="F256" t="str">
            <v>ПД,РД</v>
          </cell>
          <cell r="G256" t="str">
            <v>НЕТ</v>
          </cell>
          <cell r="H256" t="str">
            <v>НЕТ</v>
          </cell>
          <cell r="I256" t="str">
            <v>ДА</v>
          </cell>
          <cell r="J256">
            <v>1</v>
          </cell>
          <cell r="K256">
            <v>1</v>
          </cell>
          <cell r="L256">
            <v>0.14499999999999999</v>
          </cell>
          <cell r="M256">
            <v>1</v>
          </cell>
          <cell r="Y256">
            <v>0</v>
          </cell>
          <cell r="BI256">
            <v>0.28999999999999998</v>
          </cell>
        </row>
        <row r="257">
          <cell r="E257" t="str">
            <v>Выполнение комплекса работ для осуществления технологического присоединения к электрическим сетям электроустановок заявителей:  Богданова Н.Г. и др., Ленинградская область, Кингисеппский  р-н, Нежновское СП, д.Ильмово (без признака ОФЗ)</v>
          </cell>
          <cell r="F257" t="str">
            <v>ПД,РД</v>
          </cell>
          <cell r="G257" t="str">
            <v>ДА</v>
          </cell>
          <cell r="H257" t="str">
            <v>НЕТ</v>
          </cell>
          <cell r="I257" t="str">
            <v>ДА</v>
          </cell>
          <cell r="J257">
            <v>1</v>
          </cell>
          <cell r="K257">
            <v>2</v>
          </cell>
          <cell r="L257">
            <v>0.64</v>
          </cell>
          <cell r="M257">
            <v>2</v>
          </cell>
          <cell r="Y257">
            <v>0</v>
          </cell>
          <cell r="BI257">
            <v>1.28</v>
          </cell>
        </row>
        <row r="258">
          <cell r="E258" t="str">
            <v>Внешнее электроснабжение заявителей,  Кингисеппский р-н, Усть-Лужское СП, п. Усть-Луга , квартал Остров (с признаком ОФЗ)</v>
          </cell>
          <cell r="F258" t="str">
            <v>ПД,РД</v>
          </cell>
          <cell r="G258" t="str">
            <v>ДА</v>
          </cell>
          <cell r="H258" t="str">
            <v>НЕТ</v>
          </cell>
          <cell r="I258" t="str">
            <v>ДА</v>
          </cell>
          <cell r="J258">
            <v>1</v>
          </cell>
          <cell r="K258">
            <v>2</v>
          </cell>
          <cell r="L258">
            <v>0.97</v>
          </cell>
          <cell r="M258">
            <v>2</v>
          </cell>
          <cell r="Y258">
            <v>0</v>
          </cell>
          <cell r="BI258">
            <v>1.94</v>
          </cell>
        </row>
        <row r="259">
          <cell r="E259" t="str">
            <v>Внешнее электроснабжение заявителей, Волосовский р-н, Вистинское СП, д. Дубки (с признаком ОФЗ)</v>
          </cell>
          <cell r="F259" t="str">
            <v>ПД,РД</v>
          </cell>
          <cell r="G259" t="str">
            <v>НЕТ</v>
          </cell>
          <cell r="H259" t="str">
            <v>НЕТ</v>
          </cell>
          <cell r="I259" t="str">
            <v>ДА</v>
          </cell>
          <cell r="J259">
            <v>1</v>
          </cell>
          <cell r="K259">
            <v>1</v>
          </cell>
          <cell r="L259">
            <v>6.7000000000000004E-2</v>
          </cell>
          <cell r="M259">
            <v>1</v>
          </cell>
          <cell r="BI259">
            <v>0.13400000000000001</v>
          </cell>
        </row>
        <row r="260">
          <cell r="E260" t="str">
            <v xml:space="preserve">Внешнее электроснабжение заявителей, Кингисеппский р-н, Нежновское СП, д. Пейпия (с признаком ОФЗ) </v>
          </cell>
          <cell r="F260" t="str">
            <v>ПД,РД</v>
          </cell>
          <cell r="G260" t="str">
            <v>НЕТ</v>
          </cell>
          <cell r="H260" t="str">
            <v>НЕТ</v>
          </cell>
          <cell r="I260" t="str">
            <v>ДА</v>
          </cell>
          <cell r="J260">
            <v>1</v>
          </cell>
          <cell r="K260">
            <v>1</v>
          </cell>
          <cell r="L260">
            <v>0.13200000000000001</v>
          </cell>
          <cell r="M260">
            <v>1</v>
          </cell>
          <cell r="Y260">
            <v>0</v>
          </cell>
          <cell r="BI260">
            <v>0.26400000000000001</v>
          </cell>
        </row>
        <row r="261">
          <cell r="E261" t="str">
            <v xml:space="preserve">Внешнее электроснабжение заявителей, Кингисеппский р-н, Нежновское СП, д. Пейпия (без признака ОФЗ) </v>
          </cell>
          <cell r="F261" t="str">
            <v>ПД,РД</v>
          </cell>
          <cell r="G261" t="str">
            <v>ДА</v>
          </cell>
          <cell r="H261" t="str">
            <v>НЕТ</v>
          </cell>
          <cell r="I261" t="str">
            <v>ДА</v>
          </cell>
          <cell r="J261">
            <v>1</v>
          </cell>
          <cell r="K261">
            <v>0</v>
          </cell>
          <cell r="L261">
            <v>0.29899999999999999</v>
          </cell>
          <cell r="Y261">
            <v>0</v>
          </cell>
          <cell r="BI261">
            <v>0.59799999999999998</v>
          </cell>
        </row>
        <row r="262">
          <cell r="E262" t="str">
            <v>Внешнее электроснабжение заявителей, Кингисеппский р-н, Нежновское СП, д. Копаницы (с признаком ОФЗ)</v>
          </cell>
          <cell r="F262" t="str">
            <v>ПД,РД</v>
          </cell>
          <cell r="G262" t="str">
            <v>НЕТ</v>
          </cell>
          <cell r="H262" t="str">
            <v>НЕТ</v>
          </cell>
          <cell r="I262" t="str">
            <v>ДА</v>
          </cell>
          <cell r="J262">
            <v>1</v>
          </cell>
          <cell r="K262">
            <v>1</v>
          </cell>
          <cell r="L262">
            <v>0.44400000000000001</v>
          </cell>
          <cell r="M262">
            <v>1</v>
          </cell>
          <cell r="Y262">
            <v>0</v>
          </cell>
          <cell r="BI262">
            <v>0.88800000000000001</v>
          </cell>
        </row>
        <row r="263">
          <cell r="E263" t="str">
            <v>Внешнее электроснабжение заявителей, Кингисеппский р-н, Нежновское СП, д. Копаницы (без признака ОФЗ)</v>
          </cell>
          <cell r="F263" t="str">
            <v>ПД,РД</v>
          </cell>
          <cell r="G263" t="str">
            <v>ДА</v>
          </cell>
          <cell r="H263" t="str">
            <v>НЕТ</v>
          </cell>
          <cell r="I263" t="str">
            <v>ДА</v>
          </cell>
          <cell r="K263">
            <v>3</v>
          </cell>
          <cell r="L263">
            <v>0.88</v>
          </cell>
          <cell r="M263">
            <v>3</v>
          </cell>
          <cell r="N263">
            <v>1</v>
          </cell>
          <cell r="S263" t="str">
            <v>НЕТ</v>
          </cell>
          <cell r="T263" t="str">
            <v>НЕТ</v>
          </cell>
          <cell r="U263" t="str">
            <v>ДА</v>
          </cell>
          <cell r="Y263">
            <v>1</v>
          </cell>
          <cell r="Z263">
            <v>0.01</v>
          </cell>
          <cell r="AA263">
            <v>1</v>
          </cell>
          <cell r="AG263">
            <v>1</v>
          </cell>
          <cell r="AH263">
            <v>1</v>
          </cell>
          <cell r="AI263">
            <v>1</v>
          </cell>
          <cell r="AJ263">
            <v>1</v>
          </cell>
          <cell r="AK263">
            <v>1</v>
          </cell>
          <cell r="AL263">
            <v>1</v>
          </cell>
          <cell r="AM263" t="str">
            <v>НЕТ</v>
          </cell>
          <cell r="AN263" t="str">
            <v>НЕТ</v>
          </cell>
          <cell r="AO263" t="str">
            <v>до 160</v>
          </cell>
          <cell r="BI263">
            <v>1.76</v>
          </cell>
        </row>
        <row r="264">
          <cell r="E264" t="str">
            <v>Внешнее электроснабжение заявителей, Кингисеппский р-н, Вистинское СП, д. Глинки (с признаком ОФЗ)</v>
          </cell>
          <cell r="F264" t="str">
            <v>ПД,РД</v>
          </cell>
          <cell r="G264" t="str">
            <v>НЕТ</v>
          </cell>
          <cell r="H264" t="str">
            <v>НЕТ</v>
          </cell>
          <cell r="I264" t="str">
            <v>ДА</v>
          </cell>
          <cell r="J264">
            <v>1</v>
          </cell>
          <cell r="K264">
            <v>1</v>
          </cell>
          <cell r="L264">
            <v>0.03</v>
          </cell>
          <cell r="M264">
            <v>1</v>
          </cell>
          <cell r="Y264">
            <v>0</v>
          </cell>
          <cell r="BI264">
            <v>0.06</v>
          </cell>
        </row>
        <row r="265">
          <cell r="E265" t="str">
            <v>Внешнее электроснабжение заявителей, Кингисеппский р-н, Вистинское СП, д. Глинки (без признака ОФЗ)</v>
          </cell>
          <cell r="F265" t="str">
            <v>ПД,РД</v>
          </cell>
          <cell r="G265" t="str">
            <v>ДА</v>
          </cell>
          <cell r="H265" t="str">
            <v>НЕТ</v>
          </cell>
          <cell r="I265" t="str">
            <v>ДА</v>
          </cell>
          <cell r="J265">
            <v>1</v>
          </cell>
          <cell r="K265">
            <v>3</v>
          </cell>
          <cell r="L265">
            <v>0.81499999999999995</v>
          </cell>
          <cell r="M265">
            <v>3</v>
          </cell>
          <cell r="Y265">
            <v>0</v>
          </cell>
          <cell r="BI265">
            <v>1.63</v>
          </cell>
        </row>
        <row r="266">
          <cell r="E266" t="str">
            <v>Внешнее электроснабжение заявителей, Сланцевский район, Выскатское СП, д. Большая Руя (без признака ОФЗ)</v>
          </cell>
          <cell r="F266" t="str">
            <v>ПД,РД</v>
          </cell>
          <cell r="G266" t="str">
            <v>ДА</v>
          </cell>
          <cell r="H266" t="str">
            <v>НЕТ</v>
          </cell>
          <cell r="I266" t="str">
            <v>ДА</v>
          </cell>
          <cell r="J266">
            <v>1</v>
          </cell>
          <cell r="K266">
            <v>1</v>
          </cell>
          <cell r="L266">
            <v>0.24</v>
          </cell>
          <cell r="M266">
            <v>1</v>
          </cell>
          <cell r="S266" t="str">
            <v>НЕТ</v>
          </cell>
          <cell r="T266" t="str">
            <v>НЕТ</v>
          </cell>
          <cell r="U266" t="str">
            <v>ДА</v>
          </cell>
          <cell r="Y266">
            <v>1</v>
          </cell>
          <cell r="Z266">
            <v>0.02</v>
          </cell>
          <cell r="AA266">
            <v>1</v>
          </cell>
          <cell r="AG266">
            <v>1</v>
          </cell>
          <cell r="AH266">
            <v>1</v>
          </cell>
          <cell r="AK266">
            <v>1</v>
          </cell>
          <cell r="AL266">
            <v>1</v>
          </cell>
          <cell r="AM266" t="str">
            <v>НЕТ</v>
          </cell>
          <cell r="AN266" t="str">
            <v>НЕТ</v>
          </cell>
          <cell r="AO266" t="str">
            <v>до 160</v>
          </cell>
          <cell r="BI266">
            <v>0.48</v>
          </cell>
        </row>
        <row r="267">
          <cell r="E267" t="str">
            <v>Внешнее электроснабжение заявителей, Кингисеппский р-н, Опольевское СП, д. Саккало (с признаком ОФЗ)</v>
          </cell>
          <cell r="F267" t="str">
            <v>ПД,РД</v>
          </cell>
          <cell r="G267" t="str">
            <v>ДА</v>
          </cell>
          <cell r="H267" t="str">
            <v>НЕТ</v>
          </cell>
          <cell r="I267" t="str">
            <v>ДА</v>
          </cell>
          <cell r="J267">
            <v>1</v>
          </cell>
          <cell r="K267">
            <v>1</v>
          </cell>
          <cell r="L267">
            <v>0.52449999999999997</v>
          </cell>
          <cell r="M267">
            <v>1</v>
          </cell>
          <cell r="Y267">
            <v>0</v>
          </cell>
          <cell r="BI267">
            <v>1.0489999999999999</v>
          </cell>
        </row>
        <row r="268">
          <cell r="E268" t="str">
            <v>Внешнее электроснабжение заявителей, Кингисеппский р-н, Пустомержское СП, д. Именицы (с признаком ОФЗ)</v>
          </cell>
          <cell r="F268" t="str">
            <v>ПД,РД</v>
          </cell>
          <cell r="G268" t="str">
            <v>НЕТ</v>
          </cell>
          <cell r="H268" t="str">
            <v>НЕТ</v>
          </cell>
          <cell r="I268" t="str">
            <v>ДА</v>
          </cell>
          <cell r="J268">
            <v>1</v>
          </cell>
          <cell r="K268">
            <v>1</v>
          </cell>
          <cell r="L268">
            <v>0.18099999999999999</v>
          </cell>
          <cell r="M268">
            <v>1</v>
          </cell>
          <cell r="Y268">
            <v>0</v>
          </cell>
          <cell r="BI268">
            <v>0.36199999999999999</v>
          </cell>
        </row>
        <row r="269">
          <cell r="E269" t="str">
            <v>Внешнее электроснабжение заявителей Матвеева И.Г., ООО «Юнифрахт Шиппинг», Администрация м.о. «Усть-Лужское сельское», ИП Агринский Н.П., Костюченко Л.Е. д.Лужицы, Усть-Лужское СП Кингисеппского р-н Ленинградской область (с признаком ОФЗ)</v>
          </cell>
          <cell r="F269" t="str">
            <v>ПД,РД</v>
          </cell>
          <cell r="G269" t="str">
            <v>ДА</v>
          </cell>
          <cell r="H269" t="str">
            <v>НЕТ</v>
          </cell>
          <cell r="I269" t="str">
            <v>ДА</v>
          </cell>
          <cell r="J269">
            <v>1</v>
          </cell>
          <cell r="K269">
            <v>1</v>
          </cell>
          <cell r="L269">
            <v>0.22500000000000001</v>
          </cell>
          <cell r="M269">
            <v>1</v>
          </cell>
          <cell r="Y269">
            <v>0</v>
          </cell>
          <cell r="BI269">
            <v>0.45</v>
          </cell>
        </row>
        <row r="270">
          <cell r="E270" t="str">
            <v>Внешнее электроснабжение заявителей, Кингисеппский р-н, Нежновское СП, д. Иципино (без признака ОФЗ)</v>
          </cell>
          <cell r="F270" t="str">
            <v>ПД,РД</v>
          </cell>
          <cell r="G270" t="str">
            <v>ДА</v>
          </cell>
          <cell r="H270" t="str">
            <v>НЕТ</v>
          </cell>
          <cell r="I270" t="str">
            <v>ДА</v>
          </cell>
          <cell r="K270">
            <v>4</v>
          </cell>
          <cell r="L270">
            <v>1.3169999999999999</v>
          </cell>
          <cell r="M270">
            <v>4</v>
          </cell>
          <cell r="S270" t="str">
            <v>НЕТ</v>
          </cell>
          <cell r="T270" t="str">
            <v>НЕТ</v>
          </cell>
          <cell r="U270" t="str">
            <v>ДА</v>
          </cell>
          <cell r="Y270">
            <v>1</v>
          </cell>
          <cell r="Z270">
            <v>0.01</v>
          </cell>
          <cell r="AA270">
            <v>1</v>
          </cell>
          <cell r="AG270">
            <v>1</v>
          </cell>
          <cell r="AH270">
            <v>1</v>
          </cell>
          <cell r="AI270">
            <v>1</v>
          </cell>
          <cell r="AJ270">
            <v>1</v>
          </cell>
          <cell r="AK270">
            <v>1</v>
          </cell>
          <cell r="AL270">
            <v>1</v>
          </cell>
          <cell r="AM270" t="str">
            <v>НЕТ</v>
          </cell>
          <cell r="AN270" t="str">
            <v>НЕТ</v>
          </cell>
          <cell r="AO270" t="str">
            <v>до 160</v>
          </cell>
          <cell r="BI270">
            <v>2.6339999999999999</v>
          </cell>
        </row>
        <row r="271">
          <cell r="E271" t="str">
            <v>Выполнение комплекса работ для осуществления технологического присоединения к электрическим сетям электроустановок заявителей: Ишмуратова Н.А. и др. ,  Ленинградская обл., Волосовский район, МО Беседское СП, д. Старые Смолеговицы (без признака ОФЗ)</v>
          </cell>
          <cell r="F271" t="str">
            <v>ПД,РД</v>
          </cell>
          <cell r="G271" t="str">
            <v>ДА</v>
          </cell>
          <cell r="H271" t="str">
            <v>НЕТ</v>
          </cell>
          <cell r="I271" t="str">
            <v>ДА</v>
          </cell>
          <cell r="K271">
            <v>2</v>
          </cell>
          <cell r="L271">
            <v>1.0619999999999998</v>
          </cell>
          <cell r="M271">
            <v>2</v>
          </cell>
          <cell r="Y271">
            <v>0</v>
          </cell>
          <cell r="AG271">
            <v>1</v>
          </cell>
          <cell r="AH271">
            <v>1</v>
          </cell>
          <cell r="AI271">
            <v>1</v>
          </cell>
          <cell r="AJ271">
            <v>1</v>
          </cell>
          <cell r="AK271">
            <v>1</v>
          </cell>
          <cell r="AL271">
            <v>1</v>
          </cell>
          <cell r="AM271" t="str">
            <v>ДА</v>
          </cell>
          <cell r="AN271" t="str">
            <v>НЕТ</v>
          </cell>
          <cell r="AO271" t="str">
            <v>до 160</v>
          </cell>
          <cell r="BI271">
            <v>2.1240000000000001</v>
          </cell>
        </row>
        <row r="272">
          <cell r="E272" t="str">
            <v>Внешнее электроснабжение заявителей, Волосовский район, Большеврудское сельское поселение, д Аракюля (без признака ОФЗ)</v>
          </cell>
          <cell r="F272" t="str">
            <v>ПД,РД</v>
          </cell>
          <cell r="G272" t="str">
            <v>ДА</v>
          </cell>
          <cell r="H272" t="str">
            <v>НЕТ</v>
          </cell>
          <cell r="I272" t="str">
            <v>ДА</v>
          </cell>
          <cell r="J272">
            <v>1</v>
          </cell>
          <cell r="K272">
            <v>2</v>
          </cell>
          <cell r="L272">
            <v>0.39</v>
          </cell>
          <cell r="M272">
            <v>2</v>
          </cell>
          <cell r="Y272">
            <v>0</v>
          </cell>
          <cell r="BI272">
            <v>0.78</v>
          </cell>
        </row>
        <row r="273">
          <cell r="E273" t="str">
            <v>Строительство схемы внешнего электроснабжения потребителей Вистинского СП, д. Кошкино (абонент Моисеева Г.М.) (без признака ОФЗ)</v>
          </cell>
          <cell r="F273" t="str">
            <v>ПД,РД</v>
          </cell>
          <cell r="G273" t="str">
            <v>ДА</v>
          </cell>
          <cell r="H273" t="str">
            <v>НЕТ</v>
          </cell>
          <cell r="I273" t="str">
            <v>ДА</v>
          </cell>
          <cell r="K273">
            <v>1</v>
          </cell>
          <cell r="L273">
            <v>0.56799999999999995</v>
          </cell>
          <cell r="M273">
            <v>1</v>
          </cell>
          <cell r="S273" t="str">
            <v>НЕТ</v>
          </cell>
          <cell r="T273" t="str">
            <v>НЕТ</v>
          </cell>
          <cell r="U273" t="str">
            <v>ДА</v>
          </cell>
          <cell r="Y273">
            <v>1</v>
          </cell>
          <cell r="Z273">
            <v>0.38</v>
          </cell>
          <cell r="AA273">
            <v>1</v>
          </cell>
          <cell r="AG273">
            <v>1</v>
          </cell>
          <cell r="AH273">
            <v>1</v>
          </cell>
          <cell r="AI273">
            <v>1</v>
          </cell>
          <cell r="AJ273">
            <v>1</v>
          </cell>
          <cell r="AK273">
            <v>1</v>
          </cell>
          <cell r="AL273">
            <v>1</v>
          </cell>
          <cell r="AM273" t="str">
            <v>ДА</v>
          </cell>
          <cell r="AN273" t="str">
            <v>НЕТ</v>
          </cell>
          <cell r="AO273" t="str">
            <v>до 160</v>
          </cell>
          <cell r="BI273">
            <v>1.1359999999999999</v>
          </cell>
        </row>
        <row r="274">
          <cell r="E274" t="str">
            <v>Внешнее электроснабжение заявителей, Кингисеппский р-н, Пустомержское СП, д. Онстопель (с признаком ОФЗ)</v>
          </cell>
          <cell r="F274" t="str">
            <v>ПД,РД</v>
          </cell>
          <cell r="G274" t="str">
            <v>НЕТ</v>
          </cell>
          <cell r="H274" t="str">
            <v>НЕТ</v>
          </cell>
          <cell r="I274" t="str">
            <v>ДА</v>
          </cell>
          <cell r="J274">
            <v>1</v>
          </cell>
          <cell r="K274">
            <v>4</v>
          </cell>
          <cell r="L274">
            <v>0.49399999999999999</v>
          </cell>
          <cell r="M274">
            <v>4</v>
          </cell>
          <cell r="Y274">
            <v>0</v>
          </cell>
          <cell r="BI274">
            <v>0.98799999999999999</v>
          </cell>
        </row>
        <row r="275">
          <cell r="E275" t="str">
            <v>Внешнее электроснабжение заявителей:  Лапайчик А.И. и др., Ленинградская область, Кингисеппский  р-н, Нежновское СП, западная часть кадастрового квартала н.п.Большое Райково (с признаком ОФЗ)</v>
          </cell>
          <cell r="F275" t="str">
            <v>ПД,РД</v>
          </cell>
          <cell r="G275" t="str">
            <v>НЕТ</v>
          </cell>
          <cell r="H275" t="str">
            <v>НЕТ</v>
          </cell>
          <cell r="I275" t="str">
            <v>ДА</v>
          </cell>
          <cell r="K275">
            <v>2</v>
          </cell>
          <cell r="L275">
            <v>0.499</v>
          </cell>
          <cell r="M275">
            <v>2</v>
          </cell>
          <cell r="N275">
            <v>1</v>
          </cell>
          <cell r="S275" t="str">
            <v>НЕТ</v>
          </cell>
          <cell r="T275" t="str">
            <v>НЕТ</v>
          </cell>
          <cell r="U275" t="str">
            <v>ДА</v>
          </cell>
          <cell r="Y275">
            <v>1</v>
          </cell>
          <cell r="Z275">
            <v>0.34699999999999998</v>
          </cell>
          <cell r="AA275">
            <v>1</v>
          </cell>
          <cell r="AG275">
            <v>1</v>
          </cell>
          <cell r="AH275">
            <v>1</v>
          </cell>
          <cell r="AI275">
            <v>1</v>
          </cell>
          <cell r="AJ275">
            <v>1</v>
          </cell>
          <cell r="AK275">
            <v>1</v>
          </cell>
          <cell r="AL275">
            <v>1</v>
          </cell>
          <cell r="AM275" t="str">
            <v>НЕТ</v>
          </cell>
          <cell r="AN275" t="str">
            <v>НЕТ</v>
          </cell>
          <cell r="AO275" t="str">
            <v>до 160</v>
          </cell>
          <cell r="BI275">
            <v>0.998</v>
          </cell>
        </row>
        <row r="276">
          <cell r="E276" t="str">
            <v>Внешнее электроснабжение Заявителей, Кингисеппский район, Нежновское СП, д Среднее Райково (без признака ОФЗ)</v>
          </cell>
          <cell r="F276" t="str">
            <v>ПД,РД</v>
          </cell>
          <cell r="G276" t="str">
            <v>ДА</v>
          </cell>
          <cell r="H276" t="str">
            <v>НЕТ</v>
          </cell>
          <cell r="I276" t="str">
            <v>ДА</v>
          </cell>
          <cell r="K276">
            <v>5</v>
          </cell>
          <cell r="L276">
            <v>1.2630000000000001</v>
          </cell>
          <cell r="M276">
            <v>5</v>
          </cell>
          <cell r="S276" t="str">
            <v>НЕТ</v>
          </cell>
          <cell r="T276" t="str">
            <v>НЕТ</v>
          </cell>
          <cell r="U276" t="str">
            <v>НЕТ</v>
          </cell>
          <cell r="Y276">
            <v>1</v>
          </cell>
          <cell r="Z276">
            <v>0.31</v>
          </cell>
          <cell r="AA276">
            <v>1</v>
          </cell>
          <cell r="AG276">
            <v>1</v>
          </cell>
          <cell r="AH276">
            <v>1</v>
          </cell>
          <cell r="AI276">
            <v>1</v>
          </cell>
          <cell r="AJ276">
            <v>1</v>
          </cell>
          <cell r="AK276">
            <v>1</v>
          </cell>
          <cell r="AL276">
            <v>1</v>
          </cell>
          <cell r="AM276" t="str">
            <v>ДА</v>
          </cell>
          <cell r="AN276" t="str">
            <v>НЕТ</v>
          </cell>
          <cell r="AO276" t="str">
            <v>до 160</v>
          </cell>
          <cell r="BI276">
            <v>2.5259999999999998</v>
          </cell>
        </row>
        <row r="277">
          <cell r="E277" t="str">
            <v>Внешнее электроснабжение Заявителей, Волосовский район, Каложицкое СП, д Каложицы (без признака ОФЗ)</v>
          </cell>
          <cell r="F277" t="str">
            <v>ПД,РД</v>
          </cell>
          <cell r="G277" t="str">
            <v>НЕТ</v>
          </cell>
          <cell r="H277" t="str">
            <v>НЕТ</v>
          </cell>
          <cell r="I277" t="str">
            <v>ДА</v>
          </cell>
          <cell r="J277">
            <v>1</v>
          </cell>
          <cell r="K277">
            <v>2</v>
          </cell>
          <cell r="L277">
            <v>0.41000000000000003</v>
          </cell>
          <cell r="M277">
            <v>2</v>
          </cell>
          <cell r="Y277">
            <v>0</v>
          </cell>
          <cell r="BI277">
            <v>0.82</v>
          </cell>
        </row>
        <row r="278">
          <cell r="E278" t="str">
            <v>Внешнее электроснабжение Заявителей, Волосовский район, Каложицкое СП, д Каложицы (с признаком ОФЗ)</v>
          </cell>
          <cell r="F278" t="str">
            <v>ПД,РД</v>
          </cell>
          <cell r="G278" t="str">
            <v>ДА</v>
          </cell>
          <cell r="H278" t="str">
            <v>НЕТ</v>
          </cell>
          <cell r="I278" t="str">
            <v>ДА</v>
          </cell>
          <cell r="K278">
            <v>4</v>
          </cell>
          <cell r="L278">
            <v>0.59000000000000008</v>
          </cell>
          <cell r="M278">
            <v>3</v>
          </cell>
          <cell r="O278">
            <v>2.2909999999999999</v>
          </cell>
          <cell r="P278">
            <v>1</v>
          </cell>
          <cell r="S278" t="str">
            <v>ДА</v>
          </cell>
          <cell r="T278" t="str">
            <v>НЕТ</v>
          </cell>
          <cell r="U278" t="str">
            <v>НЕТ</v>
          </cell>
          <cell r="Y278">
            <v>1</v>
          </cell>
          <cell r="Z278">
            <v>0.17299999999999999</v>
          </cell>
          <cell r="AA278">
            <v>1</v>
          </cell>
          <cell r="AG278">
            <v>2</v>
          </cell>
          <cell r="AH278">
            <v>1</v>
          </cell>
          <cell r="AI278">
            <v>1</v>
          </cell>
          <cell r="AJ278">
            <v>1</v>
          </cell>
          <cell r="AK278">
            <v>2</v>
          </cell>
          <cell r="AL278">
            <v>2</v>
          </cell>
          <cell r="AM278" t="str">
            <v>ДА</v>
          </cell>
          <cell r="AN278" t="str">
            <v>НЕТ</v>
          </cell>
          <cell r="AO278" t="str">
            <v>до 160</v>
          </cell>
          <cell r="BI278">
            <v>5.7619999999999996</v>
          </cell>
        </row>
        <row r="279">
          <cell r="E279" t="str">
            <v>Внешнее электроснабжение Заявителей д.Горки, Вистинского СП Кингисеппского р-н Ленинградской область (с признаком ОФЗ)</v>
          </cell>
          <cell r="F279" t="str">
            <v>ПД,РД</v>
          </cell>
          <cell r="G279" t="str">
            <v>НЕТ</v>
          </cell>
          <cell r="H279" t="str">
            <v>НЕТ</v>
          </cell>
          <cell r="I279" t="str">
            <v>ДА</v>
          </cell>
          <cell r="J279">
            <v>1</v>
          </cell>
          <cell r="K279">
            <v>1</v>
          </cell>
          <cell r="L279">
            <v>6.3E-2</v>
          </cell>
          <cell r="M279">
            <v>1</v>
          </cell>
          <cell r="Y279">
            <v>0</v>
          </cell>
          <cell r="BI279">
            <v>0.126</v>
          </cell>
        </row>
        <row r="280">
          <cell r="E280" t="str">
            <v>Внешнее электроснабжение Заявителей д.Горки, Вистинского СП Кингисеппского р-н Ленинградской область (без признака ОФЗ)</v>
          </cell>
          <cell r="F280" t="str">
            <v>ПД,РД</v>
          </cell>
          <cell r="G280" t="str">
            <v>ДА</v>
          </cell>
          <cell r="H280" t="str">
            <v>НЕТ</v>
          </cell>
          <cell r="I280" t="str">
            <v>ДА</v>
          </cell>
          <cell r="K280">
            <v>1</v>
          </cell>
          <cell r="L280">
            <v>0.69299999999999995</v>
          </cell>
          <cell r="M280">
            <v>1</v>
          </cell>
          <cell r="Y280">
            <v>0</v>
          </cell>
          <cell r="BI280">
            <v>1.3859999999999999</v>
          </cell>
        </row>
        <row r="281">
          <cell r="E281" t="str">
            <v>Внешнее электроснабжение заявителей, Волосовский р-н, Вистинское СП, д. Дубки (без признаков ОФЗ)</v>
          </cell>
          <cell r="F281" t="str">
            <v>ПД,РД</v>
          </cell>
          <cell r="G281" t="str">
            <v>ДА</v>
          </cell>
          <cell r="H281" t="str">
            <v>НЕТ</v>
          </cell>
          <cell r="I281" t="str">
            <v>ДА</v>
          </cell>
          <cell r="J281">
            <v>1</v>
          </cell>
          <cell r="K281">
            <v>1</v>
          </cell>
          <cell r="L281">
            <v>0.29799999999999999</v>
          </cell>
          <cell r="M281">
            <v>1</v>
          </cell>
          <cell r="Y281">
            <v>0</v>
          </cell>
          <cell r="BI281">
            <v>0.59599999999999997</v>
          </cell>
        </row>
        <row r="282">
          <cell r="K282">
            <v>0</v>
          </cell>
          <cell r="Y282">
            <v>0</v>
          </cell>
        </row>
        <row r="283">
          <cell r="K283">
            <v>0</v>
          </cell>
          <cell r="Y283">
            <v>0</v>
          </cell>
        </row>
        <row r="284">
          <cell r="K284">
            <v>0</v>
          </cell>
          <cell r="Y284">
            <v>0</v>
          </cell>
        </row>
        <row r="285">
          <cell r="K285">
            <v>0</v>
          </cell>
          <cell r="Y285">
            <v>0</v>
          </cell>
        </row>
        <row r="286">
          <cell r="K286">
            <v>0</v>
          </cell>
          <cell r="Y286">
            <v>0</v>
          </cell>
        </row>
        <row r="287">
          <cell r="K287">
            <v>0</v>
          </cell>
          <cell r="Y287">
            <v>0</v>
          </cell>
        </row>
        <row r="288">
          <cell r="K288">
            <v>0</v>
          </cell>
          <cell r="Y288">
            <v>0</v>
          </cell>
        </row>
        <row r="289">
          <cell r="K289">
            <v>0</v>
          </cell>
          <cell r="Y289">
            <v>0</v>
          </cell>
        </row>
        <row r="290">
          <cell r="K290">
            <v>0</v>
          </cell>
          <cell r="Y290">
            <v>0</v>
          </cell>
        </row>
        <row r="291">
          <cell r="K291">
            <v>0</v>
          </cell>
          <cell r="Y291">
            <v>0</v>
          </cell>
        </row>
        <row r="292">
          <cell r="K292">
            <v>0</v>
          </cell>
          <cell r="Y292">
            <v>0</v>
          </cell>
        </row>
        <row r="293">
          <cell r="K293">
            <v>0</v>
          </cell>
          <cell r="Y293">
            <v>0</v>
          </cell>
        </row>
        <row r="294">
          <cell r="K294">
            <v>0</v>
          </cell>
          <cell r="Y294">
            <v>0</v>
          </cell>
        </row>
        <row r="295">
          <cell r="K295">
            <v>0</v>
          </cell>
          <cell r="Y295">
            <v>0</v>
          </cell>
        </row>
        <row r="296">
          <cell r="K296">
            <v>0</v>
          </cell>
          <cell r="Y296">
            <v>0</v>
          </cell>
        </row>
        <row r="297">
          <cell r="K297">
            <v>0</v>
          </cell>
          <cell r="Y297">
            <v>0</v>
          </cell>
        </row>
        <row r="298">
          <cell r="K298">
            <v>0</v>
          </cell>
          <cell r="Y298">
            <v>0</v>
          </cell>
        </row>
        <row r="299">
          <cell r="K299">
            <v>0</v>
          </cell>
          <cell r="Y299">
            <v>0</v>
          </cell>
        </row>
        <row r="300">
          <cell r="K300">
            <v>0</v>
          </cell>
          <cell r="Y300">
            <v>0</v>
          </cell>
        </row>
        <row r="301">
          <cell r="K301">
            <v>0</v>
          </cell>
          <cell r="Y301">
            <v>0</v>
          </cell>
        </row>
        <row r="302">
          <cell r="K302">
            <v>0</v>
          </cell>
          <cell r="Y302">
            <v>0</v>
          </cell>
        </row>
        <row r="303">
          <cell r="K303">
            <v>0</v>
          </cell>
          <cell r="Y303">
            <v>0</v>
          </cell>
        </row>
        <row r="304">
          <cell r="K304">
            <v>0</v>
          </cell>
          <cell r="Y304">
            <v>0</v>
          </cell>
        </row>
        <row r="305">
          <cell r="K305">
            <v>0</v>
          </cell>
          <cell r="Y305">
            <v>0</v>
          </cell>
        </row>
        <row r="306">
          <cell r="K306">
            <v>0</v>
          </cell>
          <cell r="Y306">
            <v>0</v>
          </cell>
        </row>
        <row r="307">
          <cell r="K307">
            <v>0</v>
          </cell>
          <cell r="Y307">
            <v>0</v>
          </cell>
        </row>
        <row r="308">
          <cell r="K308">
            <v>0</v>
          </cell>
          <cell r="Y308">
            <v>0</v>
          </cell>
        </row>
        <row r="309">
          <cell r="K309">
            <v>0</v>
          </cell>
          <cell r="Y309">
            <v>0</v>
          </cell>
        </row>
        <row r="310">
          <cell r="K310">
            <v>0</v>
          </cell>
          <cell r="Y310">
            <v>0</v>
          </cell>
        </row>
        <row r="311">
          <cell r="K311">
            <v>0</v>
          </cell>
          <cell r="Y311">
            <v>0</v>
          </cell>
        </row>
        <row r="312">
          <cell r="K312">
            <v>0</v>
          </cell>
          <cell r="Y312">
            <v>0</v>
          </cell>
        </row>
        <row r="313">
          <cell r="K313">
            <v>0</v>
          </cell>
          <cell r="Y313">
            <v>0</v>
          </cell>
        </row>
        <row r="314">
          <cell r="K314">
            <v>0</v>
          </cell>
          <cell r="Y314">
            <v>0</v>
          </cell>
        </row>
        <row r="315">
          <cell r="K315">
            <v>0</v>
          </cell>
          <cell r="Y315">
            <v>0</v>
          </cell>
        </row>
        <row r="316">
          <cell r="K316">
            <v>0</v>
          </cell>
          <cell r="Y316">
            <v>0</v>
          </cell>
        </row>
        <row r="317">
          <cell r="K317">
            <v>0</v>
          </cell>
          <cell r="Y317">
            <v>0</v>
          </cell>
        </row>
        <row r="318">
          <cell r="K318">
            <v>0</v>
          </cell>
          <cell r="Y318">
            <v>0</v>
          </cell>
        </row>
        <row r="319">
          <cell r="K319">
            <v>0</v>
          </cell>
          <cell r="Y319">
            <v>0</v>
          </cell>
        </row>
        <row r="320">
          <cell r="K320">
            <v>0</v>
          </cell>
          <cell r="Y320">
            <v>0</v>
          </cell>
        </row>
        <row r="321">
          <cell r="K321">
            <v>0</v>
          </cell>
          <cell r="Y321">
            <v>0</v>
          </cell>
        </row>
        <row r="322">
          <cell r="K322">
            <v>0</v>
          </cell>
          <cell r="Y322">
            <v>0</v>
          </cell>
        </row>
        <row r="323">
          <cell r="K323">
            <v>0</v>
          </cell>
          <cell r="Y323">
            <v>0</v>
          </cell>
        </row>
        <row r="324">
          <cell r="K324">
            <v>0</v>
          </cell>
          <cell r="Y324">
            <v>0</v>
          </cell>
        </row>
        <row r="325">
          <cell r="K325">
            <v>0</v>
          </cell>
          <cell r="Y325">
            <v>0</v>
          </cell>
        </row>
        <row r="326">
          <cell r="K326">
            <v>0</v>
          </cell>
          <cell r="Y326">
            <v>0</v>
          </cell>
        </row>
        <row r="327">
          <cell r="K327">
            <v>0</v>
          </cell>
          <cell r="Y327">
            <v>0</v>
          </cell>
        </row>
        <row r="328">
          <cell r="K328">
            <v>0</v>
          </cell>
          <cell r="Y328">
            <v>0</v>
          </cell>
        </row>
        <row r="329">
          <cell r="K329">
            <v>0</v>
          </cell>
          <cell r="Y329">
            <v>0</v>
          </cell>
        </row>
        <row r="330">
          <cell r="K330">
            <v>0</v>
          </cell>
          <cell r="Y330">
            <v>0</v>
          </cell>
        </row>
        <row r="331">
          <cell r="K331">
            <v>0</v>
          </cell>
          <cell r="Y331">
            <v>0</v>
          </cell>
        </row>
        <row r="332">
          <cell r="K332">
            <v>0</v>
          </cell>
          <cell r="Y332">
            <v>0</v>
          </cell>
        </row>
        <row r="333">
          <cell r="K333">
            <v>0</v>
          </cell>
          <cell r="Y333">
            <v>0</v>
          </cell>
        </row>
        <row r="334">
          <cell r="K334">
            <v>0</v>
          </cell>
          <cell r="Y334">
            <v>0</v>
          </cell>
        </row>
        <row r="335">
          <cell r="K335">
            <v>0</v>
          </cell>
          <cell r="Y335">
            <v>0</v>
          </cell>
        </row>
        <row r="336">
          <cell r="K336">
            <v>0</v>
          </cell>
          <cell r="Y336">
            <v>0</v>
          </cell>
        </row>
        <row r="337">
          <cell r="K337">
            <v>0</v>
          </cell>
          <cell r="Y337">
            <v>0</v>
          </cell>
        </row>
        <row r="338">
          <cell r="K338">
            <v>0</v>
          </cell>
          <cell r="Y338">
            <v>0</v>
          </cell>
        </row>
        <row r="339">
          <cell r="K339">
            <v>0</v>
          </cell>
          <cell r="Y339">
            <v>0</v>
          </cell>
        </row>
        <row r="340">
          <cell r="K340">
            <v>0</v>
          </cell>
          <cell r="Y340">
            <v>0</v>
          </cell>
        </row>
        <row r="341">
          <cell r="K341">
            <v>0</v>
          </cell>
          <cell r="Y341">
            <v>0</v>
          </cell>
        </row>
        <row r="342">
          <cell r="K342">
            <v>0</v>
          </cell>
          <cell r="Y342">
            <v>0</v>
          </cell>
        </row>
        <row r="343">
          <cell r="K343">
            <v>0</v>
          </cell>
          <cell r="Y343">
            <v>0</v>
          </cell>
        </row>
        <row r="344">
          <cell r="K344">
            <v>0</v>
          </cell>
          <cell r="Y344">
            <v>0</v>
          </cell>
        </row>
        <row r="345">
          <cell r="K345">
            <v>0</v>
          </cell>
          <cell r="Y345">
            <v>0</v>
          </cell>
        </row>
        <row r="346">
          <cell r="K346">
            <v>0</v>
          </cell>
          <cell r="Y346">
            <v>0</v>
          </cell>
        </row>
        <row r="347">
          <cell r="K347">
            <v>0</v>
          </cell>
          <cell r="Y347">
            <v>0</v>
          </cell>
        </row>
        <row r="348">
          <cell r="K348">
            <v>0</v>
          </cell>
          <cell r="Y348">
            <v>0</v>
          </cell>
        </row>
        <row r="349">
          <cell r="K349">
            <v>0</v>
          </cell>
          <cell r="Y349">
            <v>0</v>
          </cell>
        </row>
        <row r="350">
          <cell r="K350">
            <v>0</v>
          </cell>
          <cell r="Y350">
            <v>0</v>
          </cell>
        </row>
        <row r="351">
          <cell r="K351">
            <v>0</v>
          </cell>
          <cell r="Y351">
            <v>0</v>
          </cell>
        </row>
        <row r="352">
          <cell r="K352">
            <v>0</v>
          </cell>
          <cell r="Y352">
            <v>0</v>
          </cell>
        </row>
        <row r="353">
          <cell r="K353">
            <v>0</v>
          </cell>
          <cell r="Y353">
            <v>0</v>
          </cell>
        </row>
        <row r="354">
          <cell r="K354">
            <v>0</v>
          </cell>
          <cell r="Y354">
            <v>0</v>
          </cell>
        </row>
        <row r="355">
          <cell r="K355">
            <v>0</v>
          </cell>
          <cell r="Y355">
            <v>0</v>
          </cell>
        </row>
        <row r="356">
          <cell r="K356">
            <v>0</v>
          </cell>
          <cell r="Y356">
            <v>0</v>
          </cell>
        </row>
        <row r="357">
          <cell r="K357">
            <v>0</v>
          </cell>
          <cell r="Y357">
            <v>0</v>
          </cell>
        </row>
        <row r="358">
          <cell r="K358">
            <v>0</v>
          </cell>
          <cell r="Y358">
            <v>0</v>
          </cell>
        </row>
        <row r="359">
          <cell r="K359">
            <v>0</v>
          </cell>
          <cell r="Y359">
            <v>0</v>
          </cell>
        </row>
        <row r="360">
          <cell r="K360">
            <v>0</v>
          </cell>
          <cell r="Y360">
            <v>0</v>
          </cell>
        </row>
        <row r="361">
          <cell r="K361">
            <v>0</v>
          </cell>
          <cell r="Y361">
            <v>0</v>
          </cell>
        </row>
        <row r="362">
          <cell r="K362">
            <v>0</v>
          </cell>
          <cell r="Y362">
            <v>0</v>
          </cell>
        </row>
        <row r="363">
          <cell r="K363">
            <v>0</v>
          </cell>
          <cell r="Y363">
            <v>0</v>
          </cell>
        </row>
        <row r="364">
          <cell r="K364">
            <v>0</v>
          </cell>
          <cell r="Y364">
            <v>0</v>
          </cell>
        </row>
        <row r="365">
          <cell r="K365">
            <v>0</v>
          </cell>
          <cell r="Y365">
            <v>0</v>
          </cell>
        </row>
        <row r="366">
          <cell r="K366">
            <v>0</v>
          </cell>
          <cell r="Y366">
            <v>0</v>
          </cell>
        </row>
        <row r="367">
          <cell r="K367">
            <v>0</v>
          </cell>
          <cell r="Y367">
            <v>0</v>
          </cell>
        </row>
        <row r="368">
          <cell r="K368">
            <v>0</v>
          </cell>
          <cell r="Y368">
            <v>0</v>
          </cell>
        </row>
        <row r="369">
          <cell r="K369">
            <v>0</v>
          </cell>
          <cell r="Y369">
            <v>0</v>
          </cell>
        </row>
        <row r="370">
          <cell r="K370">
            <v>0</v>
          </cell>
          <cell r="Y370">
            <v>0</v>
          </cell>
        </row>
        <row r="371">
          <cell r="K371">
            <v>0</v>
          </cell>
          <cell r="Y371">
            <v>0</v>
          </cell>
        </row>
        <row r="372">
          <cell r="K372">
            <v>0</v>
          </cell>
          <cell r="Y372">
            <v>0</v>
          </cell>
        </row>
        <row r="373">
          <cell r="K373">
            <v>0</v>
          </cell>
          <cell r="Y373">
            <v>0</v>
          </cell>
        </row>
        <row r="374">
          <cell r="K374">
            <v>0</v>
          </cell>
          <cell r="Y374">
            <v>0</v>
          </cell>
        </row>
        <row r="375">
          <cell r="K375">
            <v>0</v>
          </cell>
          <cell r="Y375">
            <v>0</v>
          </cell>
        </row>
        <row r="376">
          <cell r="K376">
            <v>0</v>
          </cell>
          <cell r="Y376">
            <v>0</v>
          </cell>
        </row>
        <row r="377">
          <cell r="K377">
            <v>0</v>
          </cell>
          <cell r="Y377">
            <v>0</v>
          </cell>
        </row>
        <row r="378">
          <cell r="K378">
            <v>0</v>
          </cell>
          <cell r="Y378">
            <v>0</v>
          </cell>
        </row>
        <row r="379">
          <cell r="K379">
            <v>0</v>
          </cell>
          <cell r="Y379">
            <v>0</v>
          </cell>
        </row>
        <row r="380">
          <cell r="K380">
            <v>0</v>
          </cell>
          <cell r="Y380">
            <v>0</v>
          </cell>
        </row>
        <row r="381">
          <cell r="K381">
            <v>0</v>
          </cell>
          <cell r="Y381">
            <v>0</v>
          </cell>
        </row>
        <row r="382">
          <cell r="K382">
            <v>0</v>
          </cell>
          <cell r="Y382">
            <v>0</v>
          </cell>
        </row>
        <row r="383">
          <cell r="K383">
            <v>0</v>
          </cell>
          <cell r="Y383">
            <v>0</v>
          </cell>
        </row>
        <row r="384">
          <cell r="K384">
            <v>0</v>
          </cell>
          <cell r="Y384">
            <v>0</v>
          </cell>
        </row>
        <row r="385">
          <cell r="K385">
            <v>0</v>
          </cell>
          <cell r="Y385">
            <v>0</v>
          </cell>
        </row>
        <row r="386">
          <cell r="K386">
            <v>0</v>
          </cell>
          <cell r="Y386">
            <v>0</v>
          </cell>
        </row>
        <row r="387">
          <cell r="K387">
            <v>0</v>
          </cell>
          <cell r="Y387">
            <v>0</v>
          </cell>
        </row>
        <row r="388">
          <cell r="K388">
            <v>0</v>
          </cell>
          <cell r="Y388">
            <v>0</v>
          </cell>
        </row>
        <row r="389">
          <cell r="K389">
            <v>0</v>
          </cell>
          <cell r="Y389">
            <v>0</v>
          </cell>
        </row>
        <row r="390">
          <cell r="K390">
            <v>0</v>
          </cell>
          <cell r="Y390">
            <v>0</v>
          </cell>
        </row>
        <row r="391">
          <cell r="K391">
            <v>0</v>
          </cell>
          <cell r="Y391">
            <v>0</v>
          </cell>
        </row>
        <row r="392">
          <cell r="K392">
            <v>0</v>
          </cell>
          <cell r="Y392">
            <v>0</v>
          </cell>
        </row>
        <row r="393">
          <cell r="K393">
            <v>0</v>
          </cell>
          <cell r="Y393">
            <v>0</v>
          </cell>
        </row>
        <row r="394">
          <cell r="K394">
            <v>0</v>
          </cell>
          <cell r="Y394">
            <v>0</v>
          </cell>
        </row>
        <row r="395">
          <cell r="K395">
            <v>0</v>
          </cell>
          <cell r="Y395">
            <v>0</v>
          </cell>
        </row>
        <row r="396">
          <cell r="K396">
            <v>0</v>
          </cell>
          <cell r="Y396">
            <v>0</v>
          </cell>
        </row>
        <row r="397">
          <cell r="K397">
            <v>0</v>
          </cell>
          <cell r="Y397">
            <v>0</v>
          </cell>
        </row>
        <row r="398">
          <cell r="K398">
            <v>0</v>
          </cell>
          <cell r="Y398">
            <v>0</v>
          </cell>
        </row>
        <row r="399">
          <cell r="K399">
            <v>0</v>
          </cell>
          <cell r="Y399">
            <v>0</v>
          </cell>
        </row>
        <row r="400">
          <cell r="K400">
            <v>0</v>
          </cell>
          <cell r="Y400">
            <v>0</v>
          </cell>
        </row>
        <row r="401">
          <cell r="K401">
            <v>0</v>
          </cell>
          <cell r="Y401">
            <v>0</v>
          </cell>
        </row>
        <row r="402">
          <cell r="K402">
            <v>0</v>
          </cell>
          <cell r="Y402">
            <v>0</v>
          </cell>
        </row>
        <row r="403">
          <cell r="K403">
            <v>0</v>
          </cell>
          <cell r="Y403">
            <v>0</v>
          </cell>
        </row>
        <row r="404">
          <cell r="K404">
            <v>0</v>
          </cell>
          <cell r="Y404">
            <v>0</v>
          </cell>
        </row>
        <row r="405">
          <cell r="K405">
            <v>0</v>
          </cell>
          <cell r="Y405">
            <v>0</v>
          </cell>
        </row>
        <row r="406">
          <cell r="K406">
            <v>0</v>
          </cell>
          <cell r="Y406">
            <v>0</v>
          </cell>
        </row>
        <row r="407">
          <cell r="K407">
            <v>0</v>
          </cell>
          <cell r="Y407">
            <v>0</v>
          </cell>
        </row>
        <row r="408">
          <cell r="K408">
            <v>0</v>
          </cell>
          <cell r="Y408">
            <v>0</v>
          </cell>
        </row>
        <row r="409">
          <cell r="K409">
            <v>0</v>
          </cell>
          <cell r="Y409">
            <v>0</v>
          </cell>
        </row>
        <row r="410">
          <cell r="K410">
            <v>0</v>
          </cell>
          <cell r="Y410">
            <v>0</v>
          </cell>
        </row>
        <row r="411">
          <cell r="K411">
            <v>0</v>
          </cell>
          <cell r="Y411">
            <v>0</v>
          </cell>
        </row>
        <row r="412">
          <cell r="K412">
            <v>0</v>
          </cell>
          <cell r="Y412">
            <v>0</v>
          </cell>
        </row>
        <row r="413">
          <cell r="K413">
            <v>0</v>
          </cell>
          <cell r="Y413">
            <v>0</v>
          </cell>
        </row>
        <row r="414">
          <cell r="K414">
            <v>0</v>
          </cell>
          <cell r="Y414">
            <v>0</v>
          </cell>
        </row>
        <row r="415">
          <cell r="K415">
            <v>0</v>
          </cell>
          <cell r="Y415">
            <v>0</v>
          </cell>
        </row>
        <row r="416">
          <cell r="K416">
            <v>0</v>
          </cell>
          <cell r="Y416">
            <v>0</v>
          </cell>
        </row>
        <row r="417">
          <cell r="K417">
            <v>0</v>
          </cell>
          <cell r="Y417">
            <v>0</v>
          </cell>
        </row>
        <row r="418">
          <cell r="K418">
            <v>0</v>
          </cell>
          <cell r="Y418">
            <v>0</v>
          </cell>
        </row>
        <row r="419">
          <cell r="K419">
            <v>0</v>
          </cell>
          <cell r="Y419">
            <v>0</v>
          </cell>
        </row>
        <row r="420">
          <cell r="K420">
            <v>0</v>
          </cell>
          <cell r="Y420">
            <v>0</v>
          </cell>
        </row>
        <row r="421">
          <cell r="K421">
            <v>0</v>
          </cell>
          <cell r="Y421">
            <v>0</v>
          </cell>
        </row>
        <row r="422">
          <cell r="K422">
            <v>0</v>
          </cell>
          <cell r="Y422">
            <v>0</v>
          </cell>
        </row>
        <row r="423">
          <cell r="K423">
            <v>0</v>
          </cell>
          <cell r="Y423">
            <v>0</v>
          </cell>
        </row>
        <row r="424">
          <cell r="K424">
            <v>0</v>
          </cell>
          <cell r="Y424">
            <v>0</v>
          </cell>
        </row>
        <row r="425">
          <cell r="K425">
            <v>0</v>
          </cell>
          <cell r="Y425">
            <v>0</v>
          </cell>
        </row>
        <row r="426">
          <cell r="K426">
            <v>0</v>
          </cell>
          <cell r="Y426">
            <v>0</v>
          </cell>
        </row>
        <row r="427">
          <cell r="K427">
            <v>0</v>
          </cell>
          <cell r="Y427">
            <v>0</v>
          </cell>
        </row>
        <row r="428">
          <cell r="K428">
            <v>0</v>
          </cell>
          <cell r="Y428">
            <v>0</v>
          </cell>
        </row>
        <row r="429">
          <cell r="K429">
            <v>0</v>
          </cell>
          <cell r="Y429">
            <v>0</v>
          </cell>
        </row>
        <row r="430">
          <cell r="K430">
            <v>0</v>
          </cell>
          <cell r="Y430">
            <v>0</v>
          </cell>
        </row>
        <row r="431">
          <cell r="K431">
            <v>0</v>
          </cell>
          <cell r="Y431">
            <v>0</v>
          </cell>
        </row>
        <row r="432">
          <cell r="K432">
            <v>0</v>
          </cell>
          <cell r="Y432">
            <v>0</v>
          </cell>
        </row>
        <row r="433">
          <cell r="K433">
            <v>0</v>
          </cell>
          <cell r="Y433">
            <v>0</v>
          </cell>
        </row>
        <row r="434">
          <cell r="K434">
            <v>0</v>
          </cell>
          <cell r="Y434">
            <v>0</v>
          </cell>
        </row>
        <row r="435">
          <cell r="K435">
            <v>0</v>
          </cell>
          <cell r="Y435">
            <v>0</v>
          </cell>
        </row>
        <row r="436">
          <cell r="K436">
            <v>0</v>
          </cell>
          <cell r="Y436">
            <v>0</v>
          </cell>
        </row>
        <row r="437">
          <cell r="K437">
            <v>0</v>
          </cell>
          <cell r="Y437">
            <v>0</v>
          </cell>
        </row>
        <row r="438">
          <cell r="K438">
            <v>0</v>
          </cell>
          <cell r="Y438">
            <v>0</v>
          </cell>
        </row>
        <row r="439">
          <cell r="K439">
            <v>0</v>
          </cell>
          <cell r="Y439">
            <v>0</v>
          </cell>
        </row>
        <row r="440">
          <cell r="K440">
            <v>0</v>
          </cell>
          <cell r="Y440">
            <v>0</v>
          </cell>
        </row>
        <row r="441">
          <cell r="K441">
            <v>0</v>
          </cell>
          <cell r="Y441">
            <v>0</v>
          </cell>
        </row>
        <row r="442">
          <cell r="K442">
            <v>0</v>
          </cell>
          <cell r="Y442">
            <v>0</v>
          </cell>
        </row>
        <row r="443">
          <cell r="K443">
            <v>0</v>
          </cell>
          <cell r="Y443">
            <v>0</v>
          </cell>
        </row>
        <row r="444">
          <cell r="K444">
            <v>0</v>
          </cell>
          <cell r="Y444">
            <v>0</v>
          </cell>
        </row>
        <row r="445">
          <cell r="K445">
            <v>0</v>
          </cell>
          <cell r="Y445">
            <v>0</v>
          </cell>
        </row>
        <row r="446">
          <cell r="K446">
            <v>0</v>
          </cell>
          <cell r="Y446">
            <v>0</v>
          </cell>
        </row>
        <row r="447">
          <cell r="K447">
            <v>0</v>
          </cell>
          <cell r="Y447">
            <v>0</v>
          </cell>
        </row>
        <row r="448">
          <cell r="K448">
            <v>0</v>
          </cell>
          <cell r="Y448">
            <v>0</v>
          </cell>
        </row>
        <row r="449">
          <cell r="K449">
            <v>0</v>
          </cell>
          <cell r="Y449">
            <v>0</v>
          </cell>
        </row>
        <row r="450">
          <cell r="K450">
            <v>0</v>
          </cell>
          <cell r="Y450">
            <v>0</v>
          </cell>
        </row>
        <row r="451">
          <cell r="K451">
            <v>0</v>
          </cell>
          <cell r="Y451">
            <v>0</v>
          </cell>
        </row>
        <row r="452">
          <cell r="K452">
            <v>0</v>
          </cell>
          <cell r="Y452">
            <v>0</v>
          </cell>
        </row>
        <row r="453">
          <cell r="K453">
            <v>0</v>
          </cell>
          <cell r="Y453">
            <v>0</v>
          </cell>
        </row>
        <row r="454">
          <cell r="K454">
            <v>0</v>
          </cell>
          <cell r="Y454">
            <v>0</v>
          </cell>
        </row>
        <row r="455">
          <cell r="K455">
            <v>0</v>
          </cell>
          <cell r="Y455">
            <v>0</v>
          </cell>
        </row>
        <row r="456">
          <cell r="K456">
            <v>0</v>
          </cell>
          <cell r="Y456">
            <v>0</v>
          </cell>
        </row>
        <row r="457">
          <cell r="K457">
            <v>0</v>
          </cell>
          <cell r="Y457">
            <v>0</v>
          </cell>
        </row>
        <row r="458">
          <cell r="K458">
            <v>0</v>
          </cell>
          <cell r="Y458">
            <v>0</v>
          </cell>
        </row>
        <row r="459">
          <cell r="K459">
            <v>0</v>
          </cell>
          <cell r="Y459">
            <v>0</v>
          </cell>
        </row>
        <row r="460">
          <cell r="K460">
            <v>0</v>
          </cell>
          <cell r="Y460">
            <v>0</v>
          </cell>
        </row>
        <row r="461">
          <cell r="K461">
            <v>0</v>
          </cell>
          <cell r="Y461">
            <v>0</v>
          </cell>
        </row>
        <row r="462">
          <cell r="K462">
            <v>0</v>
          </cell>
          <cell r="Y462">
            <v>0</v>
          </cell>
        </row>
        <row r="463">
          <cell r="K463">
            <v>0</v>
          </cell>
          <cell r="Y463">
            <v>0</v>
          </cell>
        </row>
        <row r="464">
          <cell r="K464">
            <v>0</v>
          </cell>
          <cell r="Y464">
            <v>0</v>
          </cell>
        </row>
        <row r="465">
          <cell r="K465">
            <v>0</v>
          </cell>
          <cell r="Y465">
            <v>0</v>
          </cell>
        </row>
        <row r="466">
          <cell r="K466">
            <v>0</v>
          </cell>
          <cell r="Y466">
            <v>0</v>
          </cell>
        </row>
        <row r="467">
          <cell r="K467">
            <v>0</v>
          </cell>
          <cell r="Y467">
            <v>0</v>
          </cell>
        </row>
        <row r="468">
          <cell r="K468">
            <v>0</v>
          </cell>
          <cell r="Y468">
            <v>0</v>
          </cell>
        </row>
        <row r="469">
          <cell r="K469">
            <v>0</v>
          </cell>
          <cell r="Y469">
            <v>0</v>
          </cell>
        </row>
        <row r="470">
          <cell r="K470">
            <v>0</v>
          </cell>
          <cell r="Y470">
            <v>0</v>
          </cell>
        </row>
        <row r="471">
          <cell r="K471">
            <v>0</v>
          </cell>
          <cell r="Y471">
            <v>0</v>
          </cell>
        </row>
        <row r="472">
          <cell r="K472">
            <v>0</v>
          </cell>
          <cell r="Y472">
            <v>0</v>
          </cell>
        </row>
        <row r="473">
          <cell r="K473">
            <v>0</v>
          </cell>
          <cell r="Y473">
            <v>0</v>
          </cell>
        </row>
        <row r="474">
          <cell r="K474">
            <v>0</v>
          </cell>
          <cell r="Y474">
            <v>0</v>
          </cell>
        </row>
        <row r="475">
          <cell r="K475">
            <v>0</v>
          </cell>
          <cell r="Y475">
            <v>0</v>
          </cell>
        </row>
        <row r="476">
          <cell r="K476">
            <v>0</v>
          </cell>
          <cell r="Y476">
            <v>0</v>
          </cell>
        </row>
        <row r="477">
          <cell r="K477">
            <v>0</v>
          </cell>
          <cell r="Y477">
            <v>0</v>
          </cell>
        </row>
        <row r="478">
          <cell r="K478">
            <v>0</v>
          </cell>
          <cell r="Y478">
            <v>0</v>
          </cell>
        </row>
        <row r="479">
          <cell r="K479">
            <v>0</v>
          </cell>
          <cell r="Y479">
            <v>0</v>
          </cell>
        </row>
        <row r="480">
          <cell r="K480">
            <v>0</v>
          </cell>
          <cell r="Y480">
            <v>0</v>
          </cell>
        </row>
        <row r="481">
          <cell r="K481">
            <v>0</v>
          </cell>
          <cell r="Y481">
            <v>0</v>
          </cell>
        </row>
        <row r="482">
          <cell r="K482">
            <v>0</v>
          </cell>
          <cell r="Y482">
            <v>0</v>
          </cell>
        </row>
        <row r="483">
          <cell r="K483">
            <v>0</v>
          </cell>
          <cell r="Y483">
            <v>0</v>
          </cell>
        </row>
        <row r="484">
          <cell r="K484">
            <v>0</v>
          </cell>
          <cell r="Y484">
            <v>0</v>
          </cell>
        </row>
        <row r="485">
          <cell r="K485">
            <v>0</v>
          </cell>
          <cell r="Y485">
            <v>0</v>
          </cell>
        </row>
        <row r="486">
          <cell r="K486">
            <v>0</v>
          </cell>
          <cell r="Y486">
            <v>0</v>
          </cell>
        </row>
        <row r="487">
          <cell r="K487">
            <v>0</v>
          </cell>
          <cell r="Y487">
            <v>0</v>
          </cell>
        </row>
        <row r="488">
          <cell r="K488">
            <v>0</v>
          </cell>
          <cell r="Y488">
            <v>0</v>
          </cell>
        </row>
        <row r="489">
          <cell r="K489">
            <v>0</v>
          </cell>
          <cell r="Y489">
            <v>0</v>
          </cell>
        </row>
        <row r="490">
          <cell r="K490">
            <v>0</v>
          </cell>
          <cell r="Y490">
            <v>0</v>
          </cell>
        </row>
        <row r="491">
          <cell r="K491">
            <v>0</v>
          </cell>
          <cell r="Y491">
            <v>0</v>
          </cell>
        </row>
        <row r="492">
          <cell r="K492">
            <v>0</v>
          </cell>
          <cell r="Y492">
            <v>0</v>
          </cell>
        </row>
        <row r="493">
          <cell r="K493">
            <v>0</v>
          </cell>
          <cell r="Y493">
            <v>0</v>
          </cell>
        </row>
        <row r="494">
          <cell r="K494">
            <v>0</v>
          </cell>
          <cell r="Y494">
            <v>0</v>
          </cell>
        </row>
        <row r="495">
          <cell r="K495">
            <v>0</v>
          </cell>
          <cell r="Y495">
            <v>0</v>
          </cell>
        </row>
        <row r="496">
          <cell r="K496">
            <v>0</v>
          </cell>
          <cell r="Y496">
            <v>0</v>
          </cell>
        </row>
        <row r="497">
          <cell r="K497">
            <v>0</v>
          </cell>
          <cell r="Y497">
            <v>0</v>
          </cell>
        </row>
        <row r="498">
          <cell r="K498">
            <v>0</v>
          </cell>
          <cell r="Y498">
            <v>0</v>
          </cell>
        </row>
        <row r="499">
          <cell r="K499">
            <v>0</v>
          </cell>
          <cell r="Y499">
            <v>0</v>
          </cell>
        </row>
        <row r="500">
          <cell r="K500">
            <v>0</v>
          </cell>
          <cell r="Y500">
            <v>0</v>
          </cell>
        </row>
        <row r="501">
          <cell r="K501">
            <v>0</v>
          </cell>
          <cell r="Y501">
            <v>0</v>
          </cell>
        </row>
        <row r="502">
          <cell r="K502">
            <v>0</v>
          </cell>
          <cell r="Y502">
            <v>0</v>
          </cell>
        </row>
        <row r="503">
          <cell r="K503">
            <v>0</v>
          </cell>
          <cell r="Y503">
            <v>0</v>
          </cell>
        </row>
        <row r="504">
          <cell r="K504">
            <v>0</v>
          </cell>
          <cell r="Y504">
            <v>0</v>
          </cell>
        </row>
        <row r="505">
          <cell r="K505">
            <v>0</v>
          </cell>
          <cell r="Y505">
            <v>0</v>
          </cell>
        </row>
        <row r="506">
          <cell r="K506">
            <v>0</v>
          </cell>
          <cell r="Y506">
            <v>0</v>
          </cell>
        </row>
        <row r="507">
          <cell r="K507">
            <v>0</v>
          </cell>
          <cell r="Y507">
            <v>0</v>
          </cell>
        </row>
        <row r="508">
          <cell r="K508">
            <v>0</v>
          </cell>
          <cell r="Y508">
            <v>0</v>
          </cell>
        </row>
        <row r="509">
          <cell r="K509">
            <v>0</v>
          </cell>
          <cell r="Y509">
            <v>0</v>
          </cell>
        </row>
        <row r="510">
          <cell r="K510">
            <v>0</v>
          </cell>
          <cell r="Y510">
            <v>0</v>
          </cell>
        </row>
        <row r="511">
          <cell r="K511">
            <v>0</v>
          </cell>
          <cell r="Y511">
            <v>0</v>
          </cell>
        </row>
        <row r="512">
          <cell r="K512">
            <v>0</v>
          </cell>
          <cell r="Y512">
            <v>0</v>
          </cell>
        </row>
        <row r="513">
          <cell r="K513">
            <v>0</v>
          </cell>
          <cell r="Y513">
            <v>0</v>
          </cell>
        </row>
        <row r="514">
          <cell r="K514">
            <v>0</v>
          </cell>
          <cell r="Y514">
            <v>0</v>
          </cell>
        </row>
        <row r="515">
          <cell r="K515">
            <v>0</v>
          </cell>
          <cell r="Y515">
            <v>0</v>
          </cell>
        </row>
        <row r="516">
          <cell r="K516">
            <v>0</v>
          </cell>
          <cell r="Y516">
            <v>0</v>
          </cell>
        </row>
        <row r="517">
          <cell r="K517">
            <v>0</v>
          </cell>
          <cell r="Y517">
            <v>0</v>
          </cell>
        </row>
        <row r="518">
          <cell r="K518">
            <v>0</v>
          </cell>
          <cell r="Y518">
            <v>0</v>
          </cell>
        </row>
        <row r="519">
          <cell r="K519">
            <v>0</v>
          </cell>
          <cell r="Y519">
            <v>0</v>
          </cell>
        </row>
        <row r="520">
          <cell r="K520">
            <v>0</v>
          </cell>
          <cell r="Y520">
            <v>0</v>
          </cell>
        </row>
        <row r="521">
          <cell r="K521">
            <v>0</v>
          </cell>
          <cell r="Y521">
            <v>0</v>
          </cell>
        </row>
        <row r="522">
          <cell r="K522">
            <v>0</v>
          </cell>
          <cell r="Y522">
            <v>0</v>
          </cell>
        </row>
        <row r="523">
          <cell r="K523">
            <v>0</v>
          </cell>
          <cell r="Y523">
            <v>0</v>
          </cell>
        </row>
        <row r="524">
          <cell r="K524">
            <v>0</v>
          </cell>
          <cell r="Y524">
            <v>0</v>
          </cell>
        </row>
        <row r="525">
          <cell r="K525">
            <v>0</v>
          </cell>
          <cell r="Y525">
            <v>0</v>
          </cell>
        </row>
        <row r="526">
          <cell r="K526">
            <v>0</v>
          </cell>
          <cell r="Y526">
            <v>0</v>
          </cell>
        </row>
        <row r="527">
          <cell r="K527">
            <v>0</v>
          </cell>
          <cell r="Y527">
            <v>0</v>
          </cell>
        </row>
        <row r="528">
          <cell r="K528">
            <v>0</v>
          </cell>
          <cell r="Y528">
            <v>0</v>
          </cell>
        </row>
        <row r="529">
          <cell r="K529">
            <v>0</v>
          </cell>
          <cell r="Y529">
            <v>0</v>
          </cell>
        </row>
        <row r="530">
          <cell r="K530">
            <v>0</v>
          </cell>
          <cell r="Y530">
            <v>0</v>
          </cell>
        </row>
        <row r="531">
          <cell r="K531">
            <v>0</v>
          </cell>
          <cell r="Y531">
            <v>0</v>
          </cell>
        </row>
        <row r="532">
          <cell r="K532">
            <v>0</v>
          </cell>
          <cell r="Y532">
            <v>0</v>
          </cell>
        </row>
        <row r="533">
          <cell r="K533">
            <v>0</v>
          </cell>
          <cell r="Y533">
            <v>0</v>
          </cell>
        </row>
        <row r="534">
          <cell r="K534">
            <v>0</v>
          </cell>
          <cell r="Y534">
            <v>0</v>
          </cell>
        </row>
        <row r="535">
          <cell r="K535">
            <v>0</v>
          </cell>
          <cell r="Y535">
            <v>0</v>
          </cell>
        </row>
        <row r="536">
          <cell r="K536">
            <v>0</v>
          </cell>
          <cell r="Y536">
            <v>0</v>
          </cell>
        </row>
        <row r="537">
          <cell r="K537">
            <v>0</v>
          </cell>
          <cell r="Y537">
            <v>0</v>
          </cell>
        </row>
        <row r="538">
          <cell r="K538">
            <v>0</v>
          </cell>
          <cell r="Y538">
            <v>0</v>
          </cell>
        </row>
        <row r="539">
          <cell r="K539">
            <v>0</v>
          </cell>
          <cell r="Y539">
            <v>0</v>
          </cell>
        </row>
        <row r="540">
          <cell r="K540">
            <v>0</v>
          </cell>
          <cell r="Y540">
            <v>0</v>
          </cell>
        </row>
        <row r="541">
          <cell r="K541">
            <v>0</v>
          </cell>
          <cell r="Y541">
            <v>0</v>
          </cell>
        </row>
        <row r="542">
          <cell r="K542">
            <v>0</v>
          </cell>
          <cell r="Y542">
            <v>0</v>
          </cell>
        </row>
        <row r="543">
          <cell r="K543">
            <v>0</v>
          </cell>
          <cell r="Y543">
            <v>0</v>
          </cell>
        </row>
        <row r="544">
          <cell r="K544">
            <v>0</v>
          </cell>
          <cell r="Y544">
            <v>0</v>
          </cell>
        </row>
        <row r="545">
          <cell r="K545">
            <v>0</v>
          </cell>
          <cell r="Y545">
            <v>0</v>
          </cell>
        </row>
        <row r="546">
          <cell r="K546">
            <v>0</v>
          </cell>
          <cell r="Y546">
            <v>0</v>
          </cell>
        </row>
        <row r="547">
          <cell r="K547">
            <v>0</v>
          </cell>
          <cell r="Y547">
            <v>0</v>
          </cell>
        </row>
        <row r="548">
          <cell r="K548">
            <v>0</v>
          </cell>
          <cell r="Y548">
            <v>0</v>
          </cell>
        </row>
        <row r="549">
          <cell r="K549">
            <v>0</v>
          </cell>
          <cell r="Y549">
            <v>0</v>
          </cell>
        </row>
        <row r="550">
          <cell r="K550">
            <v>0</v>
          </cell>
          <cell r="Y550">
            <v>0</v>
          </cell>
        </row>
        <row r="551">
          <cell r="K551">
            <v>0</v>
          </cell>
          <cell r="Y551">
            <v>0</v>
          </cell>
        </row>
        <row r="552">
          <cell r="K552">
            <v>0</v>
          </cell>
          <cell r="Y552">
            <v>0</v>
          </cell>
        </row>
        <row r="553">
          <cell r="K553">
            <v>0</v>
          </cell>
          <cell r="Y553">
            <v>0</v>
          </cell>
        </row>
        <row r="554">
          <cell r="K554">
            <v>0</v>
          </cell>
          <cell r="Y554">
            <v>0</v>
          </cell>
        </row>
        <row r="555">
          <cell r="K555">
            <v>0</v>
          </cell>
          <cell r="Y555">
            <v>0</v>
          </cell>
        </row>
        <row r="556">
          <cell r="K556">
            <v>0</v>
          </cell>
          <cell r="Y556">
            <v>0</v>
          </cell>
        </row>
        <row r="557">
          <cell r="K557">
            <v>0</v>
          </cell>
          <cell r="Y557">
            <v>0</v>
          </cell>
        </row>
        <row r="558">
          <cell r="K558">
            <v>0</v>
          </cell>
          <cell r="Y558">
            <v>0</v>
          </cell>
        </row>
        <row r="559">
          <cell r="K559">
            <v>0</v>
          </cell>
          <cell r="Y559">
            <v>0</v>
          </cell>
        </row>
        <row r="560">
          <cell r="K560">
            <v>0</v>
          </cell>
          <cell r="Y560">
            <v>0</v>
          </cell>
        </row>
        <row r="561">
          <cell r="K561">
            <v>0</v>
          </cell>
          <cell r="Y561">
            <v>0</v>
          </cell>
        </row>
        <row r="562">
          <cell r="K562">
            <v>0</v>
          </cell>
          <cell r="Y562">
            <v>0</v>
          </cell>
        </row>
        <row r="563">
          <cell r="K563">
            <v>0</v>
          </cell>
          <cell r="Y563">
            <v>0</v>
          </cell>
        </row>
        <row r="564">
          <cell r="K564">
            <v>0</v>
          </cell>
          <cell r="Y564">
            <v>0</v>
          </cell>
        </row>
        <row r="565">
          <cell r="K565">
            <v>0</v>
          </cell>
          <cell r="Y565">
            <v>0</v>
          </cell>
        </row>
        <row r="566">
          <cell r="K566">
            <v>0</v>
          </cell>
          <cell r="Y566">
            <v>0</v>
          </cell>
        </row>
        <row r="567">
          <cell r="K567">
            <v>0</v>
          </cell>
          <cell r="Y567">
            <v>0</v>
          </cell>
        </row>
        <row r="568">
          <cell r="K568">
            <v>0</v>
          </cell>
          <cell r="Y568">
            <v>0</v>
          </cell>
        </row>
        <row r="569">
          <cell r="K569">
            <v>0</v>
          </cell>
          <cell r="Y569">
            <v>0</v>
          </cell>
        </row>
        <row r="570">
          <cell r="K570">
            <v>0</v>
          </cell>
          <cell r="Y570">
            <v>0</v>
          </cell>
        </row>
        <row r="571">
          <cell r="K571">
            <v>0</v>
          </cell>
          <cell r="Y571">
            <v>0</v>
          </cell>
        </row>
        <row r="572">
          <cell r="K572">
            <v>0</v>
          </cell>
          <cell r="Y572">
            <v>0</v>
          </cell>
        </row>
        <row r="573">
          <cell r="K573">
            <v>0</v>
          </cell>
          <cell r="Y573">
            <v>0</v>
          </cell>
        </row>
        <row r="574">
          <cell r="K574">
            <v>0</v>
          </cell>
          <cell r="Y574">
            <v>0</v>
          </cell>
        </row>
        <row r="575">
          <cell r="K575">
            <v>0</v>
          </cell>
          <cell r="Y575">
            <v>0</v>
          </cell>
        </row>
        <row r="576">
          <cell r="K576">
            <v>0</v>
          </cell>
          <cell r="Y576">
            <v>0</v>
          </cell>
        </row>
        <row r="577">
          <cell r="K577">
            <v>0</v>
          </cell>
          <cell r="Y577">
            <v>0</v>
          </cell>
        </row>
        <row r="578">
          <cell r="K578">
            <v>0</v>
          </cell>
          <cell r="Y578">
            <v>0</v>
          </cell>
        </row>
        <row r="579">
          <cell r="K579">
            <v>0</v>
          </cell>
          <cell r="Y579">
            <v>0</v>
          </cell>
        </row>
        <row r="580">
          <cell r="K580">
            <v>0</v>
          </cell>
          <cell r="Y580">
            <v>0</v>
          </cell>
        </row>
        <row r="581">
          <cell r="K581">
            <v>0</v>
          </cell>
          <cell r="Y581">
            <v>0</v>
          </cell>
        </row>
        <row r="582">
          <cell r="K582">
            <v>0</v>
          </cell>
          <cell r="Y582">
            <v>0</v>
          </cell>
        </row>
        <row r="583">
          <cell r="K583">
            <v>0</v>
          </cell>
          <cell r="Y583">
            <v>0</v>
          </cell>
        </row>
        <row r="584">
          <cell r="K584">
            <v>0</v>
          </cell>
          <cell r="Y584">
            <v>0</v>
          </cell>
        </row>
        <row r="585">
          <cell r="K585">
            <v>0</v>
          </cell>
          <cell r="Y585">
            <v>0</v>
          </cell>
        </row>
        <row r="586">
          <cell r="K586">
            <v>0</v>
          </cell>
          <cell r="Y586">
            <v>0</v>
          </cell>
        </row>
        <row r="587">
          <cell r="K587">
            <v>0</v>
          </cell>
          <cell r="Y587">
            <v>0</v>
          </cell>
        </row>
        <row r="588">
          <cell r="K588">
            <v>0</v>
          </cell>
          <cell r="Y588">
            <v>0</v>
          </cell>
        </row>
        <row r="589">
          <cell r="K589">
            <v>0</v>
          </cell>
          <cell r="Y589">
            <v>0</v>
          </cell>
        </row>
        <row r="590">
          <cell r="K590">
            <v>0</v>
          </cell>
          <cell r="Y590">
            <v>0</v>
          </cell>
        </row>
        <row r="591">
          <cell r="K591">
            <v>0</v>
          </cell>
          <cell r="Y591">
            <v>0</v>
          </cell>
        </row>
        <row r="592">
          <cell r="K592">
            <v>0</v>
          </cell>
          <cell r="Y592">
            <v>0</v>
          </cell>
        </row>
        <row r="593">
          <cell r="K593">
            <v>0</v>
          </cell>
          <cell r="Y593">
            <v>0</v>
          </cell>
        </row>
        <row r="594">
          <cell r="K594">
            <v>0</v>
          </cell>
          <cell r="Y594">
            <v>0</v>
          </cell>
        </row>
        <row r="595">
          <cell r="K595">
            <v>0</v>
          </cell>
          <cell r="Y595">
            <v>0</v>
          </cell>
        </row>
        <row r="596">
          <cell r="K596">
            <v>0</v>
          </cell>
          <cell r="Y596">
            <v>0</v>
          </cell>
        </row>
        <row r="597">
          <cell r="K597">
            <v>0</v>
          </cell>
          <cell r="Y597">
            <v>0</v>
          </cell>
        </row>
        <row r="598">
          <cell r="K598">
            <v>0</v>
          </cell>
          <cell r="Y598">
            <v>0</v>
          </cell>
        </row>
        <row r="599">
          <cell r="K599">
            <v>0</v>
          </cell>
          <cell r="Y599">
            <v>0</v>
          </cell>
        </row>
        <row r="600">
          <cell r="K600">
            <v>0</v>
          </cell>
          <cell r="Y600">
            <v>0</v>
          </cell>
        </row>
        <row r="601">
          <cell r="K601">
            <v>0</v>
          </cell>
          <cell r="Y601">
            <v>0</v>
          </cell>
        </row>
        <row r="602">
          <cell r="K602">
            <v>0</v>
          </cell>
          <cell r="Y602">
            <v>0</v>
          </cell>
        </row>
        <row r="603">
          <cell r="K603">
            <v>0</v>
          </cell>
          <cell r="Y603">
            <v>0</v>
          </cell>
        </row>
        <row r="604">
          <cell r="K604">
            <v>0</v>
          </cell>
          <cell r="Y604">
            <v>0</v>
          </cell>
        </row>
        <row r="605">
          <cell r="K605">
            <v>0</v>
          </cell>
          <cell r="Y605">
            <v>0</v>
          </cell>
        </row>
        <row r="606">
          <cell r="K606">
            <v>0</v>
          </cell>
          <cell r="Y606">
            <v>0</v>
          </cell>
        </row>
        <row r="607">
          <cell r="K607">
            <v>0</v>
          </cell>
          <cell r="Y607">
            <v>0</v>
          </cell>
        </row>
        <row r="608">
          <cell r="K608">
            <v>0</v>
          </cell>
          <cell r="Y608">
            <v>0</v>
          </cell>
        </row>
        <row r="609">
          <cell r="K609">
            <v>0</v>
          </cell>
          <cell r="Y609">
            <v>0</v>
          </cell>
        </row>
        <row r="610">
          <cell r="K610">
            <v>0</v>
          </cell>
          <cell r="Y610">
            <v>0</v>
          </cell>
        </row>
        <row r="611">
          <cell r="K611">
            <v>0</v>
          </cell>
          <cell r="Y611">
            <v>0</v>
          </cell>
        </row>
        <row r="612">
          <cell r="K612">
            <v>0</v>
          </cell>
          <cell r="Y612">
            <v>0</v>
          </cell>
        </row>
        <row r="613">
          <cell r="K613">
            <v>0</v>
          </cell>
          <cell r="Y613">
            <v>0</v>
          </cell>
        </row>
        <row r="614">
          <cell r="K614">
            <v>0</v>
          </cell>
          <cell r="Y614">
            <v>0</v>
          </cell>
        </row>
        <row r="615">
          <cell r="K615">
            <v>0</v>
          </cell>
          <cell r="Y615">
            <v>0</v>
          </cell>
        </row>
        <row r="616">
          <cell r="K616">
            <v>0</v>
          </cell>
          <cell r="Y616">
            <v>0</v>
          </cell>
        </row>
        <row r="617">
          <cell r="K617">
            <v>0</v>
          </cell>
          <cell r="Y617">
            <v>0</v>
          </cell>
        </row>
        <row r="618">
          <cell r="K618">
            <v>0</v>
          </cell>
          <cell r="Y618">
            <v>0</v>
          </cell>
        </row>
        <row r="619">
          <cell r="K619">
            <v>0</v>
          </cell>
          <cell r="Y619">
            <v>0</v>
          </cell>
        </row>
        <row r="620">
          <cell r="K620">
            <v>0</v>
          </cell>
          <cell r="Y620">
            <v>0</v>
          </cell>
        </row>
        <row r="621">
          <cell r="K621">
            <v>0</v>
          </cell>
          <cell r="Y621">
            <v>0</v>
          </cell>
        </row>
        <row r="622">
          <cell r="K622">
            <v>0</v>
          </cell>
          <cell r="Y622">
            <v>0</v>
          </cell>
        </row>
        <row r="623">
          <cell r="K623">
            <v>0</v>
          </cell>
          <cell r="Y623">
            <v>0</v>
          </cell>
        </row>
        <row r="624">
          <cell r="K624">
            <v>0</v>
          </cell>
          <cell r="Y624">
            <v>0</v>
          </cell>
        </row>
        <row r="625">
          <cell r="K625">
            <v>0</v>
          </cell>
          <cell r="Y625">
            <v>0</v>
          </cell>
        </row>
        <row r="626">
          <cell r="K626">
            <v>0</v>
          </cell>
          <cell r="Y626">
            <v>0</v>
          </cell>
        </row>
        <row r="627">
          <cell r="K627">
            <v>0</v>
          </cell>
          <cell r="Y627">
            <v>0</v>
          </cell>
        </row>
        <row r="628">
          <cell r="K628">
            <v>0</v>
          </cell>
          <cell r="Y628">
            <v>0</v>
          </cell>
        </row>
        <row r="629">
          <cell r="K629">
            <v>0</v>
          </cell>
          <cell r="Y629">
            <v>0</v>
          </cell>
        </row>
        <row r="630">
          <cell r="K630">
            <v>0</v>
          </cell>
          <cell r="Y630">
            <v>0</v>
          </cell>
        </row>
        <row r="631">
          <cell r="K631">
            <v>0</v>
          </cell>
          <cell r="Y631">
            <v>0</v>
          </cell>
        </row>
        <row r="632">
          <cell r="K632">
            <v>0</v>
          </cell>
          <cell r="Y632">
            <v>0</v>
          </cell>
        </row>
        <row r="633">
          <cell r="K633">
            <v>0</v>
          </cell>
          <cell r="Y633">
            <v>0</v>
          </cell>
        </row>
        <row r="634">
          <cell r="K634">
            <v>0</v>
          </cell>
          <cell r="Y634">
            <v>0</v>
          </cell>
        </row>
        <row r="635">
          <cell r="K635">
            <v>0</v>
          </cell>
          <cell r="Y635">
            <v>0</v>
          </cell>
        </row>
        <row r="636">
          <cell r="K636">
            <v>0</v>
          </cell>
          <cell r="Y636">
            <v>0</v>
          </cell>
        </row>
        <row r="637">
          <cell r="K637">
            <v>0</v>
          </cell>
          <cell r="Y637">
            <v>0</v>
          </cell>
        </row>
        <row r="638">
          <cell r="K638">
            <v>0</v>
          </cell>
          <cell r="Y638">
            <v>0</v>
          </cell>
        </row>
        <row r="639">
          <cell r="K639">
            <v>0</v>
          </cell>
          <cell r="Y639">
            <v>0</v>
          </cell>
        </row>
        <row r="640">
          <cell r="K640">
            <v>0</v>
          </cell>
          <cell r="Y640">
            <v>0</v>
          </cell>
        </row>
        <row r="641">
          <cell r="K641">
            <v>0</v>
          </cell>
          <cell r="Y641">
            <v>0</v>
          </cell>
        </row>
        <row r="642">
          <cell r="K642">
            <v>0</v>
          </cell>
          <cell r="Y642">
            <v>0</v>
          </cell>
        </row>
        <row r="643">
          <cell r="K643">
            <v>0</v>
          </cell>
          <cell r="Y643">
            <v>0</v>
          </cell>
        </row>
        <row r="644">
          <cell r="K644">
            <v>0</v>
          </cell>
          <cell r="Y644">
            <v>0</v>
          </cell>
        </row>
        <row r="645">
          <cell r="K645">
            <v>0</v>
          </cell>
          <cell r="Y645">
            <v>0</v>
          </cell>
        </row>
        <row r="646">
          <cell r="K646">
            <v>0</v>
          </cell>
          <cell r="Y646">
            <v>0</v>
          </cell>
        </row>
        <row r="647">
          <cell r="K647">
            <v>0</v>
          </cell>
          <cell r="Y647">
            <v>0</v>
          </cell>
        </row>
        <row r="648">
          <cell r="K648">
            <v>0</v>
          </cell>
          <cell r="Y648">
            <v>0</v>
          </cell>
        </row>
        <row r="649">
          <cell r="K649">
            <v>0</v>
          </cell>
          <cell r="Y649">
            <v>0</v>
          </cell>
        </row>
        <row r="650">
          <cell r="K650">
            <v>0</v>
          </cell>
          <cell r="Y650">
            <v>0</v>
          </cell>
        </row>
        <row r="651">
          <cell r="K651">
            <v>0</v>
          </cell>
          <cell r="Y651">
            <v>0</v>
          </cell>
        </row>
        <row r="652">
          <cell r="K652">
            <v>0</v>
          </cell>
          <cell r="Y652">
            <v>0</v>
          </cell>
        </row>
        <row r="653">
          <cell r="K653">
            <v>0</v>
          </cell>
          <cell r="Y653">
            <v>0</v>
          </cell>
        </row>
        <row r="654">
          <cell r="K654">
            <v>0</v>
          </cell>
          <cell r="Y654">
            <v>0</v>
          </cell>
        </row>
        <row r="655">
          <cell r="K655">
            <v>0</v>
          </cell>
          <cell r="Y655">
            <v>0</v>
          </cell>
        </row>
        <row r="656">
          <cell r="K656">
            <v>0</v>
          </cell>
          <cell r="Y656">
            <v>0</v>
          </cell>
        </row>
        <row r="657">
          <cell r="K657">
            <v>0</v>
          </cell>
          <cell r="Y657">
            <v>0</v>
          </cell>
        </row>
        <row r="658">
          <cell r="K658">
            <v>0</v>
          </cell>
          <cell r="Y658">
            <v>0</v>
          </cell>
        </row>
        <row r="659">
          <cell r="K659">
            <v>0</v>
          </cell>
          <cell r="Y659">
            <v>0</v>
          </cell>
        </row>
        <row r="660">
          <cell r="K660">
            <v>0</v>
          </cell>
          <cell r="Y660">
            <v>0</v>
          </cell>
        </row>
        <row r="661">
          <cell r="K661">
            <v>0</v>
          </cell>
          <cell r="Y661">
            <v>0</v>
          </cell>
        </row>
        <row r="662">
          <cell r="K662">
            <v>0</v>
          </cell>
          <cell r="Y662">
            <v>0</v>
          </cell>
        </row>
        <row r="663">
          <cell r="K663">
            <v>0</v>
          </cell>
          <cell r="Y663">
            <v>0</v>
          </cell>
        </row>
        <row r="664">
          <cell r="K664">
            <v>0</v>
          </cell>
          <cell r="Y664">
            <v>0</v>
          </cell>
        </row>
        <row r="665">
          <cell r="K665">
            <v>0</v>
          </cell>
          <cell r="Y665">
            <v>0</v>
          </cell>
        </row>
        <row r="666">
          <cell r="K666">
            <v>0</v>
          </cell>
          <cell r="Y666">
            <v>0</v>
          </cell>
        </row>
        <row r="667">
          <cell r="K667">
            <v>0</v>
          </cell>
          <cell r="Y667">
            <v>0</v>
          </cell>
        </row>
        <row r="668">
          <cell r="K668">
            <v>0</v>
          </cell>
          <cell r="Y668">
            <v>0</v>
          </cell>
        </row>
        <row r="669">
          <cell r="K669">
            <v>0</v>
          </cell>
          <cell r="Y669">
            <v>0</v>
          </cell>
        </row>
        <row r="670">
          <cell r="K670">
            <v>0</v>
          </cell>
          <cell r="Y670">
            <v>0</v>
          </cell>
        </row>
        <row r="671">
          <cell r="K671">
            <v>0</v>
          </cell>
          <cell r="Y671">
            <v>0</v>
          </cell>
        </row>
        <row r="672">
          <cell r="K672">
            <v>0</v>
          </cell>
          <cell r="Y672">
            <v>0</v>
          </cell>
        </row>
        <row r="673">
          <cell r="K673">
            <v>0</v>
          </cell>
          <cell r="Y673">
            <v>0</v>
          </cell>
        </row>
        <row r="674">
          <cell r="K674">
            <v>0</v>
          </cell>
          <cell r="Y674">
            <v>0</v>
          </cell>
        </row>
        <row r="675">
          <cell r="K675">
            <v>0</v>
          </cell>
          <cell r="Y675">
            <v>0</v>
          </cell>
        </row>
        <row r="676">
          <cell r="K676">
            <v>0</v>
          </cell>
          <cell r="Y676">
            <v>0</v>
          </cell>
        </row>
        <row r="677">
          <cell r="K677">
            <v>0</v>
          </cell>
          <cell r="Y677">
            <v>0</v>
          </cell>
        </row>
        <row r="678">
          <cell r="K678">
            <v>0</v>
          </cell>
          <cell r="Y678">
            <v>0</v>
          </cell>
        </row>
        <row r="679">
          <cell r="K679">
            <v>0</v>
          </cell>
          <cell r="Y679">
            <v>0</v>
          </cell>
        </row>
        <row r="680">
          <cell r="K680">
            <v>0</v>
          </cell>
          <cell r="Y680">
            <v>0</v>
          </cell>
        </row>
        <row r="681">
          <cell r="K681">
            <v>0</v>
          </cell>
          <cell r="Y681">
            <v>0</v>
          </cell>
        </row>
        <row r="682">
          <cell r="K682">
            <v>0</v>
          </cell>
          <cell r="Y682">
            <v>0</v>
          </cell>
        </row>
        <row r="683">
          <cell r="K683">
            <v>0</v>
          </cell>
          <cell r="Y683">
            <v>0</v>
          </cell>
        </row>
        <row r="684">
          <cell r="K684">
            <v>0</v>
          </cell>
          <cell r="Y684">
            <v>0</v>
          </cell>
        </row>
        <row r="685">
          <cell r="K685">
            <v>0</v>
          </cell>
          <cell r="Y685">
            <v>0</v>
          </cell>
        </row>
        <row r="686">
          <cell r="K686">
            <v>0</v>
          </cell>
          <cell r="Y686">
            <v>0</v>
          </cell>
        </row>
        <row r="687">
          <cell r="K687">
            <v>0</v>
          </cell>
          <cell r="Y687">
            <v>0</v>
          </cell>
        </row>
        <row r="688">
          <cell r="K688">
            <v>0</v>
          </cell>
          <cell r="Y688">
            <v>0</v>
          </cell>
        </row>
        <row r="689">
          <cell r="K689">
            <v>0</v>
          </cell>
          <cell r="Y689">
            <v>0</v>
          </cell>
        </row>
        <row r="690">
          <cell r="K690">
            <v>0</v>
          </cell>
          <cell r="Y690">
            <v>0</v>
          </cell>
        </row>
        <row r="691">
          <cell r="K691">
            <v>0</v>
          </cell>
          <cell r="Y691">
            <v>0</v>
          </cell>
        </row>
        <row r="692">
          <cell r="K692">
            <v>0</v>
          </cell>
          <cell r="Y692">
            <v>0</v>
          </cell>
        </row>
        <row r="693">
          <cell r="K693">
            <v>0</v>
          </cell>
          <cell r="Y693">
            <v>0</v>
          </cell>
        </row>
        <row r="694">
          <cell r="K694">
            <v>0</v>
          </cell>
          <cell r="Y694">
            <v>0</v>
          </cell>
        </row>
        <row r="695">
          <cell r="K695">
            <v>0</v>
          </cell>
          <cell r="Y695">
            <v>0</v>
          </cell>
        </row>
        <row r="696">
          <cell r="K696">
            <v>0</v>
          </cell>
          <cell r="Y696">
            <v>0</v>
          </cell>
        </row>
        <row r="697">
          <cell r="K697">
            <v>0</v>
          </cell>
          <cell r="Y697">
            <v>0</v>
          </cell>
        </row>
        <row r="698">
          <cell r="K698">
            <v>0</v>
          </cell>
          <cell r="Y698">
            <v>0</v>
          </cell>
        </row>
        <row r="699">
          <cell r="K699">
            <v>0</v>
          </cell>
          <cell r="Y699">
            <v>0</v>
          </cell>
        </row>
        <row r="700">
          <cell r="K700">
            <v>0</v>
          </cell>
          <cell r="Y700">
            <v>0</v>
          </cell>
        </row>
        <row r="701">
          <cell r="K701">
            <v>0</v>
          </cell>
          <cell r="Y701">
            <v>0</v>
          </cell>
        </row>
        <row r="702">
          <cell r="K702">
            <v>0</v>
          </cell>
          <cell r="Y702">
            <v>0</v>
          </cell>
        </row>
        <row r="703">
          <cell r="K703">
            <v>0</v>
          </cell>
          <cell r="Y703">
            <v>0</v>
          </cell>
        </row>
        <row r="704">
          <cell r="K704">
            <v>0</v>
          </cell>
          <cell r="Y704">
            <v>0</v>
          </cell>
        </row>
        <row r="705">
          <cell r="K705">
            <v>0</v>
          </cell>
          <cell r="Y705">
            <v>0</v>
          </cell>
        </row>
        <row r="706">
          <cell r="K706">
            <v>0</v>
          </cell>
          <cell r="Y706">
            <v>0</v>
          </cell>
        </row>
        <row r="707">
          <cell r="K707">
            <v>0</v>
          </cell>
          <cell r="Y707">
            <v>0</v>
          </cell>
        </row>
        <row r="708">
          <cell r="K708">
            <v>0</v>
          </cell>
          <cell r="Y708">
            <v>0</v>
          </cell>
        </row>
        <row r="709">
          <cell r="K709">
            <v>0</v>
          </cell>
          <cell r="Y709">
            <v>0</v>
          </cell>
        </row>
        <row r="710">
          <cell r="K710">
            <v>0</v>
          </cell>
          <cell r="Y710">
            <v>0</v>
          </cell>
        </row>
        <row r="711">
          <cell r="K711">
            <v>0</v>
          </cell>
          <cell r="Y711">
            <v>0</v>
          </cell>
        </row>
        <row r="712">
          <cell r="K712">
            <v>0</v>
          </cell>
          <cell r="Y712">
            <v>0</v>
          </cell>
        </row>
        <row r="713">
          <cell r="K713">
            <v>0</v>
          </cell>
          <cell r="Y713">
            <v>0</v>
          </cell>
        </row>
        <row r="714">
          <cell r="K714">
            <v>0</v>
          </cell>
          <cell r="Y714">
            <v>0</v>
          </cell>
        </row>
        <row r="715">
          <cell r="K715">
            <v>0</v>
          </cell>
          <cell r="Y715">
            <v>0</v>
          </cell>
        </row>
        <row r="716">
          <cell r="K716">
            <v>0</v>
          </cell>
          <cell r="Y716">
            <v>0</v>
          </cell>
        </row>
        <row r="717">
          <cell r="K717">
            <v>0</v>
          </cell>
          <cell r="Y717">
            <v>0</v>
          </cell>
        </row>
        <row r="718">
          <cell r="K718">
            <v>0</v>
          </cell>
          <cell r="Y718">
            <v>0</v>
          </cell>
        </row>
        <row r="719">
          <cell r="K719">
            <v>0</v>
          </cell>
          <cell r="Y719">
            <v>0</v>
          </cell>
        </row>
        <row r="720">
          <cell r="K720">
            <v>0</v>
          </cell>
          <cell r="Y720">
            <v>0</v>
          </cell>
        </row>
        <row r="721">
          <cell r="K721">
            <v>0</v>
          </cell>
          <cell r="Y721">
            <v>0</v>
          </cell>
        </row>
        <row r="722">
          <cell r="K722">
            <v>0</v>
          </cell>
          <cell r="Y722">
            <v>0</v>
          </cell>
        </row>
        <row r="723">
          <cell r="K723">
            <v>0</v>
          </cell>
          <cell r="Y723">
            <v>0</v>
          </cell>
        </row>
        <row r="724">
          <cell r="K724">
            <v>0</v>
          </cell>
          <cell r="Y724">
            <v>0</v>
          </cell>
        </row>
        <row r="725">
          <cell r="K725">
            <v>0</v>
          </cell>
          <cell r="Y725">
            <v>0</v>
          </cell>
        </row>
        <row r="726">
          <cell r="K726">
            <v>0</v>
          </cell>
          <cell r="Y726">
            <v>0</v>
          </cell>
        </row>
        <row r="727">
          <cell r="K727">
            <v>0</v>
          </cell>
          <cell r="Y727">
            <v>0</v>
          </cell>
        </row>
        <row r="728">
          <cell r="K728">
            <v>0</v>
          </cell>
          <cell r="Y728">
            <v>0</v>
          </cell>
        </row>
        <row r="729">
          <cell r="K729">
            <v>0</v>
          </cell>
          <cell r="Y729">
            <v>0</v>
          </cell>
        </row>
        <row r="730">
          <cell r="K730">
            <v>0</v>
          </cell>
          <cell r="Y730">
            <v>0</v>
          </cell>
        </row>
        <row r="731">
          <cell r="K731">
            <v>0</v>
          </cell>
          <cell r="Y731">
            <v>0</v>
          </cell>
        </row>
        <row r="732">
          <cell r="K732">
            <v>0</v>
          </cell>
          <cell r="Y732">
            <v>0</v>
          </cell>
        </row>
        <row r="733">
          <cell r="K733">
            <v>0</v>
          </cell>
          <cell r="Y733">
            <v>0</v>
          </cell>
        </row>
        <row r="734">
          <cell r="K734">
            <v>0</v>
          </cell>
          <cell r="Y734">
            <v>0</v>
          </cell>
        </row>
        <row r="735">
          <cell r="K735">
            <v>0</v>
          </cell>
          <cell r="Y735">
            <v>0</v>
          </cell>
        </row>
        <row r="736">
          <cell r="K736">
            <v>0</v>
          </cell>
          <cell r="Y736">
            <v>0</v>
          </cell>
        </row>
        <row r="737">
          <cell r="K737">
            <v>0</v>
          </cell>
          <cell r="Y737">
            <v>0</v>
          </cell>
        </row>
        <row r="738">
          <cell r="K738">
            <v>0</v>
          </cell>
          <cell r="Y738">
            <v>0</v>
          </cell>
        </row>
        <row r="739">
          <cell r="K739">
            <v>0</v>
          </cell>
          <cell r="Y739">
            <v>0</v>
          </cell>
        </row>
        <row r="740">
          <cell r="K740">
            <v>0</v>
          </cell>
          <cell r="Y740">
            <v>0</v>
          </cell>
        </row>
        <row r="741">
          <cell r="K741">
            <v>0</v>
          </cell>
          <cell r="Y741">
            <v>0</v>
          </cell>
        </row>
        <row r="742">
          <cell r="K742">
            <v>0</v>
          </cell>
          <cell r="Y742">
            <v>0</v>
          </cell>
        </row>
        <row r="743">
          <cell r="K743">
            <v>0</v>
          </cell>
          <cell r="Y743">
            <v>0</v>
          </cell>
        </row>
        <row r="744">
          <cell r="K744">
            <v>0</v>
          </cell>
          <cell r="Y744">
            <v>0</v>
          </cell>
        </row>
        <row r="745">
          <cell r="K745">
            <v>0</v>
          </cell>
          <cell r="Y745">
            <v>0</v>
          </cell>
        </row>
        <row r="746">
          <cell r="K746">
            <v>0</v>
          </cell>
          <cell r="Y746">
            <v>0</v>
          </cell>
        </row>
        <row r="747">
          <cell r="K747">
            <v>0</v>
          </cell>
          <cell r="Y747">
            <v>0</v>
          </cell>
        </row>
        <row r="748">
          <cell r="K748">
            <v>0</v>
          </cell>
          <cell r="Y748">
            <v>0</v>
          </cell>
        </row>
        <row r="749">
          <cell r="K749">
            <v>0</v>
          </cell>
          <cell r="Y749">
            <v>0</v>
          </cell>
        </row>
        <row r="750">
          <cell r="K750">
            <v>0</v>
          </cell>
          <cell r="Y750">
            <v>0</v>
          </cell>
        </row>
        <row r="751">
          <cell r="K751">
            <v>0</v>
          </cell>
          <cell r="Y751">
            <v>0</v>
          </cell>
        </row>
        <row r="752">
          <cell r="K752">
            <v>0</v>
          </cell>
          <cell r="Y752">
            <v>0</v>
          </cell>
        </row>
        <row r="753">
          <cell r="K753">
            <v>0</v>
          </cell>
          <cell r="Y753">
            <v>0</v>
          </cell>
        </row>
        <row r="754">
          <cell r="K754">
            <v>0</v>
          </cell>
          <cell r="Y754">
            <v>0</v>
          </cell>
        </row>
        <row r="755">
          <cell r="K755">
            <v>0</v>
          </cell>
          <cell r="Y755">
            <v>0</v>
          </cell>
        </row>
        <row r="756">
          <cell r="K756">
            <v>0</v>
          </cell>
          <cell r="Y756">
            <v>0</v>
          </cell>
        </row>
        <row r="757">
          <cell r="K757">
            <v>0</v>
          </cell>
          <cell r="Y757">
            <v>0</v>
          </cell>
        </row>
        <row r="758">
          <cell r="K758">
            <v>0</v>
          </cell>
          <cell r="Y758">
            <v>0</v>
          </cell>
        </row>
        <row r="759">
          <cell r="K759">
            <v>0</v>
          </cell>
          <cell r="Y759">
            <v>0</v>
          </cell>
        </row>
        <row r="760">
          <cell r="K760">
            <v>0</v>
          </cell>
          <cell r="Y760">
            <v>0</v>
          </cell>
        </row>
        <row r="761">
          <cell r="K761">
            <v>0</v>
          </cell>
          <cell r="Y761">
            <v>0</v>
          </cell>
        </row>
        <row r="762">
          <cell r="K762">
            <v>0</v>
          </cell>
          <cell r="Y762">
            <v>0</v>
          </cell>
        </row>
        <row r="763">
          <cell r="K763">
            <v>0</v>
          </cell>
          <cell r="Y763">
            <v>0</v>
          </cell>
        </row>
        <row r="764">
          <cell r="K764">
            <v>0</v>
          </cell>
          <cell r="Y764">
            <v>0</v>
          </cell>
        </row>
        <row r="765">
          <cell r="K765">
            <v>0</v>
          </cell>
          <cell r="Y765">
            <v>0</v>
          </cell>
        </row>
        <row r="766">
          <cell r="K766">
            <v>0</v>
          </cell>
          <cell r="Y766">
            <v>0</v>
          </cell>
        </row>
        <row r="767">
          <cell r="K767">
            <v>0</v>
          </cell>
          <cell r="Y767">
            <v>0</v>
          </cell>
        </row>
        <row r="768">
          <cell r="K768">
            <v>0</v>
          </cell>
          <cell r="Y768">
            <v>0</v>
          </cell>
        </row>
        <row r="769">
          <cell r="K769">
            <v>0</v>
          </cell>
          <cell r="Y769">
            <v>0</v>
          </cell>
        </row>
        <row r="770">
          <cell r="K770">
            <v>0</v>
          </cell>
          <cell r="Y770">
            <v>0</v>
          </cell>
        </row>
        <row r="771">
          <cell r="K771">
            <v>0</v>
          </cell>
          <cell r="Y771">
            <v>0</v>
          </cell>
        </row>
        <row r="772">
          <cell r="K772">
            <v>0</v>
          </cell>
          <cell r="Y772">
            <v>0</v>
          </cell>
        </row>
        <row r="773">
          <cell r="K773">
            <v>0</v>
          </cell>
          <cell r="Y773">
            <v>0</v>
          </cell>
        </row>
        <row r="774">
          <cell r="K774">
            <v>0</v>
          </cell>
          <cell r="Y774">
            <v>0</v>
          </cell>
        </row>
        <row r="775">
          <cell r="K775">
            <v>0</v>
          </cell>
          <cell r="Y775">
            <v>0</v>
          </cell>
        </row>
        <row r="776">
          <cell r="K776">
            <v>0</v>
          </cell>
          <cell r="Y776">
            <v>0</v>
          </cell>
        </row>
        <row r="777">
          <cell r="K777">
            <v>0</v>
          </cell>
          <cell r="Y777">
            <v>0</v>
          </cell>
        </row>
        <row r="778">
          <cell r="K778">
            <v>0</v>
          </cell>
          <cell r="Y778">
            <v>0</v>
          </cell>
        </row>
        <row r="779">
          <cell r="K779">
            <v>0</v>
          </cell>
          <cell r="Y779">
            <v>0</v>
          </cell>
        </row>
        <row r="780">
          <cell r="K780">
            <v>0</v>
          </cell>
          <cell r="Y780">
            <v>0</v>
          </cell>
        </row>
        <row r="781">
          <cell r="K781">
            <v>0</v>
          </cell>
          <cell r="Y781">
            <v>0</v>
          </cell>
        </row>
        <row r="782">
          <cell r="K782">
            <v>0</v>
          </cell>
          <cell r="Y782">
            <v>0</v>
          </cell>
        </row>
        <row r="783">
          <cell r="K783">
            <v>0</v>
          </cell>
          <cell r="Y783">
            <v>0</v>
          </cell>
        </row>
        <row r="784">
          <cell r="K784">
            <v>0</v>
          </cell>
          <cell r="Y784">
            <v>0</v>
          </cell>
        </row>
        <row r="785">
          <cell r="K785">
            <v>0</v>
          </cell>
          <cell r="Y785">
            <v>0</v>
          </cell>
        </row>
        <row r="786">
          <cell r="K786">
            <v>0</v>
          </cell>
          <cell r="Y786">
            <v>0</v>
          </cell>
        </row>
        <row r="787">
          <cell r="K787">
            <v>0</v>
          </cell>
          <cell r="Y787">
            <v>0</v>
          </cell>
        </row>
        <row r="788">
          <cell r="K788">
            <v>0</v>
          </cell>
          <cell r="Y788">
            <v>0</v>
          </cell>
        </row>
        <row r="789">
          <cell r="K789">
            <v>0</v>
          </cell>
          <cell r="Y789">
            <v>0</v>
          </cell>
        </row>
        <row r="790">
          <cell r="K790">
            <v>0</v>
          </cell>
          <cell r="Y790">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 1 (смр)"/>
      <sheetName val="2 См 1 (смр)"/>
      <sheetName val="Переменные и константы"/>
      <sheetName val="мсн"/>
      <sheetName val="СметаСводная Рыб"/>
      <sheetName val="топография"/>
      <sheetName val="Список"/>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РД_ПД АСУТП"/>
      <sheetName val="Смета РД_ПД АИИСКУЭ"/>
      <sheetName val="Смета ТЗ АИИСКУЭ"/>
      <sheetName val="Смета РД РЗ"/>
      <sheetName val="Показатели"/>
      <sheetName val="Индексы"/>
      <sheetName val="РЗ ВЛ"/>
      <sheetName val="Смета РД_ПД СМТР (2)"/>
      <sheetName val="АСУТП"/>
      <sheetName val="АИИС КУЭ"/>
      <sheetName val="АИИС КУЭ ТЗ"/>
      <sheetName val="АСУТП2"/>
      <sheetName val="АИИСКУЭ2"/>
      <sheetName val="АИИСКУЭ ТЗ2"/>
      <sheetName val="РЗ ПАРАМ"/>
      <sheetName val="РЗ ПАРАМ2"/>
      <sheetName val="Смета РД_ПД АИИСКУЭ (2)"/>
      <sheetName val="АСУТП(ПОЛН)"/>
      <sheetName val="СМ"/>
      <sheetName val="СМ2"/>
    </sheetNames>
    <sheetDataSet>
      <sheetData sheetId="0" refreshError="1"/>
      <sheetData sheetId="1" refreshError="1"/>
      <sheetData sheetId="2" refreshError="1"/>
      <sheetData sheetId="3" refreshError="1"/>
      <sheetData sheetId="4" refreshError="1">
        <row r="5">
          <cell r="A5" t="str">
            <v>Таблица 4, п.1.1</v>
          </cell>
          <cell r="B5" t="str">
            <v>Ф2: Непрерывный (с длительным поддержанием режимов, близких к установившимся, и практически безостановочной подачей сырья и реагентов)</v>
          </cell>
        </row>
        <row r="6">
          <cell r="B6" t="str">
            <v>Ф2: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7">
          <cell r="B7" t="str">
            <v>Ф2: Непрерывно-дискретный - I (сочетающий непрерывные и прерывистые режимы на различных стадиях процесса),</v>
          </cell>
        </row>
        <row r="8">
          <cell r="B8" t="str">
            <v>Ф2: Непрерывно-дискретный - II (сочетающий непрерывные и прерывистые режимы с малой длительностью непрерывных режимов в аварийных условиях)</v>
          </cell>
        </row>
        <row r="9">
          <cell r="B9" t="str">
            <v>Ф2: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0">
          <cell r="B10" t="str">
            <v>Ф2: Дискретный (прерывистый, с малой, несущественной для управления длительностью непрерывных технологических операций)</v>
          </cell>
        </row>
        <row r="12">
          <cell r="B12" t="str">
            <v>до 5</v>
          </cell>
        </row>
        <row r="13">
          <cell r="B13" t="str">
            <v>св. 5 до 10</v>
          </cell>
        </row>
        <row r="14">
          <cell r="B14" t="str">
            <v>св. 10 до 20</v>
          </cell>
        </row>
        <row r="15">
          <cell r="B15" t="str">
            <v>св. 20 до 35</v>
          </cell>
        </row>
        <row r="16">
          <cell r="B16" t="str">
            <v>св. 35 до 50</v>
          </cell>
        </row>
        <row r="17">
          <cell r="B17" t="str">
            <v>св. 50 до 70</v>
          </cell>
        </row>
        <row r="18">
          <cell r="B18" t="str">
            <v>св.70 до 100</v>
          </cell>
        </row>
        <row r="19">
          <cell r="B19" t="str">
            <v xml:space="preserve">За каждые 50 свыше 100     </v>
          </cell>
        </row>
        <row r="20">
          <cell r="B20" t="str">
            <v/>
          </cell>
        </row>
        <row r="22">
          <cell r="B22" t="str">
            <v xml:space="preserve"> Ф6: I степень - параллельные контроль и измерение параметров состояния ТОУ</v>
          </cell>
        </row>
        <row r="23">
          <cell r="B23" t="str">
            <v>Ф6: II степень - централизованный контроль и измерение параметров состояния ТОУ</v>
          </cell>
        </row>
        <row r="24">
          <cell r="B24" t="str">
            <v>Ф6: III степень - косвенное измерение (вычисление) отдельных комплексных показателей функционирования ТОУ</v>
          </cell>
        </row>
        <row r="25">
          <cell r="B25" t="str">
            <v>Ф6: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27">
          <cell r="B27" t="str">
            <v>Ф7: I степень - одноконтурное автоматическое регулирование или автоматическое однотактное логическое управление (переключения, блокировки и т. п.)</v>
          </cell>
        </row>
        <row r="28">
          <cell r="B28" t="str">
            <v>Ф7: II степень - каскадное и (или) программное автоматическое регулирование или автоматическое программное логическое управление по "жесткому" циклу</v>
          </cell>
        </row>
        <row r="29">
          <cell r="B29" t="str">
            <v>Ф7: III степень - многосвязное автоматическое регулирование или автоматическое программное логическое управление по циклу с разветвлениями</v>
          </cell>
        </row>
        <row r="30">
          <cell r="B30" t="str">
            <v>Ф7: IV степень - оптимальное управление установившимися режимами (в статике)</v>
          </cell>
        </row>
        <row r="31">
          <cell r="B31" t="str">
            <v>Ф7: V степень - оптимальное управление переходными процессами или процессом в целом (оптимизация в динамике)</v>
          </cell>
        </row>
        <row r="32">
          <cell r="B32" t="str">
            <v>Ф7: VI степень - оптимальное управление быстропротекающими переходными процессами в аварийных условиях</v>
          </cell>
        </row>
        <row r="33">
          <cell r="B33" t="str">
            <v>Ф7: VII степень - оптимальное управление с адаптацией (самообучением и изменением алгоритмов и параметров системы)</v>
          </cell>
        </row>
        <row r="35">
          <cell r="B35" t="str">
            <v>Ф8: Автоматизированный "ручной" режим</v>
          </cell>
        </row>
        <row r="36">
          <cell r="B36" t="str">
            <v>Ф8: Автоматизированный режим "советчика"</v>
          </cell>
        </row>
        <row r="37">
          <cell r="B37" t="str">
            <v>Ф8: Автоматизированный диалоговый режим</v>
          </cell>
        </row>
        <row r="38">
          <cell r="B38" t="str">
            <v>Ф8: Автоматический режим косвенного управления</v>
          </cell>
        </row>
        <row r="39">
          <cell r="B39" t="str">
            <v>Ф8: Автоматический режим прямого (непосредственного) цифрового (или аналого-цифрового) управления</v>
          </cell>
        </row>
        <row r="41">
          <cell r="B41" t="str">
            <v>до 20</v>
          </cell>
        </row>
        <row r="42">
          <cell r="B42" t="str">
            <v>св. 20 до 50</v>
          </cell>
        </row>
        <row r="43">
          <cell r="B43" t="str">
            <v>св. 50 до 100</v>
          </cell>
        </row>
        <row r="44">
          <cell r="B44" t="str">
            <v>св. 100 до 170</v>
          </cell>
        </row>
        <row r="45">
          <cell r="B45" t="str">
            <v>св. 170 до 250</v>
          </cell>
        </row>
        <row r="46">
          <cell r="B46" t="str">
            <v>св. 250 до 350</v>
          </cell>
        </row>
        <row r="47">
          <cell r="B47" t="str">
            <v>св. 350 до 470</v>
          </cell>
        </row>
        <row r="48">
          <cell r="B48" t="str">
            <v>св. 470 до 600</v>
          </cell>
        </row>
        <row r="49">
          <cell r="B49" t="str">
            <v>св. 600 до 800</v>
          </cell>
        </row>
        <row r="50">
          <cell r="B50" t="str">
            <v>св. 800 до 1000</v>
          </cell>
        </row>
        <row r="51">
          <cell r="B51" t="str">
            <v>св. 1000 до 1300</v>
          </cell>
        </row>
        <row r="52">
          <cell r="B52" t="str">
            <v>св. 1300 до 1600</v>
          </cell>
        </row>
        <row r="53">
          <cell r="B53" t="str">
            <v>св. 1600 до 2000</v>
          </cell>
        </row>
        <row r="54">
          <cell r="B54" t="str">
            <v>за каждые 500 свыше 2000</v>
          </cell>
        </row>
        <row r="55">
          <cell r="B55" t="str">
            <v/>
          </cell>
        </row>
        <row r="57">
          <cell r="B57" t="str">
            <v>до 5</v>
          </cell>
        </row>
        <row r="58">
          <cell r="B58" t="str">
            <v>св. 5 до 10</v>
          </cell>
        </row>
        <row r="59">
          <cell r="B59" t="str">
            <v>св. 10 до 20</v>
          </cell>
        </row>
        <row r="60">
          <cell r="B60" t="str">
            <v>св. 20 до 40</v>
          </cell>
        </row>
        <row r="61">
          <cell r="B61" t="str">
            <v>св. 40 до 60</v>
          </cell>
        </row>
        <row r="62">
          <cell r="B62" t="str">
            <v>св. 60 до 90</v>
          </cell>
        </row>
        <row r="63">
          <cell r="B63" t="str">
            <v>св. 90 до 120</v>
          </cell>
        </row>
        <row r="64">
          <cell r="B64" t="str">
            <v>св. 120 до 160</v>
          </cell>
        </row>
        <row r="65">
          <cell r="B65" t="str">
            <v>св. 160 до 200</v>
          </cell>
        </row>
        <row r="66">
          <cell r="B66" t="str">
            <v>св. 200 до 250</v>
          </cell>
        </row>
        <row r="67">
          <cell r="B67" t="str">
            <v>св. 250 до 300</v>
          </cell>
        </row>
        <row r="68">
          <cell r="B68" t="str">
            <v>св. 300 до 350</v>
          </cell>
        </row>
        <row r="69">
          <cell r="B69" t="str">
            <v>св. 350 до 400</v>
          </cell>
        </row>
        <row r="70">
          <cell r="B70" t="str">
            <v xml:space="preserve">за каждые 70 свыше 400     </v>
          </cell>
        </row>
        <row r="71">
          <cell r="B71" t="str">
            <v/>
          </cell>
        </row>
        <row r="72">
          <cell r="A72" t="str">
            <v/>
          </cell>
        </row>
        <row r="73">
          <cell r="A73" t="str">
            <v>АС создается на действующем или реконструируемом объекте</v>
          </cell>
        </row>
        <row r="74">
          <cell r="A74" t="str">
            <v>АС создается с использованием зарубежных технических средств</v>
          </cell>
        </row>
        <row r="75">
          <cell r="A75" t="str">
            <v>В АС предусматриваются измерительные каналы, подлежащие метрологической аттестации</v>
          </cell>
        </row>
        <row r="76">
          <cell r="A76" t="str">
            <v>Разработка технической документации на АС выполняется в связи с ее реконструкцией</v>
          </cell>
        </row>
        <row r="79">
          <cell r="A79" t="str">
            <v>ПД</v>
          </cell>
        </row>
        <row r="80">
          <cell r="A80" t="str">
            <v>РД</v>
          </cell>
        </row>
        <row r="85">
          <cell r="B85" t="str">
            <v>Ф1: I степень - ТОУ имеет действующие аналоги в России и, возможно, за рубежом</v>
          </cell>
        </row>
        <row r="86">
          <cell r="B86" t="str">
            <v>Ф1: II степень - ТОУ имеет действующие аналоги только за рубежом</v>
          </cell>
        </row>
        <row r="87">
          <cell r="B87" t="str">
            <v>Ф1: III степень - ни с конструкторской, ни с технологической точек зрения ТОУ не является принципиально новым объектом, но действующих аналогов не имеет</v>
          </cell>
        </row>
        <row r="88">
          <cell r="B88" t="str">
            <v>Ф1: IV степень - с конструкторской и (или) технологической точек зрения ТОУ является принципиально новым объектом</v>
          </cell>
        </row>
        <row r="124">
          <cell r="B124" t="str">
            <v>АС создается с использованием зарубежных технических средств</v>
          </cell>
        </row>
        <row r="125">
          <cell r="B125" t="str">
            <v>Разработка технической документации на АС выполняется в связи с ее реконструкцией</v>
          </cell>
        </row>
        <row r="126">
          <cell r="B126" t="str">
            <v/>
          </cell>
        </row>
        <row r="127">
          <cell r="B127" t="str">
            <v/>
          </cell>
        </row>
      </sheetData>
      <sheetData sheetId="5" refreshError="1">
        <row r="2">
          <cell r="A2" t="str">
            <v>I квартал 2010 года</v>
          </cell>
        </row>
        <row r="3">
          <cell r="A3" t="str">
            <v>I квартал 2011 года</v>
          </cell>
        </row>
        <row r="4">
          <cell r="A4" t="str">
            <v>I квартал 2012 года</v>
          </cell>
        </row>
        <row r="5">
          <cell r="A5" t="str">
            <v>I квартал 2013 года</v>
          </cell>
        </row>
        <row r="6">
          <cell r="A6" t="str">
            <v>II квартал 2010 года</v>
          </cell>
        </row>
        <row r="7">
          <cell r="A7" t="str">
            <v>II квартал 2011 года</v>
          </cell>
        </row>
        <row r="8">
          <cell r="A8" t="str">
            <v>II квартал 2012 года</v>
          </cell>
        </row>
        <row r="9">
          <cell r="A9" t="str">
            <v>II квартал 2013 года</v>
          </cell>
        </row>
        <row r="10">
          <cell r="A10" t="str">
            <v>III квартал 2010 года</v>
          </cell>
        </row>
        <row r="11">
          <cell r="A11" t="str">
            <v>III квартал 2011 года</v>
          </cell>
        </row>
      </sheetData>
      <sheetData sheetId="6" refreshError="1"/>
      <sheetData sheetId="7" refreshError="1"/>
      <sheetData sheetId="8"/>
      <sheetData sheetId="9"/>
      <sheetData sheetId="10">
        <row r="5">
          <cell r="A5" t="str">
            <v>Таблица 4, п.1.1</v>
          </cell>
        </row>
      </sheetData>
      <sheetData sheetId="11">
        <row r="2">
          <cell r="A2" t="str">
            <v>I квартал 2010 года</v>
          </cell>
        </row>
      </sheetData>
      <sheetData sheetId="12"/>
      <sheetData sheetId="13"/>
      <sheetData sheetId="14">
        <row r="5">
          <cell r="A5" t="str">
            <v>Таблица 4, п.1.1</v>
          </cell>
        </row>
      </sheetData>
      <sheetData sheetId="15"/>
      <sheetData sheetId="16" refreshError="1"/>
      <sheetData sheetId="17"/>
      <sheetData sheetId="18"/>
      <sheetData sheetId="19"/>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7"/>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Аннотация"/>
      <sheetName val="ЛРИ"/>
      <sheetName val="Аннотация _2"/>
      <sheetName val="ЛРИ_2"/>
      <sheetName val="Индексы"/>
      <sheetName val="Показатели"/>
      <sheetName val="Шкаф"/>
      <sheetName val="Коэфф1."/>
      <sheetName val="Прайс лист"/>
    </sheetNames>
    <sheetDataSet>
      <sheetData sheetId="0">
        <row r="25">
          <cell r="D25">
            <v>0</v>
          </cell>
        </row>
      </sheetData>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ГК"/>
      <sheetName val="Калплан Вер"/>
      <sheetName val="СметаСводная Колпино"/>
      <sheetName val="СмТопоГео  (планшеты)"/>
      <sheetName val="Смета2 "/>
      <sheetName val="См эколог изыск.Вит"/>
      <sheetName val="Смета геология Вит"/>
      <sheetName val="Смета 5 ОВОС"/>
      <sheetName val="смета6  Дор.работыКолпино"/>
      <sheetName val="Смета7 - СетиКолпино"/>
      <sheetName val="См8 Расчет Трансп.схемы"/>
      <sheetName val="Смета8а технология"/>
      <sheetName val="См9 ГО и ЧС"/>
      <sheetName val="см10 экспресс-оценка"/>
      <sheetName val="КП_к_ГК"/>
      <sheetName val="Калплан_Вер"/>
      <sheetName val="СметаСводная_Колпино"/>
      <sheetName val="СмТопоГео__(планшеты)"/>
      <sheetName val="Смета2_"/>
      <sheetName val="См_эколог_изыск_Вит"/>
      <sheetName val="Смета_геология_Вит"/>
      <sheetName val="Смета_5_ОВОС"/>
      <sheetName val="смета6__Дор_работыКолпино"/>
      <sheetName val="Смета7_-_СетиКолпино"/>
      <sheetName val="См8_Расчет_Трансп_схемы"/>
      <sheetName val="Смета8а_технология"/>
      <sheetName val="См9_ГО_и_ЧС"/>
      <sheetName val="см10_экспресс-оценка"/>
      <sheetName val="свод 2"/>
      <sheetName val="СметаСводная"/>
      <sheetName val="Ачинский НПЗ"/>
      <sheetName val="См3 СЦБ-зап"/>
      <sheetName val="топография"/>
      <sheetName val="Данные для расчёта сметы"/>
      <sheetName val="Зап-3- СЦБ"/>
      <sheetName val="См 1 наруж.водопровод"/>
      <sheetName val="Переменные и константы"/>
      <sheetName val="СметаСводная Рыб"/>
      <sheetName val="Смета"/>
      <sheetName val="ИГ1"/>
      <sheetName val="изыскания 2"/>
      <sheetName val="мсн"/>
      <sheetName val="информация"/>
      <sheetName val="Смета 1свод"/>
      <sheetName val="К"/>
      <sheetName val="исх.данные"/>
      <sheetName val="CENTR"/>
      <sheetName val="оператор"/>
      <sheetName val="Землеотвод"/>
      <sheetName val="Смета-Т"/>
      <sheetName val="КП к снег Рыбинская"/>
      <sheetName val="р.Волхов"/>
      <sheetName val="Калплан Кра"/>
      <sheetName val="1.3"/>
      <sheetName val="гидрология"/>
      <sheetName val="OCK1"/>
      <sheetName val="Цена"/>
      <sheetName val="Лист1"/>
      <sheetName val="Обновление"/>
      <sheetName val="Дог цена"/>
      <sheetName val="График"/>
      <sheetName val="КП Прим (3)"/>
      <sheetName val="ЛС_РЕС"/>
      <sheetName val="Записка СЦБ"/>
      <sheetName val="3труба (П)"/>
      <sheetName val="Справка"/>
      <sheetName val="Summary"/>
      <sheetName val="sapactivexlhiddensheet"/>
      <sheetName val="Параметры"/>
      <sheetName val="пятилетка"/>
      <sheetName val="мониторинг"/>
      <sheetName val=""/>
      <sheetName val="Геодезия-1.1"/>
      <sheetName val="Сводная смета"/>
      <sheetName val="Сводная "/>
      <sheetName val="СметаСводная кол"/>
      <sheetName val="сводная"/>
      <sheetName val="D"/>
      <sheetName val="смета проект"/>
      <sheetName val="Коэфф1."/>
      <sheetName val="Справочники"/>
      <sheetName val="СВОД"/>
      <sheetName val="Смета 5 ред.3"/>
      <sheetName val="ПД"/>
      <sheetName val="id"/>
      <sheetName val="Смета1"/>
      <sheetName val="ц_1991"/>
      <sheetName val="ид"/>
      <sheetName val="Const"/>
      <sheetName val=" Оборудование  end"/>
      <sheetName val="Курсы"/>
      <sheetName val="пример расчета"/>
      <sheetName val="счет-фактура"/>
      <sheetName val="КП_к_ГК1"/>
      <sheetName val="Калплан_Вер1"/>
      <sheetName val="СметаСводная_Колпино1"/>
      <sheetName val="СмТопоГео__(планшеты)1"/>
      <sheetName val="Смета2_1"/>
      <sheetName val="См_эколог_изыск_Вит1"/>
      <sheetName val="Смета_геология_Вит1"/>
      <sheetName val="Смета_5_ОВОС1"/>
      <sheetName val="смета6__Дор_работыКолпино1"/>
      <sheetName val="Смета7_-_СетиКолпино1"/>
      <sheetName val="См8_Расчет_Трансп_схемы1"/>
      <sheetName val="Смета8а_технология1"/>
      <sheetName val="См9_ГО_и_ЧС1"/>
      <sheetName val="см10_экспресс-оценка1"/>
      <sheetName val="свод_2"/>
      <sheetName val="Ачинский_НПЗ"/>
      <sheetName val="См3_СЦБ-зап"/>
      <sheetName val="Данные_для_расчёта_сметы"/>
      <sheetName val="Зап-3-_СЦБ"/>
      <sheetName val="См_1_наруж_водопровод"/>
      <sheetName val="Переменные_и_константы"/>
      <sheetName val="СметаСводная_Рыб"/>
      <sheetName val="изыскания_2"/>
      <sheetName val="Смета_1свод"/>
      <sheetName val="исх_данные"/>
      <sheetName val="КП_к_снег_Рыбинская"/>
      <sheetName val="р_Волхов"/>
      <sheetName val="Калплан_Кра"/>
      <sheetName val="1_3"/>
      <sheetName val="КП_Прим_(3)"/>
      <sheetName val="Записка_СЦБ"/>
      <sheetName val="3труба_(П)"/>
      <sheetName val="Дог_цена"/>
      <sheetName val="Геодезия-1_1"/>
      <sheetName val="Сводная_смета"/>
      <sheetName val="Сводная_"/>
      <sheetName val="СМЕТА_проект"/>
      <sheetName val="Коэфф1_"/>
      <sheetName val="СметаСводная_кол"/>
      <sheetName val="сср"/>
      <sheetName val="пдр"/>
      <sheetName val="Дог_рас"/>
      <sheetName val="Лист опроса"/>
      <sheetName val="product"/>
      <sheetName val="Ф"/>
      <sheetName val="КП_к_ГК2"/>
      <sheetName val="Калплан_Вер2"/>
      <sheetName val="СметаСводная_Колпино2"/>
      <sheetName val="СмТопоГео__(планшеты)2"/>
      <sheetName val="Смета2_2"/>
      <sheetName val="См_эколог_изыск_Вит2"/>
      <sheetName val="Смета_геология_Вит2"/>
      <sheetName val="Смета_5_ОВОС2"/>
      <sheetName val="смета6__Дор_работыКолпино2"/>
      <sheetName val="Смета7_-_СетиКолпино2"/>
      <sheetName val="См8_Расчет_Трансп_схемы2"/>
      <sheetName val="Смета8а_технология2"/>
      <sheetName val="См9_ГО_и_ЧС2"/>
      <sheetName val="см10_экспресс-оценка2"/>
      <sheetName val="свод_21"/>
      <sheetName val="Ачинский_НПЗ1"/>
      <sheetName val="См3_СЦБ-зап1"/>
      <sheetName val="Данные_для_расчёта_сметы1"/>
      <sheetName val="Зап-3-_СЦБ1"/>
      <sheetName val="См_1_наруж_водопровод1"/>
      <sheetName val="Переменные_и_константы1"/>
      <sheetName val="СметаСводная_Рыб1"/>
      <sheetName val="изыскания_21"/>
      <sheetName val="Смета_1свод1"/>
      <sheetName val="исх_данные1"/>
      <sheetName val="КП_к_снег_Рыбинская1"/>
      <sheetName val="р_Волхов1"/>
      <sheetName val="Калплан_Кра1"/>
      <sheetName val="1_31"/>
      <sheetName val="СметаСводная_кол1"/>
      <sheetName val="КП_Прим_(3)1"/>
      <sheetName val="Записка_СЦБ1"/>
      <sheetName val="3труба_(П)1"/>
      <sheetName val="Дог_цена1"/>
      <sheetName val="Геодезия-1_11"/>
      <sheetName val="Сводная_смета1"/>
      <sheetName val="Сводная_1"/>
      <sheetName val="СМЕТА_проект1"/>
      <sheetName val="Коэфф1_1"/>
      <sheetName val="Смета_5_ред_3"/>
      <sheetName val="_Оборудование__end"/>
      <sheetName val="пример_расчета"/>
      <sheetName val="СметаСводная Риж"/>
      <sheetName val="Лист_опроса"/>
      <sheetName val="исх-данные"/>
      <sheetName val="Лист3"/>
      <sheetName val="распределение"/>
      <sheetName val="variant 1"/>
      <sheetName val="база"/>
      <sheetName val="Коэффициенты"/>
      <sheetName val="1,3 новая"/>
      <sheetName val="Лист11"/>
      <sheetName val="Имя"/>
      <sheetName val="opex personnel (term facs)"/>
      <sheetName val="все"/>
      <sheetName val="СВОДКА "/>
      <sheetName val="СметаСводная 1 оч"/>
      <sheetName val="сводная (2)"/>
      <sheetName val="пдр ооо &quot;юкос фбц&quot;"/>
      <sheetName val="lim"/>
      <sheetName val="шум"/>
      <sheetName val="пир"/>
      <sheetName val="Сводка пог.м "/>
      <sheetName val="СметаСводная_Риж"/>
      <sheetName val="КП_к_ГК3"/>
      <sheetName val="Калплан_Вер3"/>
      <sheetName val="СметаСводная_Колпино3"/>
      <sheetName val="СмТопоГео__(планшеты)3"/>
      <sheetName val="Смета2_3"/>
      <sheetName val="См_эколог_изыск_Вит3"/>
      <sheetName val="Смета_геология_Вит3"/>
      <sheetName val="Смета_5_ОВОС3"/>
      <sheetName val="смета6__Дор_работыКолпино3"/>
      <sheetName val="Смета7_-_СетиКолпино3"/>
      <sheetName val="См8_Расчет_Трансп_схемы3"/>
      <sheetName val="Смета8а_технология3"/>
      <sheetName val="См9_ГО_и_ЧС3"/>
      <sheetName val="см10_экспресс-оценка3"/>
      <sheetName val="свод_22"/>
      <sheetName val="Ачинский_НПЗ2"/>
      <sheetName val="См3_СЦБ-зап2"/>
      <sheetName val="Данные_для_расчёта_сметы2"/>
      <sheetName val="Зап-3-_СЦБ2"/>
      <sheetName val="См_1_наруж_водопровод2"/>
      <sheetName val="Переменные_и_константы2"/>
      <sheetName val="СметаСводная_Рыб2"/>
      <sheetName val="изыскания_22"/>
      <sheetName val="Смета_1свод2"/>
      <sheetName val="исх_данные2"/>
      <sheetName val="КП_к_снег_Рыбинская2"/>
      <sheetName val="р_Волхов2"/>
      <sheetName val="Калплан_Кра2"/>
      <sheetName val="1_32"/>
      <sheetName val="СметаСводная_кол2"/>
      <sheetName val="КП_Прим_(3)2"/>
      <sheetName val="Записка_СЦБ2"/>
      <sheetName val="3труба_(П)2"/>
      <sheetName val="Дог_цена2"/>
      <sheetName val="Геодезия-1_12"/>
      <sheetName val="Сводная_2"/>
      <sheetName val="Сводная_смета2"/>
      <sheetName val="СМЕТА_проект2"/>
      <sheetName val="Коэфф1_2"/>
      <sheetName val="СметаСводная_Риж1"/>
      <sheetName val="Смета_5_ред_31"/>
      <sheetName val="_Оборудование__end1"/>
      <sheetName val="пример_расчета1"/>
      <sheetName val="КП_к_ГК4"/>
      <sheetName val="Калплан_Вер4"/>
      <sheetName val="СметаСводная_Колпино4"/>
      <sheetName val="СмТопоГео__(планшеты)4"/>
      <sheetName val="Смета2_4"/>
      <sheetName val="См_эколог_изыск_Вит4"/>
      <sheetName val="Смета_геология_Вит4"/>
      <sheetName val="Смета_5_ОВОС4"/>
      <sheetName val="смета6__Дор_работыКолпино4"/>
      <sheetName val="Смета7_-_СетиКолпино4"/>
      <sheetName val="См8_Расчет_Трансп_схемы4"/>
      <sheetName val="Смета8а_технология4"/>
      <sheetName val="См9_ГО_и_ЧС4"/>
      <sheetName val="см10_экспресс-оценка4"/>
      <sheetName val="свод_23"/>
      <sheetName val="Ачинский_НПЗ3"/>
      <sheetName val="См3_СЦБ-зап3"/>
      <sheetName val="Данные_для_расчёта_сметы3"/>
      <sheetName val="Зап-3-_СЦБ3"/>
      <sheetName val="См_1_наруж_водопровод3"/>
      <sheetName val="Переменные_и_константы3"/>
      <sheetName val="СметаСводная_Рыб3"/>
      <sheetName val="изыскания_23"/>
      <sheetName val="Смета_1свод3"/>
      <sheetName val="исх_данные3"/>
      <sheetName val="КП_к_снег_Рыбинская3"/>
      <sheetName val="р_Волхов3"/>
      <sheetName val="Калплан_Кра3"/>
      <sheetName val="1_33"/>
      <sheetName val="СметаСводная_кол3"/>
      <sheetName val="КП_Прим_(3)3"/>
      <sheetName val="Записка_СЦБ3"/>
      <sheetName val="3труба_(П)3"/>
      <sheetName val="Дог_цена3"/>
      <sheetName val="Геодезия-1_13"/>
      <sheetName val="Сводная_3"/>
      <sheetName val="Сводная_смета3"/>
      <sheetName val="Итог"/>
      <sheetName val="таблица руководству"/>
      <sheetName val="Суточная добыча за неделю"/>
      <sheetName val="КП, Смета снегоприемный пункт В"/>
      <sheetName val="9002"/>
      <sheetName val="Кальча"/>
    </sheetNames>
    <sheetDataSet>
      <sheetData sheetId="0" refreshError="1"/>
      <sheetData sheetId="1" refreshError="1"/>
      <sheetData sheetId="2" refreshError="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3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0"/>
      <sheetData sheetId="16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3"/>
      <sheetData sheetId="16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5"/>
      <sheetData sheetId="166"/>
      <sheetData sheetId="16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8"/>
      <sheetData sheetId="16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0"/>
      <sheetData sheetId="17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3"/>
      <sheetData sheetId="17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6"/>
      <sheetData sheetId="17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9"/>
      <sheetData sheetId="180" refreshError="1"/>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2"/>
      <sheetData sheetId="203"/>
      <sheetData sheetId="20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5"/>
      <sheetData sheetId="206"/>
      <sheetData sheetId="20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39"/>
      <sheetData sheetId="240"/>
      <sheetData sheetId="24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2"/>
      <sheetData sheetId="243"/>
      <sheetData sheetId="24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5"/>
      <sheetData sheetId="246"/>
      <sheetData sheetId="24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8"/>
      <sheetData sheetId="249"/>
      <sheetData sheetId="25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естр"/>
      <sheetName val="Отчет"/>
      <sheetName val="топография"/>
    </sheetNames>
    <sheetDataSet>
      <sheetData sheetId="0" refreshError="1"/>
      <sheetData sheetId="1" refreshError="1">
        <row r="4">
          <cell r="X4" t="str">
            <v>Начало периода</v>
          </cell>
          <cell r="Y4" t="str">
            <v>Конец периода</v>
          </cell>
        </row>
        <row r="5">
          <cell r="X5">
            <v>39448</v>
          </cell>
          <cell r="Y5">
            <v>39478</v>
          </cell>
        </row>
        <row r="6">
          <cell r="X6">
            <v>39479</v>
          </cell>
          <cell r="Y6">
            <v>39507</v>
          </cell>
        </row>
        <row r="7">
          <cell r="X7">
            <v>39508</v>
          </cell>
          <cell r="Y7">
            <v>39538</v>
          </cell>
        </row>
        <row r="8">
          <cell r="X8">
            <v>39539</v>
          </cell>
          <cell r="Y8">
            <v>39568</v>
          </cell>
        </row>
        <row r="9">
          <cell r="X9">
            <v>39569</v>
          </cell>
          <cell r="Y9">
            <v>39599</v>
          </cell>
        </row>
        <row r="10">
          <cell r="X10">
            <v>39600</v>
          </cell>
          <cell r="Y10">
            <v>39629</v>
          </cell>
        </row>
        <row r="11">
          <cell r="X11">
            <v>39630</v>
          </cell>
          <cell r="Y11">
            <v>39660</v>
          </cell>
        </row>
        <row r="12">
          <cell r="X12">
            <v>39661</v>
          </cell>
          <cell r="Y12">
            <v>39691</v>
          </cell>
        </row>
        <row r="13">
          <cell r="X13">
            <v>39692</v>
          </cell>
          <cell r="Y13">
            <v>39721</v>
          </cell>
        </row>
        <row r="14">
          <cell r="X14">
            <v>39722</v>
          </cell>
          <cell r="Y14">
            <v>39752</v>
          </cell>
        </row>
        <row r="15">
          <cell r="X15">
            <v>39753</v>
          </cell>
          <cell r="Y15">
            <v>39782</v>
          </cell>
        </row>
        <row r="16">
          <cell r="X16">
            <v>39783</v>
          </cell>
          <cell r="Y16">
            <v>39813</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5"/>
      <sheetName val=".11.05.xls)Общее по СЭК"/>
      <sheetName val="Адресная 08"/>
      <sheetName val="Адресная 09"/>
      <sheetName val="Адресная 10 "/>
      <sheetName val="% 2010г."/>
      <sheetName val="Адресная 11 "/>
      <sheetName val="% 2011г. общ"/>
      <sheetName val="% 2011г. для ПЭО "/>
      <sheetName val="% 2011г. для ПС"/>
      <sheetName val="Адресная 12  "/>
      <sheetName val="Проценты 12 "/>
      <sheetName val="счета 12"/>
      <sheetName val="счета 11 "/>
      <sheetName val="счета 11  (2)"/>
      <sheetName val="счета 10"/>
      <sheetName val="аренда"/>
      <sheetName val="списки"/>
      <sheetName val="Для Попова"/>
      <sheetName val=".11.05.xls)Общая экономика по С"/>
      <sheetName val="Общее сальдо"/>
      <sheetName val="график"/>
      <sheetName val="Рее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2">
          <cell r="A2" t="str">
            <v>ЮГОСофт</v>
          </cell>
          <cell r="B2" t="str">
            <v>ЭСП</v>
          </cell>
        </row>
        <row r="3">
          <cell r="A3" t="str">
            <v>Спасские ворота</v>
          </cell>
          <cell r="B3" t="str">
            <v>АЭМ</v>
          </cell>
        </row>
        <row r="4">
          <cell r="A4" t="str">
            <v>Рыжов И.Г.</v>
          </cell>
          <cell r="B4" t="str">
            <v>СЭК-2</v>
          </cell>
        </row>
        <row r="5">
          <cell r="A5" t="str">
            <v>ПЭС</v>
          </cell>
        </row>
        <row r="6">
          <cell r="A6" t="str">
            <v>Электромонтаж</v>
          </cell>
        </row>
        <row r="7">
          <cell r="A7" t="str">
            <v>Ленэнерго</v>
          </cell>
        </row>
        <row r="8">
          <cell r="A8" t="str">
            <v>Старт-Телеком</v>
          </cell>
        </row>
        <row r="9">
          <cell r="A9" t="str">
            <v>Галилей</v>
          </cell>
        </row>
        <row r="10">
          <cell r="A10" t="str">
            <v>БЕНТА</v>
          </cell>
        </row>
        <row r="11">
          <cell r="A11" t="str">
            <v>СЭМ</v>
          </cell>
        </row>
        <row r="12">
          <cell r="A12" t="str">
            <v>Галилей</v>
          </cell>
        </row>
        <row r="13">
          <cell r="A13" t="str">
            <v>ЛиК</v>
          </cell>
        </row>
        <row r="14">
          <cell r="A14" t="str">
            <v>БЕНТА</v>
          </cell>
        </row>
        <row r="15">
          <cell r="A15" t="str">
            <v>ПТК</v>
          </cell>
        </row>
        <row r="16">
          <cell r="A16" t="str">
            <v>АЗЧМ</v>
          </cell>
        </row>
        <row r="17">
          <cell r="A17" t="str">
            <v>Старт-Телеком</v>
          </cell>
        </row>
        <row r="18">
          <cell r="A18" t="str">
            <v>Трест ГРИИ</v>
          </cell>
        </row>
        <row r="19">
          <cell r="A19" t="str">
            <v>ЭХО-ШТАМП</v>
          </cell>
        </row>
        <row r="20">
          <cell r="A20" t="str">
            <v>Теллур</v>
          </cell>
        </row>
        <row r="21">
          <cell r="A21" t="str">
            <v>ДиДжестер</v>
          </cell>
        </row>
        <row r="22">
          <cell r="A22" t="str">
            <v>Ленгипротранс</v>
          </cell>
        </row>
        <row r="23">
          <cell r="A23" t="str">
            <v>ЮЛМАРТ</v>
          </cell>
        </row>
        <row r="24">
          <cell r="A24" t="str">
            <v>апр</v>
          </cell>
        </row>
      </sheetData>
      <sheetData sheetId="18" refreshError="1"/>
      <sheetData sheetId="19" refreshError="1"/>
      <sheetData sheetId="20" refreshError="1"/>
      <sheetData sheetId="21" refreshError="1"/>
      <sheetData sheetId="2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СУ ТП"/>
      <sheetName val="АИИС КУЭ"/>
      <sheetName val="РЗА"/>
      <sheetName val="Показатели"/>
      <sheetName val="Индексы"/>
    </sheetNames>
    <sheetDataSet>
      <sheetData sheetId="0" refreshError="1"/>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Кра"/>
      <sheetName val="КП кра"/>
      <sheetName val="СметаСводная"/>
      <sheetName val="Смета1 топо Кра"/>
      <sheetName val="Смета2 Инвентариз Кра"/>
      <sheetName val="Смета3геология Кра"/>
      <sheetName val="см4 Оценка Кра"/>
      <sheetName val="См5 дороги"/>
      <sheetName val="6Кр.линии"/>
      <sheetName val="7Сети ТВК, кабели"/>
      <sheetName val="См8 эколог изыск"/>
      <sheetName val="Смета9регламент с 0,293"/>
      <sheetName val="См10  ГО и ЧС"/>
      <sheetName val="смета11конк докум"/>
      <sheetName val="Смета12транс потоки "/>
      <sheetName val="Смета13 Новые технологии"/>
      <sheetName val="топография"/>
      <sheetName val="СметаСводная Колпино"/>
      <sheetName val="Калплан_Кра"/>
      <sheetName val="КП_кра"/>
      <sheetName val="Смета1_топо_Кра"/>
      <sheetName val="Смета2_Инвентариз_Кра"/>
      <sheetName val="Смета3геология_Кра"/>
      <sheetName val="см4_Оценка_Кра"/>
      <sheetName val="См5_дороги"/>
      <sheetName val="6Кр_линии"/>
      <sheetName val="7Сети_ТВК,_кабели"/>
      <sheetName val="См8_эколог_изыск"/>
      <sheetName val="Смета9регламент_с_0,293"/>
      <sheetName val="См10__ГО_и_ЧС"/>
      <sheetName val="смета11конк_докум"/>
      <sheetName val="Смета12транс_потоки_"/>
      <sheetName val="Смета13_Новые_технологии"/>
      <sheetName val="СметаСводная 1 оч"/>
      <sheetName val="свод 2"/>
      <sheetName val="Лист1"/>
      <sheetName val="Общая часть"/>
      <sheetName val="Сводная"/>
      <sheetName val="Смета"/>
      <sheetName val="См3 СЦБ-зап"/>
      <sheetName val="Ачинский НПЗ"/>
      <sheetName val="справка"/>
      <sheetName val="СметаСводная павильон"/>
      <sheetName val="Данные для расчёта сметы"/>
      <sheetName val="СметаСводная снег"/>
      <sheetName val="ст ГТМ"/>
      <sheetName val="гидрология"/>
      <sheetName val="1.1."/>
      <sheetName val="К"/>
      <sheetName val="КП к ГК"/>
      <sheetName val="изыскания 2"/>
      <sheetName val="мсн"/>
      <sheetName val="СметаСводная Рыб"/>
      <sheetName val="График"/>
      <sheetName val="Зап-3- СЦБ"/>
      <sheetName val="1.3"/>
      <sheetName val="sapactivexlhiddensheet"/>
      <sheetName val="Землеотвод"/>
      <sheetName val="Справочные данные"/>
      <sheetName val="См 1 наруж.водопровод"/>
      <sheetName val="КП Прим (3)"/>
      <sheetName val="смета СИД"/>
      <sheetName val="кп"/>
      <sheetName val="ДЦ"/>
      <sheetName val="Смета 5 ред.3"/>
      <sheetName val="Summary"/>
      <sheetName val="пятилетка"/>
      <sheetName val="мониторинг"/>
      <sheetName val="4"/>
      <sheetName val="Лист опроса"/>
      <sheetName val="Сводная смета"/>
      <sheetName val="Дог цена"/>
      <sheetName val="ИГ1"/>
      <sheetName val="Курс доллара"/>
      <sheetName val=" Оборудование  end"/>
      <sheetName val="Коэф"/>
      <sheetName val="КП к снег Рыбинская"/>
      <sheetName val="списки"/>
      <sheetName val="Поставка"/>
      <sheetName val="Расчет работы"/>
      <sheetName val="Коэффициенты"/>
      <sheetName val="свод"/>
      <sheetName val="СП"/>
      <sheetName val=""/>
      <sheetName val="ПДР"/>
      <sheetName val="lucent"/>
      <sheetName val="приложение 2"/>
      <sheetName val="Свод объем"/>
      <sheetName val="Калплан_Кра1"/>
      <sheetName val="КП_кра1"/>
      <sheetName val="Смета1_топо_Кра1"/>
      <sheetName val="Смета2_Инвентариз_Кра1"/>
      <sheetName val="Смета3геология_Кра1"/>
      <sheetName val="см4_Оценка_Кра1"/>
      <sheetName val="См5_дороги1"/>
      <sheetName val="6Кр_линии1"/>
      <sheetName val="7Сети_ТВК,_кабели1"/>
      <sheetName val="См8_эколог_изыск1"/>
      <sheetName val="Смета9регламент_с_0,2931"/>
      <sheetName val="См10__ГО_и_ЧС1"/>
      <sheetName val="смета11конк_докум1"/>
      <sheetName val="Смета12транс_потоки_1"/>
      <sheetName val="Смета13_Новые_технологии1"/>
      <sheetName val="СметаСводная_Колпино"/>
      <sheetName val="свод_2"/>
      <sheetName val="СметаСводная_1_оч"/>
      <sheetName val="Общая_часть"/>
      <sheetName val="См3_СЦБ-зап"/>
      <sheetName val="Данные_для_расчёта_сметы"/>
      <sheetName val="Ачинский_НПЗ"/>
      <sheetName val="СметаСводная_павильон"/>
      <sheetName val="СметаСводная_снег"/>
      <sheetName val="ст_ГТМ"/>
      <sheetName val="КП_к_ГК"/>
      <sheetName val="изыскания_2"/>
      <sheetName val="СметаСводная_Рыб"/>
      <sheetName val="1_1_"/>
      <sheetName val="1_3"/>
      <sheetName val="Зап-3-_СЦБ"/>
      <sheetName val="Справочные_данные"/>
      <sheetName val="См_1_наруж_водопровод"/>
      <sheetName val="КП_Прим_(3)"/>
      <sheetName val="смета_СИД"/>
      <sheetName val="Сводная_смета"/>
      <sheetName val="Лист_опроса"/>
      <sheetName val="Дог_цена"/>
      <sheetName val="Реестр"/>
      <sheetName val="Main"/>
      <sheetName val="Коэфф1."/>
      <sheetName val="Параметры"/>
      <sheetName val="Курс_доллара"/>
      <sheetName val="_Оборудование__end"/>
      <sheetName val="КП_к_снег_Рыбинская"/>
      <sheetName val="Смета_5_ред_3"/>
      <sheetName val="Journals"/>
      <sheetName val="обновление"/>
      <sheetName val="цена"/>
      <sheetName val="product"/>
      <sheetName val="Base"/>
      <sheetName val="Калплан_Кра2"/>
      <sheetName val="КП_кра2"/>
      <sheetName val="Смета1_топо_Кра2"/>
      <sheetName val="Смета2_Инвентариз_Кра2"/>
      <sheetName val="Смета3геология_Кра2"/>
      <sheetName val="см4_Оценка_Кра2"/>
      <sheetName val="См5_дороги2"/>
      <sheetName val="6Кр_линии2"/>
      <sheetName val="7Сети_ТВК,_кабели2"/>
      <sheetName val="См8_эколог_изыск2"/>
      <sheetName val="Смета9регламент_с_0,2932"/>
      <sheetName val="См10__ГО_и_ЧС2"/>
      <sheetName val="смета11конк_докум2"/>
      <sheetName val="Смета12транс_потоки_2"/>
      <sheetName val="Смета13_Новые_технологии2"/>
      <sheetName val="СметаСводная_1_оч1"/>
      <sheetName val="СметаСводная_Колпино1"/>
      <sheetName val="свод_21"/>
      <sheetName val="Общая_часть1"/>
      <sheetName val="См3_СЦБ-зап1"/>
      <sheetName val="Данные_для_расчёта_сметы1"/>
      <sheetName val="Ачинский_НПЗ1"/>
      <sheetName val="СметаСводная_павильон1"/>
      <sheetName val="СметаСводная_снег1"/>
      <sheetName val="ст_ГТМ1"/>
      <sheetName val="КП_к_ГК1"/>
      <sheetName val="изыскания_21"/>
      <sheetName val="СметаСводная_Рыб1"/>
      <sheetName val="1_1_1"/>
      <sheetName val="1_31"/>
      <sheetName val="Зап-3-_СЦБ1"/>
      <sheetName val="Справочные_данные1"/>
      <sheetName val="См_1_наруж_водопровод1"/>
      <sheetName val="КП_Прим_(3)1"/>
      <sheetName val="смета_СИД1"/>
      <sheetName val="Сводная_смета1"/>
      <sheetName val="Лист_опроса1"/>
      <sheetName val="Дог_цена1"/>
      <sheetName val="Расчет_работы"/>
      <sheetName val="приложение_2"/>
      <sheetName val="Свод_объем"/>
      <sheetName val="Коэфф1_"/>
      <sheetName val="Распределение"/>
      <sheetName val="исх_данные"/>
      <sheetName val="база"/>
      <sheetName val="КП, сметы Красина к госконтракт"/>
      <sheetName val="КП Лен-Зина"/>
      <sheetName val="свод1"/>
      <sheetName val="смета проект"/>
      <sheetName val="СметаСводная кол"/>
      <sheetName val="7"/>
      <sheetName val="Курсы"/>
      <sheetName val="Norm"/>
      <sheetName val="счет-фактура"/>
      <sheetName val="Лист2"/>
      <sheetName val="Показатели"/>
      <sheetName val="хар_"/>
      <sheetName val="с1_"/>
      <sheetName val="C.с  (2)"/>
      <sheetName val="HP и оргтехника"/>
      <sheetName val="Расклад "/>
      <sheetName val="Main list"/>
      <sheetName val="Ресурсы"/>
      <sheetName val="Объекты"/>
      <sheetName val="Дог_рас"/>
      <sheetName val="лист опроса к"/>
      <sheetName val="КП_СС"/>
      <sheetName val="12"/>
      <sheetName val="форма 9"/>
      <sheetName val="форма 10"/>
      <sheetName val="авансы_уплач,деньги в регионах"/>
      <sheetName val="#ССЫЛКА"/>
      <sheetName val="Смета 7"/>
    </sheetNames>
    <sheetDataSet>
      <sheetData sheetId="0" refreshError="1"/>
      <sheetData sheetId="1" refreshError="1"/>
      <sheetData sheetId="2" refreshError="1">
        <row r="6">
          <cell r="E6" t="str">
            <v>Рабочий проект по реконструкции объекта "Улица Красина"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refreshError="1"/>
      <sheetData sheetId="21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Справка"/>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рбп"/>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Сводный 2019"/>
      <sheetName val="Структура 2019"/>
      <sheetName val="СП"/>
      <sheetName val="Команд ЛВС СМиУ"/>
      <sheetName val="Команд СКС Харовск"/>
      <sheetName val="баланс 9 98 ЛВС"/>
      <sheetName val="баланс 9 98 СКС"/>
      <sheetName val="Лист"/>
      <sheetName val="Производство электроэнергии"/>
      <sheetName val="Т11"/>
      <sheetName val="Т12"/>
      <sheetName val="Т7"/>
      <sheetName val="шкаф"/>
      <sheetName val="Параметры"/>
      <sheetName val="прайс лист"/>
      <sheetName val="база"/>
      <sheetName val="пдр"/>
      <sheetName val="к.84-к.83"/>
      <sheetName val="lucent"/>
      <sheetName val="ПС 110 кВ (доп)"/>
      <sheetName val="Таблица 4 АСУТП"/>
      <sheetName val="текущие цены"/>
      <sheetName val="with project"/>
      <sheetName val="ЗП"/>
      <sheetName val="ПЛАН"/>
      <sheetName val="прибыль опл"/>
      <sheetName val="sapactivexlhiddensheet"/>
      <sheetName val="Calc"/>
      <sheetName val="К"/>
      <sheetName val="id"/>
      <sheetName val="Дог_рас"/>
      <sheetName val="Эл-доп"/>
      <sheetName val="Электрика"/>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2">
          <cell r="A2">
            <v>25</v>
          </cell>
        </row>
      </sheetData>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efreshError="1"/>
      <sheetData sheetId="41" refreshError="1"/>
      <sheetData sheetId="42" refreshError="1"/>
      <sheetData sheetId="43" refreshError="1"/>
      <sheetData sheetId="44">
        <row r="2">
          <cell r="A2">
            <v>25</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ow r="2">
          <cell r="A2">
            <v>25</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Лен-Зина"/>
      <sheetName val="сводная смета"/>
      <sheetName val="См1 Чеснович Лен-Зина"/>
      <sheetName val="См2 геология Лен-Зина"/>
      <sheetName val="См3 эколог изыск. Лен-Зина"/>
      <sheetName val="см4 переход Лен-Зина"/>
      <sheetName val="см5 дор.раб ЛенЗина"/>
      <sheetName val="См6 сети Лен-Зина"/>
      <sheetName val="См7 реглам ЛенЗина"/>
      <sheetName val="Смета 8 ООС Лен-Зина"/>
      <sheetName val="см9 конк докум ЛенЗина"/>
      <sheetName val="топография"/>
      <sheetName val="СметаСводная"/>
      <sheetName val="КП_Лен-Зина"/>
      <sheetName val="сводная_смета"/>
      <sheetName val="См1_Чеснович_Лен-Зина"/>
      <sheetName val="См2_геология_Лен-Зина"/>
      <sheetName val="См3_эколог_изыск__Лен-Зина"/>
      <sheetName val="см4_переход_Лен-Зина"/>
      <sheetName val="см5_дор_раб_ЛенЗина"/>
      <sheetName val="См6_сети_Лен-Зина"/>
      <sheetName val="См7_реглам_ЛенЗина"/>
      <sheetName val="Смета_8_ООС_Лен-Зина"/>
      <sheetName val="см9_конк_докум_ЛенЗина"/>
      <sheetName val="Смета сводная (список)"/>
      <sheetName val="исх_данные"/>
      <sheetName val="исх-данные"/>
      <sheetName val="Объём"/>
    </sheetNames>
    <sheetDataSet>
      <sheetData sheetId="0" refreshError="1">
        <row r="11">
          <cell r="B11" t="str">
            <v>Разработка проекта объекта "Строительство подземного пешеходного перехода на пересечении Ленинского пр. и ул. Зины Портновой"</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1">
          <cell r="B11" t="str">
            <v>Разработка проекта объекта "Строительство подземного пешеходного перехода на пересечении Ленинского пр. и ул. Зины Портновой"</v>
          </cell>
        </row>
      </sheetData>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12 Смета ПИР каб.линии св "/>
      <sheetName val="сводная лес угвэ"/>
      <sheetName val="сводная смета лес"/>
      <sheetName val="Смета1 Чеснович лес"/>
      <sheetName val="Смета2 п54 геология"/>
      <sheetName val="Смета 2ГЕО Лес камер"/>
      <sheetName val="См3 эколог изыск. лес"/>
      <sheetName val="Смета4 лес регламент"/>
      <sheetName val="смета5  лес Проектные"/>
      <sheetName val="Смета6 лес ООС"/>
      <sheetName val="См7ДОП контактн.сеть"/>
      <sheetName val="См8ДОП газопровод"/>
      <sheetName val="См10ДОП Кабели"/>
      <sheetName val="См11ДОП Теплосеть"/>
      <sheetName val="смета13  лес дороги"/>
      <sheetName val="Смета14 Чеснович лес"/>
      <sheetName val="См 15 Щиты"/>
      <sheetName val="См 16 Мониторинг"/>
      <sheetName val="реестр"/>
      <sheetName val="См9ДОП водопровод и канал-я"/>
      <sheetName val="КП Лен-Зина"/>
      <sheetName val="СметаСводная"/>
      <sheetName val="СВОДКА "/>
      <sheetName val="исх-данные"/>
    </sheetNames>
    <sheetDataSet>
      <sheetData sheetId="0" refreshError="1"/>
      <sheetData sheetId="1" refreshError="1">
        <row r="8">
          <cell r="D8" t="str">
            <v>Рабочий проект  капитального ремонта Лесного пр. от ул.Академика Лебедева до Институтского пер.</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топо"/>
      <sheetName val="топография"/>
      <sheetName val="Journals"/>
      <sheetName val="Данные для расчёта сметы"/>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свод 2"/>
      <sheetName val="Курсы"/>
      <sheetName val="Упр"/>
      <sheetName val="ВКЕ"/>
      <sheetName val="СМЕТА проект"/>
      <sheetName val="РП"/>
      <sheetName val="Сводная смета"/>
      <sheetName val="list"/>
      <sheetName val="Разработка проекта"/>
      <sheetName val="Main"/>
      <sheetName val="СметаСводная"/>
      <sheetName val="См 1 наруж.водопровод"/>
      <sheetName val="Кл-р SysTel"/>
      <sheetName val="СПРПФ"/>
      <sheetName val="sapactivexlhiddensheet"/>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сводная"/>
      <sheetName val="НЕДЕЛИ"/>
      <sheetName val="13.1"/>
      <sheetName val="Архив2"/>
      <sheetName val="Таас-Юрях"/>
      <sheetName val="Етыпур-"/>
      <sheetName val="ЗапТарк"/>
      <sheetName val="Приобка"/>
      <sheetName val="ВЖК"/>
      <sheetName val="КП Мак"/>
      <sheetName val="OCK1"/>
      <sheetName val="свод_3"/>
      <sheetName val="ПСП_"/>
      <sheetName val="Пример_расчета"/>
      <sheetName val="свод_2"/>
      <sheetName val="СМЕТА_проект"/>
      <sheetName val="Сводная_смета"/>
      <sheetName val="Разработка_проекта"/>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Амур ДОН"/>
      <sheetName val="Opex personnel (Term facs)"/>
      <sheetName val="Лист1"/>
      <sheetName val="КП (2)"/>
      <sheetName val="Calc"/>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Бюджет"/>
      <sheetName val="х"/>
      <sheetName val="влад-таблица"/>
      <sheetName val="Стр1По"/>
      <sheetName val="Материалы"/>
      <sheetName val="Подрядчики"/>
      <sheetName val="гидрология"/>
      <sheetName val="КП НовоКов"/>
      <sheetName val="Калплан Кра"/>
      <sheetName val="изыскания 2"/>
      <sheetName val="КП к ГК"/>
      <sheetName val="пятилетка"/>
      <sheetName val="мониторинг"/>
      <sheetName val="Параметры"/>
      <sheetName val="кп"/>
      <sheetName val="Кал.план Жукова даты - не надо"/>
      <sheetName val="смета СИД"/>
      <sheetName val="См_1_наруж_водопровод"/>
      <sheetName val="Кл-р_SysTel"/>
      <sheetName val="КП_Прим_(3)"/>
      <sheetName val="1_3"/>
      <sheetName val="СметаСводная_Рыб"/>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Гр5(о)"/>
      <sheetName val="Справочник"/>
      <sheetName val="Данные1кв_"/>
      <sheetName val="Коэф_КВ"/>
      <sheetName val="6_52-свод"/>
      <sheetName val="Ачинский НПЗ"/>
      <sheetName val="Об-15"/>
      <sheetName val="СС"/>
      <sheetName val="Объемы работ по ПВ"/>
      <sheetName val="мсн"/>
      <sheetName val="Настройки"/>
      <sheetName val="Вспомогательный"/>
      <sheetName val="Обновление"/>
      <sheetName val="Цена"/>
      <sheetName val="Product"/>
      <sheetName val="Смета 1свод"/>
      <sheetName val="СметаСводная снег"/>
      <sheetName val="шаблон"/>
      <sheetName val="К.рын"/>
      <sheetName val="Капитальные затраты"/>
      <sheetName val="Свод объем"/>
      <sheetName val="Дополнительные параметры"/>
      <sheetName val="1ПС"/>
      <sheetName val="Приложение 2"/>
      <sheetName val="информация"/>
      <sheetName val="Переменные и константы"/>
      <sheetName val="вариант"/>
      <sheetName val="ИД1"/>
      <sheetName val="ID"/>
      <sheetName val="СП"/>
      <sheetName val="A54НДС"/>
      <sheetName val="УП _2004"/>
      <sheetName val="ЭХЗ"/>
      <sheetName val="Должности"/>
      <sheetName val="Смета-Т"/>
      <sheetName val="АЧ"/>
      <sheetName val="РС"/>
      <sheetName val="См3 СЦБ-зап"/>
      <sheetName val="Хаттон 90.90 Femco"/>
      <sheetName val="ЛЧ"/>
      <sheetName val="ПД"/>
      <sheetName val="Leistungsakt"/>
      <sheetName val="Настройка"/>
      <sheetName val="BACT"/>
      <sheetName val="База Геодезия"/>
      <sheetName val="База Геология"/>
      <sheetName val="6"/>
      <sheetName val="5.1"/>
      <sheetName val=""/>
      <sheetName val="Расчет 2"/>
      <sheetName val="Смета №1"/>
      <sheetName val="Исходные"/>
      <sheetName val="СметаСводная 1 оч"/>
      <sheetName val="Общая часть"/>
      <sheetName val="ОПС"/>
      <sheetName val="Тестовый"/>
      <sheetName val="3.1"/>
      <sheetName val="К"/>
      <sheetName val="Курс доллара"/>
      <sheetName val="Смета 2"/>
      <sheetName val="3.1 ТХ"/>
      <sheetName val="Табл38-7"/>
      <sheetName val="БП НОВЫЙ"/>
      <sheetName val="№5 СУБ Инж защ"/>
      <sheetName val="2003г."/>
      <sheetName val="Справочные данные"/>
      <sheetName val="Base"/>
      <sheetName val="ОДД (стр-во+экспл.)"/>
      <sheetName val="Расч(подряд)"/>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Данные_для_расчёта_сметы1"/>
      <sheetName val="свод_31"/>
      <sheetName val="ПСП_1"/>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мер_расчета1"/>
      <sheetName val="свод_21"/>
      <sheetName val="СМЕТА_проект1"/>
      <sheetName val="Сводная_смета1"/>
      <sheetName val="Разработка_проекта1"/>
      <sheetName val="См_1_наруж_водопровод1"/>
      <sheetName val="Кл-р_SysTel1"/>
      <sheetName val="КП_Прим_(3)1"/>
      <sheetName val="1_31"/>
      <sheetName val="СметаСводная_Рыб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Колпино"/>
      <sheetName val="СметаСводная_павильон"/>
      <sheetName val="13_1"/>
      <sheetName val="КП_Мак"/>
      <sheetName val="Амур_ДОН"/>
      <sheetName val="Opex_personnel_(Term_facs)"/>
      <sheetName val="КП_(2)"/>
      <sheetName val="ПДР_ООО_&quot;Юкос_ФБЦ&quot;"/>
      <sheetName val="исходные_данные"/>
      <sheetName val="расчетные_таблицы"/>
      <sheetName val="в_работу"/>
      <sheetName val="КП_НовоКов"/>
      <sheetName val="Калплан_Кра"/>
      <sheetName val="изыскания_2"/>
      <sheetName val="КП_к_ГК"/>
      <sheetName val="Кал_план_Жукова_даты_-_не_надо"/>
      <sheetName val="смета_СИД"/>
      <sheetName val="Данные1кв_1"/>
      <sheetName val="Коэф_КВ1"/>
      <sheetName val="6_52-свод1"/>
      <sheetName val="Ачинский_НПЗ"/>
      <sheetName val="Объемы_работ_по_ПВ"/>
      <sheetName val="Смета_1свод"/>
      <sheetName val="СметаСводная_снег"/>
      <sheetName val="К_рын"/>
      <sheetName val="Капитальные_затраты"/>
      <sheetName val="Свод_объем"/>
      <sheetName val="Дополнительные_параметры"/>
      <sheetName val="Приложение_2"/>
      <sheetName val="Переменные_и_константы"/>
      <sheetName val="УП__2004"/>
      <sheetName val="Книга1"/>
      <sheetName val="расчет вязкости"/>
      <sheetName val="СПЕЦИФИКАЦИЯ"/>
      <sheetName val="кап.ремонт"/>
      <sheetName val="геолог"/>
      <sheetName val="Лист3"/>
      <sheetName val="Ф3П"/>
      <sheetName val="Ф2П"/>
      <sheetName val="Дог_рас"/>
      <sheetName val="КП_СС"/>
      <sheetName val="темп"/>
      <sheetName val="база на 21-04-08"/>
      <sheetName val="Дополнительные пара_x0000__x0000__x0005__x0000__xde00_"/>
      <sheetName val="СНГ"/>
      <sheetName val="Курс $"/>
      <sheetName val="СметаЗатрат"/>
      <sheetName val="ИДвалка"/>
      <sheetName val="мат"/>
      <sheetName val="отчет эл_эн  2000"/>
      <sheetName val="мобдемоб"/>
      <sheetName val="сводная лес угвэ"/>
      <sheetName val="Расчет_2"/>
      <sheetName val="Смета_№1"/>
      <sheetName val="База_Геодезия"/>
      <sheetName val="База_Геология"/>
      <sheetName val="5_1"/>
      <sheetName val="Хаттон_90_90_Femco"/>
      <sheetName val="См3_СЦБ-зап"/>
      <sheetName val="СметаСводная_1_оч"/>
      <sheetName val="Общая_часть"/>
      <sheetName val="3_1"/>
      <sheetName val="Курс_доллара"/>
      <sheetName val="Смета_2"/>
      <sheetName val="3_1_ТХ"/>
      <sheetName val="БП_НОВЫЙ"/>
      <sheetName val="№5_СУБ_Инж_защ"/>
      <sheetName val="2003г_"/>
      <sheetName val="Справочные_данные"/>
      <sheetName val="Дополнительные пара_x0005__xde00_"/>
      <sheetName val="Расчет_ССР"/>
      <sheetName val="мат и зч"/>
      <sheetName val="5 Эксп "/>
      <sheetName val="Кал.план Жукова даты - не на/_x0000_"/>
      <sheetName val="Дополнительные пара"/>
      <sheetName val="начало"/>
      <sheetName val="Кал.план Жукова даты - не на/"/>
      <sheetName val="Л"/>
      <sheetName val="ОДД_(стр-во+экспл_)"/>
      <sheetName val="Замещение"/>
      <sheetName val="Эл-доп"/>
      <sheetName val="Электрика"/>
      <sheetName val="См_2 Шатурс сети  проект работы"/>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sheetData sheetId="661" refreshError="1"/>
      <sheetData sheetId="662" refreshError="1"/>
      <sheetData sheetId="663" refreshError="1"/>
      <sheetData sheetId="664" refreshError="1"/>
      <sheetData sheetId="66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водная"/>
      <sheetName val="См1ои ТопоГео  (планшеты)"/>
      <sheetName val="Смета2ои.ИГИ ОИ"/>
      <sheetName val="Смета3ои Гидрограф мак"/>
      <sheetName val="См4 оигеол мак"/>
      <sheetName val="См5ои эколог мак"/>
      <sheetName val="смета6 ои дор.работы мак"/>
      <sheetName val="См7ои мосты"/>
      <sheetName val="см 8ОИ сети"/>
      <sheetName val="Смета9 ОВОС Мак"/>
      <sheetName val="см10 ои Водопонижение и дренаж"/>
      <sheetName val="См11ои транс потоки мак"/>
      <sheetName val="см12ои Оценка мак"/>
      <sheetName val="См 13ои ГО и ЧС"/>
      <sheetName val="См1п топо"/>
      <sheetName val="См2пИГИпроект"/>
      <sheetName val="Смета 3п Инвент"/>
      <sheetName val="Смета4п геол мак"/>
      <sheetName val="См5п Обслед и мероприятия по за"/>
      <sheetName val="смета6п дор.работы мак"/>
      <sheetName val="См7П мосты"/>
      <sheetName val="см 8П сети"/>
      <sheetName val="см9 п Водопонижение и дре"/>
      <sheetName val="См10п транс потоки мак "/>
      <sheetName val="см11п Оценка мак"/>
      <sheetName val="См 12п ГО и ЧС"/>
      <sheetName val="смета13 конк докум"/>
      <sheetName val="Смета"/>
      <sheetName val="Курс доллара"/>
      <sheetName val="СметаСводная"/>
      <sheetName val="КП_Мак"/>
      <sheetName val="См1ои_ТопоГео__(планшеты)"/>
      <sheetName val="Смета2ои_ИГИ_ОИ"/>
      <sheetName val="Смета3ои_Гидрограф_мак"/>
      <sheetName val="См4_оигеол_мак"/>
      <sheetName val="См5ои_эколог_мак"/>
      <sheetName val="смета6_ои_дор_работы_мак"/>
      <sheetName val="См7ои_мосты"/>
      <sheetName val="см_8ОИ_сети"/>
      <sheetName val="Смета9_ОВОС_Мак"/>
      <sheetName val="см10_ои_Водопонижение_и_дренаж"/>
      <sheetName val="См11ои_транс_потоки_мак"/>
      <sheetName val="см12ои_Оценка_мак"/>
      <sheetName val="См_13ои_ГО_и_ЧС"/>
      <sheetName val="См1п_топо"/>
      <sheetName val="Смета_3п_Инвент"/>
      <sheetName val="Смета4п_геол_мак"/>
      <sheetName val="См5п_Обслед_и_мероприятия_по_за"/>
      <sheetName val="смета6п_дор_работы_мак"/>
      <sheetName val="См7П_мосты"/>
      <sheetName val="см_8П_сети"/>
      <sheetName val="см9_п_Водопонижение_и_дре"/>
      <sheetName val="См10п_транс_потоки_мак_"/>
      <sheetName val="см11п_Оценка_мак"/>
      <sheetName val="См_12п_ГО_и_ЧС"/>
      <sheetName val="смета13_конк_докум"/>
      <sheetName val="Данные для расчёта сметы"/>
      <sheetName val="топография"/>
      <sheetName val="sapactivexlhiddensheet"/>
      <sheetName val="СметаСводная 1 оч"/>
      <sheetName val="пятилетка"/>
      <sheetName val="мониторинг"/>
      <sheetName val="См 1 наруж.водопровод"/>
      <sheetName val="ИГ1"/>
      <sheetName val="Параметры"/>
      <sheetName val="Землеотвод"/>
      <sheetName val="свод 2"/>
      <sheetName val="СметаСводная Колпино"/>
      <sheetName val="ст ГТМ"/>
      <sheetName val="х"/>
      <sheetName val="Общая часть"/>
      <sheetName val="Калплан Кра"/>
      <sheetName val="Лист1"/>
      <sheetName val="смета СИД"/>
      <sheetName val="Ачинский НПЗ"/>
      <sheetName val="гидрология"/>
      <sheetName val="Summary"/>
      <sheetName val="КП Прим (3)"/>
      <sheetName val="Дополнительные параметры"/>
      <sheetName val="Курс $"/>
      <sheetName val="см8"/>
      <sheetName val="КП к ГК"/>
      <sheetName val="Кал.план Жукова даты - не надо"/>
      <sheetName val="ПРОГНОЗ_1"/>
      <sheetName val="мсн"/>
      <sheetName val="свод"/>
      <sheetName val="Калплан ОИ2 Макм крестики"/>
      <sheetName val="Смета терзем"/>
      <sheetName val="эл.химз."/>
      <sheetName val="Дог_рас"/>
      <sheetName val="Дог цена"/>
      <sheetName val="Акт выбора"/>
      <sheetName val="КП_Мак1"/>
      <sheetName val="См1ои_ТопоГео__(планшеты)1"/>
      <sheetName val="Смета2ои_ИГИ_ОИ1"/>
      <sheetName val="Смета3ои_Гидрограф_мак1"/>
      <sheetName val="См4_оигеол_мак1"/>
      <sheetName val="См5ои_эколог_мак1"/>
      <sheetName val="смета6_ои_дор_работы_мак1"/>
      <sheetName val="См7ои_мосты1"/>
      <sheetName val="см_8ОИ_сети1"/>
      <sheetName val="Смета9_ОВОС_Мак1"/>
      <sheetName val="см10_ои_Водопонижение_и_дренаж1"/>
      <sheetName val="См11ои_транс_потоки_мак1"/>
      <sheetName val="см12ои_Оценка_мак1"/>
      <sheetName val="См_13ои_ГО_и_ЧС1"/>
      <sheetName val="См1п_топо1"/>
      <sheetName val="Смета_3п_Инвент1"/>
      <sheetName val="Смета4п_геол_мак1"/>
      <sheetName val="См5п_Обслед_и_мероприятия_по_з1"/>
      <sheetName val="смета6п_дор_работы_мак1"/>
      <sheetName val="См7П_мосты1"/>
      <sheetName val="см_8П_сети1"/>
      <sheetName val="см9_п_Водопонижение_и_дре1"/>
      <sheetName val="См10п_транс_потоки_мак_1"/>
      <sheetName val="см11п_Оценка_мак1"/>
      <sheetName val="См_12п_ГО_и_ЧС1"/>
      <sheetName val="смета13_конк_докум1"/>
      <sheetName val="Курс_доллара"/>
      <sheetName val="Данные_для_расчёта_сметы"/>
      <sheetName val="Дополнительные_параметры"/>
      <sheetName val="свод_2"/>
      <sheetName val="См_1_наруж_водопровод"/>
      <sheetName val="СметаСводная_1_оч"/>
      <sheetName val="СметаСводная_Колпино"/>
      <sheetName val="ст_ГТМ"/>
      <sheetName val="Калплан_Кра"/>
      <sheetName val="смета_СИД"/>
      <sheetName val="Ачинский_НПЗ"/>
      <sheetName val="КП_Прим_(3)"/>
      <sheetName val="Общая_часть"/>
      <sheetName val="Курс_$"/>
      <sheetName val="КП_к_ГК"/>
      <sheetName val="Кал_план_Жукова_даты_-_не_надо"/>
      <sheetName val="Калплан_ОИ2_Макм_крестики"/>
      <sheetName val="Смета_терзем"/>
      <sheetName val="эл_химз_"/>
      <sheetName val="Дог_цена"/>
      <sheetName val="КП Лен-Зина"/>
      <sheetName val="Обор"/>
      <sheetName val="пример расчета"/>
      <sheetName val="Акт_выбора"/>
      <sheetName val="id"/>
      <sheetName val="база"/>
      <sheetName val="пдр"/>
      <sheetName val="шкаф"/>
      <sheetName val="коэфф1."/>
      <sheetName val="прайс лист"/>
      <sheetName val="смета 1"/>
      <sheetName val="КП_Мак2"/>
      <sheetName val="См1ои_ТопоГео__(планшеты)2"/>
      <sheetName val="Смета2ои_ИГИ_ОИ2"/>
      <sheetName val="Смета3ои_Гидрограф_мак2"/>
      <sheetName val="См4_оигеол_мак2"/>
      <sheetName val="См5ои_эколог_мак2"/>
      <sheetName val="смета6_ои_дор_работы_мак2"/>
      <sheetName val="См7ои_мосты2"/>
      <sheetName val="см_8ОИ_сети2"/>
      <sheetName val="Смета9_ОВОС_Мак2"/>
      <sheetName val="см10_ои_Водопонижение_и_дренаж2"/>
      <sheetName val="См11ои_транс_потоки_мак2"/>
      <sheetName val="см12ои_Оценка_мак2"/>
      <sheetName val="См_13ои_ГО_и_ЧС2"/>
      <sheetName val="См1п_топо2"/>
      <sheetName val="Смета_3п_Инвент2"/>
      <sheetName val="Смета4п_геол_мак2"/>
      <sheetName val="См5п_Обслед_и_мероприятия_по_з2"/>
      <sheetName val="смета6п_дор_работы_мак2"/>
      <sheetName val="См7П_мосты2"/>
      <sheetName val="см_8П_сети2"/>
      <sheetName val="см9_п_Водопонижение_и_дре2"/>
      <sheetName val="См10п_транс_потоки_мак_2"/>
      <sheetName val="см11п_Оценка_мак2"/>
      <sheetName val="См_12п_ГО_и_ЧС2"/>
      <sheetName val="смета13_конк_докум2"/>
      <sheetName val="свод_21"/>
      <sheetName val="Дополнительные_параметры1"/>
      <sheetName val="Данные_для_расчёта_сметы1"/>
      <sheetName val="См_1_наруж_водопровод1"/>
      <sheetName val="СметаСводная_1_оч1"/>
      <sheetName val="СметаСводная_Колпино1"/>
      <sheetName val="ст_ГТМ1"/>
      <sheetName val="Калплан_Кра1"/>
      <sheetName val="смета_СИД1"/>
      <sheetName val="Ачинский_НПЗ1"/>
      <sheetName val="КП_Прим_(3)1"/>
      <sheetName val="Общая_часть1"/>
      <sheetName val="Курс_$1"/>
      <sheetName val="КП_к_ГК1"/>
      <sheetName val="Кал_план_Жукова_даты_-_не_надо1"/>
      <sheetName val="Калплан_ОИ2_Макм_крестики1"/>
      <sheetName val="Смета_терзем1"/>
      <sheetName val="Курс_доллара1"/>
      <sheetName val="эл_химз_1"/>
      <sheetName val="Дог_цена1"/>
      <sheetName val="Вспомогательный"/>
      <sheetName val="C.с "/>
      <sheetName val="сводная лес угвэ"/>
      <sheetName val="К"/>
      <sheetName val="СметаСводная кол"/>
      <sheetName val="КП, Сметы ОИ Проект наб"/>
      <sheetName val="Смета сводная (список)"/>
      <sheetName val="К.С.М."/>
      <sheetName val="геолог"/>
      <sheetName val="ИД"/>
      <sheetName val="Курсы"/>
      <sheetName val="лист опроса"/>
      <sheetName val="ф3п"/>
      <sheetName val="ф2п"/>
      <sheetName val="кп_сс"/>
      <sheetName val="Объём"/>
      <sheetName val="ЭЦ_П"/>
      <sheetName val="САУТ_П"/>
      <sheetName val="Вст25смП"/>
      <sheetName val="68-96_Р"/>
      <sheetName val="ДЦ_П"/>
      <sheetName val="АПК_П"/>
      <sheetName val="АБ_П"/>
      <sheetName val="обновление"/>
      <sheetName val="цена"/>
      <sheetName val="product"/>
      <sheetName val="Ф"/>
      <sheetName val="начало"/>
      <sheetName val="график"/>
      <sheetName val="промер глуб"/>
      <sheetName val="свод 3"/>
      <sheetName val="Данные"/>
      <sheetName val="СМЕТА ПИР 1ПС"/>
      <sheetName val="Командир. ПНР ГТСС"/>
      <sheetName val="шаблон_дц_апк"/>
      <sheetName val="Авансы по СНГ"/>
      <sheetName val="1.14"/>
      <sheetName val="Прямые расходы"/>
      <sheetName val="1.10"/>
      <sheetName val="Настройка"/>
    </sheetNames>
    <sheetDataSet>
      <sheetData sheetId="0" refreshError="1"/>
      <sheetData sheetId="1" refreshError="1">
        <row r="7">
          <cell r="D7" t="str">
            <v>Разработка обоснования инвестиций и проекта на строительство объекта "Набережная Макарова с мостом через реку Смоленку. 1-я очередь. Участок от 2-й линии Васильевского острова до транспортной связи через остров Серный"</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refreshError="1"/>
      <sheetData sheetId="231" refreshError="1"/>
      <sheetData sheetId="232"/>
      <sheetData sheetId="233"/>
      <sheetData sheetId="234"/>
      <sheetData sheetId="23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Жукова мес"/>
      <sheetName val="Кал.план Жукова даты - не надо"/>
      <sheetName val="СметаСводная 1 оч"/>
      <sheetName val="Смета1 Чеснович"/>
      <sheetName val="Смета2 геология"/>
      <sheetName val="См3 кадастр"/>
      <sheetName val="Смета4 Зем"/>
      <sheetName val="См5 дороги"/>
      <sheetName val="6 Кр.линии"/>
      <sheetName val="См7 мост"/>
      <sheetName val="Сети8 1 оч"/>
      <sheetName val="Смета9 регламент с 0,335"/>
      <sheetName val="Смета10 ООС"/>
      <sheetName val="смета11 конк докум"/>
      <sheetName val="См12  ГО и ЧС"/>
      <sheetName val="сводная"/>
      <sheetName val="Смета"/>
      <sheetName val="Курс доллара"/>
      <sheetName val="Кал_план_Жукова_мес"/>
      <sheetName val="Кал_план_Жукова_даты_-_не_надо"/>
      <sheetName val="СметаСводная_1_оч"/>
      <sheetName val="Смета1_Чеснович"/>
      <sheetName val="Смета2_геология"/>
      <sheetName val="См3_кадастр"/>
      <sheetName val="Смета4_Зем"/>
      <sheetName val="См5_дороги"/>
      <sheetName val="6_Кр_линии"/>
      <sheetName val="См7_мост"/>
      <sheetName val="Сети8_1_оч"/>
      <sheetName val="Смета9_регламент_с_0,335"/>
      <sheetName val="Смета10_ООС"/>
      <sheetName val="смета11_конк_докум"/>
      <sheetName val="См12__ГО_и_ЧС"/>
      <sheetName val="Данные для расчёта сметы"/>
      <sheetName val="ИГ1"/>
      <sheetName val="СметаСводная"/>
      <sheetName val="пятилетка"/>
      <sheetName val="мониторинг"/>
      <sheetName val="свод 2"/>
      <sheetName val="СметаСводная снег"/>
      <sheetName val="sapactivexlhiddensheet"/>
      <sheetName val="топография"/>
      <sheetName val="См 1 наруж.водопровод"/>
      <sheetName val="свод"/>
      <sheetName val="СметаСводная Колпино"/>
      <sheetName val="КП Мак"/>
      <sheetName val="Параметры"/>
      <sheetName val="1"/>
      <sheetName val="93-110"/>
      <sheetName val="Калплан Кра"/>
      <sheetName val="р.Волхов"/>
      <sheetName val="Землеотвод"/>
      <sheetName val="кп"/>
      <sheetName val="смета СИД"/>
      <sheetName val="Лист1"/>
      <sheetName val="КП Прим (3)"/>
      <sheetName val="гидрология"/>
      <sheetName val="КП к ГК"/>
      <sheetName val="Смета терзем"/>
      <sheetName val="Summary"/>
      <sheetName val="эл.химз."/>
      <sheetName val="Ачинский НПЗ"/>
      <sheetName val="График"/>
      <sheetName val="мсн"/>
      <sheetName val="1.3"/>
      <sheetName val="см8"/>
      <sheetName val="Дополнительные параметры"/>
      <sheetName val="АЧ"/>
      <sheetName val="Общая часть"/>
      <sheetName val="пдр"/>
      <sheetName val="Panduit"/>
      <sheetName val="ЗП_ЮНГ"/>
      <sheetName val="Дог_рас"/>
      <sheetName val="Хаттон 90.90 Femco"/>
      <sheetName val="сводная лес угвэ"/>
      <sheetName val="зап-3- сцб"/>
      <sheetName val="Кал_план_Жукова_мес1"/>
      <sheetName val="Кал_план_Жукова_даты_-_не_надо1"/>
      <sheetName val="СметаСводная_1_оч1"/>
      <sheetName val="Смета1_Чеснович1"/>
      <sheetName val="Смета2_геология1"/>
      <sheetName val="См3_кадастр1"/>
      <sheetName val="Смета4_Зем1"/>
      <sheetName val="См5_дороги1"/>
      <sheetName val="6_Кр_линии1"/>
      <sheetName val="См7_мост1"/>
      <sheetName val="Сети8_1_оч1"/>
      <sheetName val="Смета9_регламент_с_0,3351"/>
      <sheetName val="Смета10_ООС1"/>
      <sheetName val="смета11_конк_докум1"/>
      <sheetName val="См12__ГО_и_ЧС1"/>
      <sheetName val="СметаСводная_снег"/>
      <sheetName val="свод_2"/>
      <sheetName val="Данные_для_расчёта_сметы"/>
      <sheetName val="См_1_наруж_водопровод"/>
      <sheetName val="СметаСводная_Колпино"/>
      <sheetName val="КП_Мак"/>
      <sheetName val="Калплан_Кра"/>
      <sheetName val="р_Волхов"/>
      <sheetName val="смета_СИД"/>
      <sheetName val="КП_Прим_(3)"/>
      <sheetName val="КП_к_ГК"/>
      <sheetName val="Смета_терзем"/>
      <sheetName val="эл_химз_"/>
      <sheetName val="Ачинский_НПЗ"/>
      <sheetName val="1_3"/>
      <sheetName val="Общая_часть"/>
      <sheetName val="Курс_доллара"/>
      <sheetName val="Дополнительные_параметры"/>
      <sheetName val="пдр ооо &quot;юкос фбц&quot;"/>
      <sheetName val="lim"/>
      <sheetName val="2"/>
      <sheetName val="пример расчета"/>
      <sheetName val="база"/>
      <sheetName val=""/>
      <sheetName val="СметаСводная кол"/>
      <sheetName val="КП Лен-Зина"/>
      <sheetName val="свод1"/>
      <sheetName val="К"/>
      <sheetName val="СВОДКА "/>
      <sheetName val="форм"/>
      <sheetName val="Индексы"/>
      <sheetName val="Показатели"/>
      <sheetName val="Вспомогательный"/>
      <sheetName val="шаблон"/>
      <sheetName val="Сметы МЖ 1-я очередь "/>
      <sheetName val="хар_"/>
      <sheetName val="с1_"/>
      <sheetName val="ид"/>
      <sheetName val="Main"/>
      <sheetName val="SakhNIPI5"/>
      <sheetName val="исх-данные"/>
      <sheetName val="Смета 7"/>
      <sheetName val="пример_расчета"/>
      <sheetName val="Кал_план_Жукова_мес2"/>
      <sheetName val="Кал_план_Жукова_даты_-_не_надо2"/>
      <sheetName val="СметаСводная_1_оч2"/>
      <sheetName val="Смета1_Чеснович2"/>
      <sheetName val="Смета2_геология2"/>
      <sheetName val="См3_кадастр2"/>
      <sheetName val="Смета4_Зем2"/>
      <sheetName val="См5_дороги2"/>
      <sheetName val="6_Кр_линии2"/>
      <sheetName val="См7_мост2"/>
      <sheetName val="Сети8_1_оч2"/>
      <sheetName val="Смета9_регламент_с_0,3352"/>
      <sheetName val="Смета10_ООС2"/>
      <sheetName val="смета11_конк_докум2"/>
      <sheetName val="См12__ГО_и_ЧС2"/>
      <sheetName val="СметаСводная_снег1"/>
      <sheetName val="свод_21"/>
      <sheetName val="Данные_для_расчёта_сметы1"/>
      <sheetName val="См_1_наруж_водопровод1"/>
      <sheetName val="СметаСводная_Колпино1"/>
      <sheetName val="КП_Мак1"/>
      <sheetName val="Калплан_Кра1"/>
      <sheetName val="р_Волхов1"/>
      <sheetName val="смета_СИД1"/>
      <sheetName val="КП_Прим_(3)1"/>
      <sheetName val="КП_к_ГК1"/>
      <sheetName val="Смета_терзем1"/>
      <sheetName val="пример_расчета1"/>
      <sheetName val="Кал_план_Жукова_мес3"/>
      <sheetName val="Кал_план_Жукова_даты_-_не_надо3"/>
      <sheetName val="СметаСводная_1_оч3"/>
      <sheetName val="Смета1_Чеснович3"/>
      <sheetName val="Смета2_геология3"/>
      <sheetName val="См3_кадастр3"/>
      <sheetName val="Смета4_Зем3"/>
      <sheetName val="См5_дороги3"/>
      <sheetName val="6_Кр_линии3"/>
      <sheetName val="См7_мост3"/>
      <sheetName val="Сети8_1_оч3"/>
      <sheetName val="Смета9_регламент_с_0,3353"/>
      <sheetName val="Смета10_ООС3"/>
      <sheetName val="смета11_конк_докум3"/>
      <sheetName val="См12__ГО_и_ЧС3"/>
      <sheetName val="обновление"/>
      <sheetName val="цена"/>
      <sheetName val="product"/>
      <sheetName val="вариант"/>
      <sheetName val="свод 3"/>
      <sheetName val="табл38-7"/>
      <sheetName val="7"/>
      <sheetName val="СмРучБур"/>
      <sheetName val="1.14"/>
      <sheetName val="Прямые расходы"/>
      <sheetName val="1.10"/>
      <sheetName val="Курс $"/>
      <sheetName val="Нормативы"/>
      <sheetName val="СПР"/>
      <sheetName val="Курс_$"/>
    </sheetNames>
    <sheetDataSet>
      <sheetData sheetId="0" refreshError="1"/>
      <sheetData sheetId="1" refreshError="1"/>
      <sheetData sheetId="2" refreshError="1">
        <row r="6">
          <cell r="D6" t="str">
            <v>"Реконструкция транспортной развязки на пр. Маршала Жукова через ж.д. пути в Угольную гавань". 1-ая очередь. Реконструкция Портовой ул. с выходом на дорогу в Угольную гавань и строительство ул. Морской Пехоты с мостом через р. Красненькая</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И2 Макм крестики"/>
      <sheetName val="КП Мак-2"/>
      <sheetName val="сводная"/>
      <sheetName val="См1ТопоГео  (планшеты) Мичм"/>
      <sheetName val="Смета2 инв Мичм"/>
      <sheetName val="см 3геол арх Мичманская"/>
      <sheetName val="Смета.4ИГИ Мичм"/>
      <sheetName val="См 5эколог изыск.Мичм"/>
      <sheetName val="См6 дороги Мичм"/>
      <sheetName val="смета7 мост Мичм"/>
      <sheetName val="см 8 ОИ сети Мим"/>
      <sheetName val="Смета9 ОВОС Мичм"/>
      <sheetName val="Смета 10 трансппот Мичм"/>
      <sheetName val="смета11 оценка Мичм"/>
      <sheetName val="См 12 ГОЧС Мичм"/>
      <sheetName val="См5ои эколог мак"/>
      <sheetName val="Данные для расчёта сметы"/>
      <sheetName val="Калплан_ОИ2_Макм_крестики"/>
      <sheetName val="КП_Мак-2"/>
      <sheetName val="См1ТопоГео__(планшеты)_Мичм"/>
      <sheetName val="Смета2_инв_Мичм"/>
      <sheetName val="см_3геол_арх_Мичманская"/>
      <sheetName val="Смета_4ИГИ_Мичм"/>
      <sheetName val="См_5эколог_изыск_Мичм"/>
      <sheetName val="См6_дороги_Мичм"/>
      <sheetName val="смета7_мост_Мичм"/>
      <sheetName val="см_8_ОИ_сети_Мим"/>
      <sheetName val="Смета9_ОВОС_Мичм"/>
      <sheetName val="Смета_10_трансппот_Мичм"/>
      <sheetName val="смета11_оценка_Мичм"/>
      <sheetName val="См_12_ГОЧС_Мичм"/>
      <sheetName val="См5ои_эколог_мак"/>
      <sheetName val="СметаСводная 1 оч"/>
      <sheetName val="sapactivexlhiddensheet"/>
      <sheetName val="свод"/>
      <sheetName val="См 1 наруж.водопровод"/>
      <sheetName val="свод 2"/>
      <sheetName val="Смета"/>
      <sheetName val="ИГ1"/>
      <sheetName val="Смета терзем"/>
      <sheetName val="топография"/>
      <sheetName val="СметаСводная"/>
      <sheetName val="Кал.план Жукова даты - не надо"/>
      <sheetName val="свод1"/>
      <sheetName val="КП Мак"/>
      <sheetName val="кп"/>
      <sheetName val="смета СИД"/>
      <sheetName val="свод (2)"/>
      <sheetName val="эл.химз."/>
      <sheetName val="КП НовоКов"/>
      <sheetName val="пятилетка"/>
      <sheetName val="мониторинг"/>
      <sheetName val="Землеотвод"/>
      <sheetName val="р.Волхов"/>
      <sheetName val="Параметры"/>
      <sheetName val="КП Прим (3)"/>
      <sheetName val="1"/>
      <sheetName val="Калплан Кра"/>
      <sheetName val="Дополнительные параметры"/>
      <sheetName val="гидрология"/>
      <sheetName val="см8"/>
      <sheetName val="СметаСводная Колпино"/>
      <sheetName val="АЧ"/>
      <sheetName val="СметаСводная Рыб"/>
      <sheetName val="Лист1"/>
      <sheetName val="Panduit"/>
      <sheetName val="шаблон"/>
      <sheetName val="Калплан_ОИ2_Макм_крестики1"/>
      <sheetName val="КП_Мак-21"/>
      <sheetName val="См1ТопоГео__(планшеты)_Мичм1"/>
      <sheetName val="Смета2_инв_Мичм1"/>
      <sheetName val="см_3геол_арх_Мичманская1"/>
      <sheetName val="Смета_4ИГИ_Мичм1"/>
      <sheetName val="См_5эколог_изыск_Мичм1"/>
      <sheetName val="См6_дороги_Мичм1"/>
      <sheetName val="смета7_мост_Мичм1"/>
      <sheetName val="см_8_ОИ_сети_Мим1"/>
      <sheetName val="Смета9_ОВОС_Мичм1"/>
      <sheetName val="Смета_10_трансппот_Мичм1"/>
      <sheetName val="смета11_оценка_Мичм1"/>
      <sheetName val="См_12_ГОЧС_Мичм1"/>
      <sheetName val="См5ои_эколог_мак1"/>
      <sheetName val="Данные_для_расчёта_сметы"/>
      <sheetName val="СметаСводная_1_оч"/>
      <sheetName val="См_1_наруж_водопровод"/>
      <sheetName val="свод_2"/>
      <sheetName val="Смета_терзем"/>
      <sheetName val="Кал_план_Жукова_даты_-_не_надо"/>
      <sheetName val="КП_Мак"/>
      <sheetName val="смета_СИД"/>
      <sheetName val="свод_(2)"/>
      <sheetName val="эл_химз_"/>
      <sheetName val="КП_НовоКов"/>
      <sheetName val="р_Волхов"/>
      <sheetName val="КП_Прим_(3)"/>
      <sheetName val="Калплан_Кра"/>
      <sheetName val="Дополнительные_параметры"/>
      <sheetName val="СметаСводная_Рыб"/>
      <sheetName val="график"/>
      <sheetName val="смета проект"/>
      <sheetName val="хар_"/>
      <sheetName val="с1_"/>
      <sheetName val="Коэфф1."/>
      <sheetName val="этапы"/>
      <sheetName val="шкаф"/>
      <sheetName val="прайс лист"/>
      <sheetName val="база"/>
      <sheetName val="Калплан_ОИ2_Макм_крестики2"/>
      <sheetName val="КП_Мак-22"/>
      <sheetName val="См1ТопоГео__(планшеты)_Мичм2"/>
      <sheetName val="Смета2_инв_Мичм2"/>
      <sheetName val="см_3геол_арх_Мичманская2"/>
      <sheetName val="Смета_4ИГИ_Мичм2"/>
      <sheetName val="См_5эколог_изыск_Мичм2"/>
      <sheetName val="См6_дороги_Мичм2"/>
      <sheetName val="смета7_мост_Мичм2"/>
      <sheetName val="см_8_ОИ_сети_Мим2"/>
      <sheetName val="Смета9_ОВОС_Мичм2"/>
      <sheetName val="Смета_10_трансппот_Мичм2"/>
      <sheetName val="смета11_оценка_Мичм2"/>
      <sheetName val="См_12_ГОЧС_Мичм2"/>
      <sheetName val="См5ои_эколог_мак2"/>
      <sheetName val="Данные_для_расчёта_сметы1"/>
      <sheetName val="СметаСводная_1_оч1"/>
      <sheetName val="См_1_наруж_водопровод1"/>
      <sheetName val="свод_21"/>
      <sheetName val="Смета_терзем1"/>
      <sheetName val="Кал_план_Жукова_даты_-_не_надо1"/>
      <sheetName val="КП_Мак1"/>
      <sheetName val="смета_СИД1"/>
      <sheetName val="свод_(2)1"/>
      <sheetName val="эл_химз_1"/>
      <sheetName val="КП_НовоКов1"/>
      <sheetName val="р_Волхов1"/>
      <sheetName val="КП_Прим_(3)1"/>
      <sheetName val="Калплан_Кра1"/>
      <sheetName val="Дополнительные_параметры1"/>
      <sheetName val="СметаСводная_Колпино"/>
      <sheetName val="исх-данные"/>
      <sheetName val="Обстановка дороги"/>
      <sheetName val="Автопавильон"/>
      <sheetName val="Дорожная одежда"/>
      <sheetName val="Вертик.планировка"/>
      <sheetName val=" Подготовительные работы"/>
      <sheetName val="Врем.здания"/>
      <sheetName val="Земляное полотно"/>
      <sheetName val="Зима"/>
      <sheetName val="Объездные дороги"/>
      <sheetName val="Озеленение"/>
      <sheetName val="Пересечения и примыкания"/>
      <sheetName val="Рекультивация"/>
      <sheetName val="Искусственные сооружения"/>
      <sheetName val="свод 3"/>
      <sheetName val="геолог"/>
      <sheetName val="Содержание"/>
      <sheetName val="сводная лес угвэ"/>
      <sheetName val="КП, сметы ОИ Морская наб"/>
      <sheetName val="СС"/>
      <sheetName val="пример расчета"/>
      <sheetName val="зап-3- сцб"/>
      <sheetName val="пдр ооо &quot;юкос фбц&quot;"/>
      <sheetName val="lim"/>
      <sheetName val="id"/>
      <sheetName val="исходные данные"/>
      <sheetName val="лист 32-07"/>
      <sheetName val="Объём"/>
      <sheetName val="ОДД (стр-во+экспл.)"/>
      <sheetName val="Дог_рас"/>
      <sheetName val="Лист опроса"/>
      <sheetName val="пдр"/>
      <sheetName val="К.С.М."/>
      <sheetName val="Ф"/>
      <sheetName val="Локальный сметный расчет"/>
      <sheetName val="opex personnel (term facs)"/>
      <sheetName val="все"/>
      <sheetName val="Упр"/>
      <sheetName val="Огл. Графиков"/>
      <sheetName val="рабочий"/>
      <sheetName val="Текущие цены"/>
      <sheetName val="окраска"/>
      <sheetName val="зим "/>
      <sheetName val="дксс от мпс"/>
      <sheetName val="data"/>
      <sheetName val="Управление"/>
      <sheetName val="помес.инфл"/>
      <sheetName val="справочник"/>
    </sheetNames>
    <sheetDataSet>
      <sheetData sheetId="0" refreshError="1"/>
      <sheetData sheetId="1" refreshError="1"/>
      <sheetData sheetId="2" refreshError="1">
        <row r="7">
          <cell r="D7" t="str">
            <v>Разработка обоснования инвестиций в строительство объекта "Морская набережная на участке между Мичманской ул. и Капитанской ул."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ниторинг"/>
      <sheetName val="СметаСводная РД"/>
      <sheetName val="смета1 переход РД"/>
      <sheetName val="См2 Сети РД"/>
      <sheetName val="См3 дороги РД)"/>
      <sheetName val="СметаСводная П"/>
      <sheetName val="смета1 переход"/>
      <sheetName val="См2 Сети"/>
      <sheetName val="См3 дороги"/>
      <sheetName val="Смета4 регламент"/>
      <sheetName val="смет5 ГО и ЧС"/>
      <sheetName val="смета6 конк докум"/>
      <sheetName val="сводная"/>
      <sheetName val="свод"/>
      <sheetName val="СметаСводная_РД"/>
      <sheetName val="смета1_переход_РД"/>
      <sheetName val="См2_Сети_РД"/>
      <sheetName val="См3_дороги_РД)"/>
      <sheetName val="СметаСводная_П"/>
      <sheetName val="смета1_переход"/>
      <sheetName val="См2_Сети"/>
      <sheetName val="См3_дороги"/>
      <sheetName val="Смета4_регламент"/>
      <sheetName val="смет5_ГО_и_ЧС"/>
      <sheetName val="смета6_конк_докум"/>
      <sheetName val="СметаСводная кол"/>
      <sheetName val="СметаСводная Колпино"/>
      <sheetName val="Служебная структура"/>
    </sheetNames>
    <sheetDataSet>
      <sheetData sheetId="0" refreshError="1"/>
      <sheetData sheetId="1" refreshError="1"/>
      <sheetData sheetId="2" refreshError="1"/>
      <sheetData sheetId="3" refreshError="1"/>
      <sheetData sheetId="4" refreshError="1"/>
      <sheetData sheetId="5" refreshError="1">
        <row r="6">
          <cell r="E6" t="str">
            <v>Разработка проекта по объекту 
"Реконструкция площади Мужества".
2 очередь</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ow r="6">
          <cell r="E6" t="str">
            <v>Разработка проекта по объекту 
"Реконструкция площади Мужества".
2 очередь</v>
          </cell>
        </row>
      </sheetData>
      <sheetData sheetId="18">
        <row r="6">
          <cell r="E6" t="str">
            <v>Разработка проекта по объекту 
"Реконструкция площади Мужества".
2 очередь</v>
          </cell>
        </row>
      </sheetData>
      <sheetData sheetId="19">
        <row r="6">
          <cell r="E6" t="str">
            <v>Разработка проекта по объекту 
"Реконструкция площади Мужества".
2 очередь</v>
          </cell>
        </row>
      </sheetData>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развязка 1"/>
      <sheetName val="1"/>
      <sheetName val="2оч"/>
      <sheetName val="См эколог изыск. (2)"/>
      <sheetName val="См эколог изыск."/>
      <sheetName val="3"/>
      <sheetName val="дороги (2)"/>
      <sheetName val="оз"/>
      <sheetName val="сети"/>
      <sheetName val="планир"/>
      <sheetName val="ТСР"/>
      <sheetName val="Смета 8 ООС"/>
      <sheetName val="имущ-прав"/>
      <sheetName val="Смета9регламент с 0,293"/>
      <sheetName val="см12 конк докум се"/>
      <sheetName val="СметаСводная П"/>
      <sheetName val="КП Лен-Зина"/>
      <sheetName val="Сводник по 2-ой очереди"/>
      <sheetName val="СметаСводная"/>
      <sheetName val="СметаСводная 1 оч"/>
      <sheetName val="Смета180"/>
      <sheetName val="сводная"/>
      <sheetName val="К"/>
      <sheetName val="Данные для расчёта сметы"/>
      <sheetName val="сводная лес угвэ"/>
      <sheetName val="свод1"/>
      <sheetName val="СметаСводная Колпино"/>
      <sheetName val="СметаСводная Рыб"/>
      <sheetName val="сводный"/>
      <sheetName val="Объём"/>
      <sheetName val="СВОДКА_развязка_1"/>
      <sheetName val="См_эколог_изыск__(2)"/>
      <sheetName val="См_эколог_изыск_"/>
      <sheetName val="дороги_(2)"/>
      <sheetName val="Смета_8_ООС"/>
      <sheetName val="Смета9регламент_с_0,293"/>
      <sheetName val="см12_конк_докум_се"/>
      <sheetName val="СметаСводная_П"/>
      <sheetName val="КП_Лен-Зина"/>
      <sheetName val="топография"/>
      <sheetName val="списки"/>
    </sheetNames>
    <sheetDataSet>
      <sheetData sheetId="0" refreshError="1">
        <row r="8">
          <cell r="E8" t="str">
            <v>«Реконструкция автодороги М-10 “Россия” (Московское шоссе) на участке от кольцевой автомобильной дороги до пос.Ям-Ижора в административных границах Санкт-Петербурга».
 Проект (корректировка)</v>
          </cell>
        </row>
        <row r="9">
          <cell r="E9" t="str">
            <v>2-я очередь строительства - участок от транспортной развязки №1 с ул.Северной до транспортной развязки №2 с Южной улицей</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8">
          <cell r="E8" t="str">
            <v>«Реконструкция автодороги М-10 “Россия” (Московское шоссе) на участке от кольцевой автомобильной дороги до пос.Ям-Ижора в административных границах Санкт-Петербурга».
 Проект (корректировка)</v>
          </cell>
        </row>
      </sheetData>
      <sheetData sheetId="31"/>
      <sheetData sheetId="32"/>
      <sheetData sheetId="33"/>
      <sheetData sheetId="34"/>
      <sheetData sheetId="35"/>
      <sheetData sheetId="36"/>
      <sheetData sheetId="37"/>
      <sheetData sheetId="38"/>
      <sheetData sheetId="39" refreshError="1"/>
      <sheetData sheetId="4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к ГК"/>
      <sheetName val="сводная к ГК (П+Р)"/>
      <sheetName val="2. См1 топог (2)"/>
      <sheetName val="2. См2 инв"/>
      <sheetName val="2. См3геол"/>
      <sheetName val="2. См4 экол"/>
      <sheetName val="2. См5 ИГИ"/>
      <sheetName val="Смета6 эконом"/>
      <sheetName val="2. см7_оценка"/>
      <sheetName val="2. См8  дороги "/>
      <sheetName val="См 9 ОЗ"/>
      <sheetName val="2. См10_светоф (2)"/>
      <sheetName val="2. См11_НВК (2)"/>
      <sheetName val="2. См12_СС (2)"/>
      <sheetName val="2. См13_НО"/>
      <sheetName val="3. См14 трубы (3)"/>
      <sheetName val="2. См15 ТР"/>
      <sheetName val="2. См16 ГОЧС"/>
      <sheetName val="3. См17 топо"/>
      <sheetName val="3. См18 геол"/>
      <sheetName val="3. См19 эколог"/>
      <sheetName val="3. См20 гидрология"/>
      <sheetName val="Смета21 эконом (2)"/>
      <sheetName val="3. См 22 инв"/>
      <sheetName val="3. См23 оценка"/>
      <sheetName val="3. См24 дороги"/>
      <sheetName val="3. См25 мосты (2)"/>
      <sheetName val="3. См26 трубы"/>
      <sheetName val="См 27 ОЗ (2)"/>
      <sheetName val="3. См28 светоф (2)"/>
      <sheetName val="3. См29 НВК"/>
      <sheetName val="3. См30 СС"/>
      <sheetName val="3. См31 ГАЗ (2)"/>
      <sheetName val="3. См32 ВЛ"/>
      <sheetName val="3. См33 НО "/>
      <sheetName val="3. См34 ТР"/>
      <sheetName val="3. См35 ГОЧС"/>
      <sheetName val="3. См36 КГИОП"/>
      <sheetName val="4. См37 ВЕЛОДОРОЖКА "/>
      <sheetName val="сводная РД"/>
      <sheetName val="См1РАД"/>
      <sheetName val="См2рОЗ"/>
      <sheetName val="См3р_св"/>
      <sheetName val="См4Р_НВК"/>
      <sheetName val="См5Р_СС"/>
      <sheetName val="См6Р_НО"/>
      <sheetName val=" См7Риссо"/>
      <sheetName val="См8Рдр"/>
      <sheetName val="См9Рмост"/>
      <sheetName val="См10Р_тр"/>
      <sheetName val="См11Роз"/>
      <sheetName val="См12Рсв"/>
      <sheetName val="См13Р НВК"/>
      <sheetName val="См14Р СС"/>
      <sheetName val="См15Ргаз"/>
      <sheetName val="См16Р ВЛ"/>
      <sheetName val="См17Р НО"/>
      <sheetName val="См18Р КГИОП"/>
      <sheetName val="29Рвелодорожка"/>
      <sheetName val="СВОДКА развязка 1"/>
      <sheetName val="сводная_к_ГК"/>
      <sheetName val="сводная_к_ГК_(П+Р)"/>
      <sheetName val="2__См1_топог_(2)"/>
      <sheetName val="2__См2_инв"/>
      <sheetName val="2__См3геол"/>
      <sheetName val="2__См4_экол"/>
      <sheetName val="2__См5_ИГИ"/>
      <sheetName val="Смета6_эконом"/>
      <sheetName val="2__см7_оценка"/>
      <sheetName val="2__См8__дороги_"/>
      <sheetName val="См_9_ОЗ"/>
      <sheetName val="2__См10_светоф_(2)"/>
      <sheetName val="2__См11_НВК_(2)"/>
      <sheetName val="2__См12_СС_(2)"/>
      <sheetName val="2__См13_НО"/>
      <sheetName val="3__См14_трубы_(3)"/>
      <sheetName val="2__См15_ТР"/>
      <sheetName val="2__См16_ГОЧС"/>
      <sheetName val="3__См17_топо"/>
      <sheetName val="3__См18_геол"/>
      <sheetName val="3__См19_эколог"/>
      <sheetName val="3__См20_гидрология"/>
      <sheetName val="Смета21_эконом_(2)"/>
      <sheetName val="3__См_22_инв"/>
      <sheetName val="3__См23_оценка"/>
      <sheetName val="3__См24_дороги"/>
      <sheetName val="3__См25_мосты_(2)"/>
      <sheetName val="3__См26_трубы"/>
      <sheetName val="См_27_ОЗ_(2)"/>
      <sheetName val="3__См28_светоф_(2)"/>
      <sheetName val="3__См29_НВК"/>
      <sheetName val="3__См30_СС"/>
      <sheetName val="3__См31_ГАЗ_(2)"/>
      <sheetName val="3__См32_ВЛ"/>
      <sheetName val="3__См33_НО_"/>
      <sheetName val="3__См34_ТР"/>
      <sheetName val="3__См35_ГОЧС"/>
      <sheetName val="3__См36_КГИОП"/>
      <sheetName val="4__См37_ВЕЛОДОРОЖКА_"/>
      <sheetName val="сводная_РД"/>
      <sheetName val="_См7Риссо"/>
      <sheetName val="См13Р_НВК"/>
      <sheetName val="См14Р_СС"/>
      <sheetName val="См16Р_ВЛ"/>
      <sheetName val="См17Р_НО"/>
      <sheetName val="См18Р_КГИОП"/>
      <sheetName val="СВОДКА_развязка_1"/>
      <sheetName val="СметаСводная"/>
      <sheetName val="Курс доллара"/>
      <sheetName val="исх-данные"/>
      <sheetName val="топография"/>
    </sheetNames>
    <sheetDataSet>
      <sheetData sheetId="0" refreshError="1"/>
      <sheetData sheetId="1" refreshError="1"/>
      <sheetData sheetId="2" refreshError="1"/>
      <sheetData sheetId="3" refreshError="1">
        <row r="6">
          <cell r="F6" t="str">
            <v>Проектная документация: Пусковой комплекс 1-ой очереди строительства продолжения Витебского проспекта.
2-й этап - устройство транспортной развязки в одном уровне на примыкании к Петербургскому шоссе.</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row r="6">
          <cell r="F6" t="str">
            <v>Проектная документация: Пусковой комплекс 1-ой очереди строительства продолжения Витебского проспекта.
2-й этап - устройство транспортной развязки в одном уровне на примыкании к Петербургскому шоссе.</v>
          </cell>
        </row>
      </sheetData>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3)"/>
      <sheetName val="кп"/>
      <sheetName val="свод (2)"/>
      <sheetName val="свод"/>
      <sheetName val="сид"/>
      <sheetName val="изыскания"/>
      <sheetName val="экон из"/>
      <sheetName val="экол из"/>
      <sheetName val="дор1"/>
      <sheetName val="иск соор"/>
      <sheetName val="светоф"/>
      <sheetName val="ост"/>
      <sheetName val="нар осв1"/>
      <sheetName val="электроснаб"/>
      <sheetName val="пер ком1"/>
      <sheetName val="канал1"/>
      <sheetName val="маф"/>
      <sheetName val="орг_движ1"/>
      <sheetName val="акт (2)"/>
      <sheetName val="ГОЧС"/>
      <sheetName val="оос"/>
      <sheetName val="бл-во1"/>
      <sheetName val="автостоянка"/>
      <sheetName val="тэч"/>
      <sheetName val="внт1"/>
      <sheetName val="сод дор"/>
      <sheetName val="изъят зем уч"/>
      <sheetName val="землеустр. _раб"/>
      <sheetName val="конкурсн"/>
      <sheetName val="графич"/>
      <sheetName val="кп_(3)"/>
      <sheetName val="свод_(2)"/>
      <sheetName val="экон_из"/>
      <sheetName val="экол_из"/>
      <sheetName val="иск_соор"/>
      <sheetName val="нар_осв1"/>
      <sheetName val="пер_ком1"/>
      <sheetName val="акт_(2)"/>
      <sheetName val="сод_дор"/>
      <sheetName val="изъят_зем_уч"/>
      <sheetName val="землеустр___раб"/>
      <sheetName val="СметаСводная Рыб"/>
      <sheetName val="сводная"/>
      <sheetName val="Данные для расчёта сметы"/>
      <sheetName val="СметаСводная 1 оч"/>
      <sheetName val="Калплан ОИ2 Макм крестики"/>
      <sheetName val="ИГ1"/>
      <sheetName val="топография"/>
      <sheetName val="sapactivexlhiddensheet"/>
      <sheetName val="Смета терзем"/>
      <sheetName val="СметаСводная"/>
      <sheetName val="Кал.план Жукова даты - не надо"/>
      <sheetName val="См 1 наруж.водопровод"/>
      <sheetName val="93-110"/>
      <sheetName val="Смета"/>
      <sheetName val="Смета 1свод"/>
      <sheetName val="Коэфф1."/>
      <sheetName val="Лист3"/>
      <sheetName val="информация"/>
      <sheetName val="list"/>
      <sheetName val="свод 2"/>
      <sheetName val="СметаСводная павильон"/>
      <sheetName val="Лист1"/>
      <sheetName val="свод1"/>
      <sheetName val="Смета 5.2. Кусты25,29,31,65"/>
      <sheetName val="часы"/>
      <sheetName val="см8"/>
      <sheetName val="СметаСводная снег"/>
      <sheetName val="СП"/>
      <sheetName val="р.Волхов"/>
      <sheetName val="смета СИД"/>
      <sheetName val="пятилетка"/>
      <sheetName val="мониторинг"/>
      <sheetName val="эл.химз."/>
      <sheetName val="Итог"/>
      <sheetName val="Лист2"/>
      <sheetName val="Гр5(о)"/>
      <sheetName val="Дополнительные параметры"/>
      <sheetName val="КП НовоКов"/>
      <sheetName val="Параметры"/>
      <sheetName val="гидрология"/>
      <sheetName val="КП Прим (3)"/>
      <sheetName val="1"/>
      <sheetName val="ПДР"/>
      <sheetName val="КП Мак"/>
      <sheetName val="АЧ"/>
      <sheetName val="ОПС"/>
      <sheetName val="ИДвалка"/>
      <sheetName val="ПД-2.2"/>
      <sheetName val="Экология-3.1"/>
      <sheetName val="таблица руководству"/>
      <sheetName val="Суточная добыча за неделю"/>
      <sheetName val="Прочее"/>
      <sheetName val="№1ИИ"/>
      <sheetName val="Смета ИИ геодезия"/>
      <sheetName val="2. См2 инв"/>
      <sheetName val="Геология"/>
      <sheetName val="смета проект"/>
      <sheetName val="Calc"/>
      <sheetName val="Арматура"/>
      <sheetName val="3-ОЗУ"/>
      <sheetName val="свод 3"/>
      <sheetName val="Смета 2"/>
      <sheetName val="УКП"/>
      <sheetName val="МРР-3.2.44.03-12"/>
      <sheetName val="Коэффициенты"/>
      <sheetName val="мобдемоб"/>
      <sheetName val="кп_(3)1"/>
      <sheetName val="свод_(2)1"/>
      <sheetName val="экон_из1"/>
      <sheetName val="экол_из1"/>
      <sheetName val="иск_соор1"/>
      <sheetName val="нар_осв11"/>
      <sheetName val="пер_ком11"/>
      <sheetName val="акт_(2)1"/>
      <sheetName val="сод_дор1"/>
      <sheetName val="изъят_зем_уч1"/>
      <sheetName val="землеустр___раб1"/>
      <sheetName val="СметаСводная_Рыб"/>
      <sheetName val="Данные_для_расчёта_сметы"/>
      <sheetName val="СметаСводная_1_оч"/>
      <sheetName val="Калплан_ОИ2_Макм_крестики"/>
      <sheetName val="Смета_терзем"/>
      <sheetName val="Кал_план_Жукова_даты_-_не_надо"/>
      <sheetName val="См_1_наруж_водопровод"/>
      <sheetName val="Смета_1свод"/>
      <sheetName val="Коэфф1_"/>
      <sheetName val="свод_2"/>
      <sheetName val="СметаСводная_павильон"/>
      <sheetName val="Смета_5_2__Кусты25,29,31,65"/>
      <sheetName val="СметаСводная_снег"/>
      <sheetName val="р_Волхов"/>
      <sheetName val="смета_СИД"/>
      <sheetName val="эл_химз_"/>
      <sheetName val="Дополнительные_параметры"/>
      <sheetName val="КП_НовоКов"/>
      <sheetName val="КП_Прим_(3)"/>
      <sheetName val="КП_Мак"/>
      <sheetName val="Смета_2"/>
      <sheetName val="2__См2_инв"/>
      <sheetName val="пример расчета"/>
      <sheetName val="Ресурсная ведомость часть 1"/>
      <sheetName val="Смета ТЗ АСУ"/>
      <sheetName val="смета п9"/>
      <sheetName val="Коэфф"/>
      <sheetName val="ПД-2_2"/>
      <sheetName val="Экология-3_1"/>
      <sheetName val="таблица_руководству"/>
      <sheetName val="Суточная_добыча_за_неделю"/>
      <sheetName val="шкаф"/>
      <sheetName val="прайс лист"/>
      <sheetName val="к.84-к.83"/>
      <sheetName val="3_ОЗУ"/>
      <sheetName val="исх_данные"/>
      <sheetName val="исх-данные"/>
      <sheetName val="геолог"/>
      <sheetName val="Смета_ИИ_геодезия"/>
      <sheetName val="смета_проект"/>
      <sheetName val="свод_3"/>
      <sheetName val="МРР-3_2_44_03-12"/>
      <sheetName val="Характеристические ФО"/>
      <sheetName val="Влияние паспортов"/>
      <sheetName val="трубы"/>
      <sheetName val="уп _2004"/>
      <sheetName val="ИД"/>
      <sheetName val="шум"/>
      <sheetName val="сохранить"/>
      <sheetName val="К.рын"/>
      <sheetName val="база"/>
      <sheetName val="сводная лес угвэ"/>
      <sheetName val="Смета180"/>
      <sheetName val="шаблон"/>
      <sheetName val="предпроектное"/>
      <sheetName val="Ресурсная_ведомость_часть_1"/>
      <sheetName val="Смета_ТЗ_АСУ"/>
      <sheetName val="1кол"/>
      <sheetName val="Дил кол"/>
      <sheetName val="4кол"/>
      <sheetName val="Лист опроса"/>
      <sheetName val="пдр ооо &quot;юкос фбц&quot;"/>
      <sheetName val="lim"/>
      <sheetName val="Курсы"/>
      <sheetName val="CONST"/>
      <sheetName val="лот51 М10 Скандинавия"/>
    </sheetNames>
    <sheetDataSet>
      <sheetData sheetId="0" refreshError="1"/>
      <sheetData sheetId="1" refreshError="1"/>
      <sheetData sheetId="2" refreshError="1"/>
      <sheetData sheetId="3" refreshError="1">
        <row r="7">
          <cell r="A7" t="str">
            <v xml:space="preserve">Наименование  строительства, стадии проектирования:
Разработка проекта реконструкции автомобильной дороги  М-10 "Скандинавия" от Санкт-Петербурга через Выборг до госграницы с Финляндией  на участках км 196+000 - таможенный пункт  Торфяновка, км 198+000 -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 глава"/>
      <sheetName val="Ф-10(с оборуд)"/>
      <sheetName val="ЛЧ Р"/>
      <sheetName val="1,3 новая"/>
      <sheetName val="9_глава"/>
      <sheetName val="Ф-10(с_оборуд)"/>
      <sheetName val="ЛЧ_Р"/>
      <sheetName val="прил № 3 (2)"/>
      <sheetName val="Данные для расчёта сметы"/>
      <sheetName val="3 Сл.-структура затрат"/>
      <sheetName val="8 слайд-Структура ЭМиМ"/>
      <sheetName val="ЛС_РЕС"/>
      <sheetName val="6.2"/>
      <sheetName val="Медслужба"/>
      <sheetName val="РМУ"/>
      <sheetName val="УКиСР"/>
      <sheetName val="Дог цена"/>
      <sheetName val="Const"/>
      <sheetName val="Новый справочник БДР"/>
      <sheetName val="РС"/>
      <sheetName val="ks3"/>
      <sheetName val="ЛЧ"/>
      <sheetName val="топография"/>
      <sheetName val="9_глава1"/>
      <sheetName val="Ф-10(с_оборуд)1"/>
      <sheetName val="ЛЧ_Р1"/>
      <sheetName val="1,3_новая"/>
      <sheetName val="прил_№_3_(2)"/>
      <sheetName val="Данные_для_расчёта_сметы"/>
      <sheetName val="3_Сл_-структура_затрат"/>
      <sheetName val="8_слайд-Структура_ЭМиМ"/>
      <sheetName val="6_2"/>
      <sheetName val="Дог_цена"/>
      <sheetName val="смета"/>
      <sheetName val="BACT"/>
      <sheetName val="Имя"/>
      <sheetName val="мсн"/>
      <sheetName val="РС "/>
      <sheetName val="pk6020-1"/>
      <sheetName val="Акты"/>
      <sheetName val="ЛС_БИ"/>
      <sheetName val="ИД"/>
      <sheetName val="телемехан"/>
      <sheetName val="Курс доллара"/>
      <sheetName val="бдр"/>
      <sheetName val="Общ"/>
      <sheetName val="08_06_07_заказчик_"/>
      <sheetName val="Смета180"/>
      <sheetName val="выборка на22 июня"/>
      <sheetName val="приложение № 32"/>
      <sheetName val="СВОДКА развязка 1"/>
      <sheetName val="Расчет_БИ"/>
      <sheetName val="Исходные данные"/>
      <sheetName val="химреаг."/>
      <sheetName val="свод (под ключ) "/>
      <sheetName val="БВН ликв 1 Вспом"/>
      <sheetName val="Субп_свод"/>
      <sheetName val="мат и зч"/>
      <sheetName val="зак"/>
      <sheetName val="переч счф от Емельянова"/>
      <sheetName val="H2O (air, acid gas)"/>
      <sheetName val="Справочники"/>
      <sheetName val="Представители"/>
      <sheetName val="прогр.2"/>
      <sheetName val="параметры"/>
      <sheetName val=" м 29 п"/>
      <sheetName val="выборка заказчик"/>
      <sheetName val="ввод данных"/>
      <sheetName val="Исх. данные"/>
      <sheetName val="АСУ ТП"/>
      <sheetName val="РУ+ПА"/>
      <sheetName val="Расчет_ССР"/>
      <sheetName val="CВОД"/>
      <sheetName val="НЕДЕЛИ"/>
      <sheetName val="СКО"/>
      <sheetName val="JOE(для нов скв)"/>
      <sheetName val="ПД_РД_Дог_НаОбъекты"/>
      <sheetName val="пож.сигнал"/>
      <sheetName val="9_глава2"/>
      <sheetName val="Ф-10(с_оборуд)2"/>
      <sheetName val="ЛЧ_Р2"/>
      <sheetName val="1,3_новая1"/>
      <sheetName val="прил_№_3_(2)1"/>
      <sheetName val="Данные_для_расчёта_сметы1"/>
      <sheetName val="3_Сл_-структура_затрат1"/>
      <sheetName val="8_слайд-Структура_ЭМиМ1"/>
      <sheetName val="6_21"/>
      <sheetName val="Дог_цена1"/>
      <sheetName val="Новый_справочник_БДР"/>
      <sheetName val="РС_"/>
      <sheetName val="Курс_доллара"/>
      <sheetName val="ОС-3"/>
      <sheetName val="МБ-4"/>
      <sheetName val="прогноз_1"/>
      <sheetName val="Справка"/>
      <sheetName val="Константы"/>
      <sheetName val="норм_экс_затр"/>
    </sheetNames>
    <sheetDataSet>
      <sheetData sheetId="0" refreshError="1">
        <row r="10">
          <cell r="C10">
            <v>0</v>
          </cell>
        </row>
        <row r="11">
          <cell r="C11" t="str">
            <v xml:space="preserve">  Первоначальная расчистка от снега</v>
          </cell>
        </row>
        <row r="12">
          <cell r="B12">
            <v>0</v>
          </cell>
          <cell r="C12" t="str">
            <v xml:space="preserve">  (км768-км977)</v>
          </cell>
          <cell r="D12">
            <v>0</v>
          </cell>
          <cell r="E12">
            <v>0</v>
          </cell>
          <cell r="F12">
            <v>0</v>
          </cell>
          <cell r="G12">
            <v>0</v>
          </cell>
        </row>
        <row r="13">
          <cell r="B13" t="str">
            <v>113367</v>
          </cell>
          <cell r="C13" t="str">
            <v>Первоначальная расчистка от снега</v>
          </cell>
          <cell r="D13">
            <v>11.686999999999999</v>
          </cell>
          <cell r="E13">
            <v>0</v>
          </cell>
          <cell r="F13">
            <v>0</v>
          </cell>
          <cell r="G13">
            <v>0</v>
          </cell>
        </row>
        <row r="14">
          <cell r="B14">
            <v>0</v>
          </cell>
          <cell r="C14" t="str">
            <v xml:space="preserve">  6020.5.13.611 (КС Несвижская)</v>
          </cell>
          <cell r="D14">
            <v>0</v>
          </cell>
          <cell r="E14">
            <v>0</v>
          </cell>
          <cell r="F14">
            <v>0</v>
          </cell>
          <cell r="G14">
            <v>0</v>
          </cell>
        </row>
        <row r="15">
          <cell r="B15">
            <v>52671</v>
          </cell>
          <cell r="C15" t="str">
            <v>Первоначальная расчистка от снега</v>
          </cell>
          <cell r="D15">
            <v>0.12</v>
          </cell>
          <cell r="E15">
            <v>0</v>
          </cell>
          <cell r="F15">
            <v>0</v>
          </cell>
          <cell r="G15">
            <v>0</v>
          </cell>
        </row>
        <row r="16">
          <cell r="B16">
            <v>0</v>
          </cell>
          <cell r="C16" t="str">
            <v xml:space="preserve">  6020.5.13.111 (УРС-25)</v>
          </cell>
          <cell r="D16">
            <v>0</v>
          </cell>
          <cell r="E16">
            <v>0</v>
          </cell>
          <cell r="F16">
            <v>0</v>
          </cell>
          <cell r="G16">
            <v>0</v>
          </cell>
        </row>
        <row r="17">
          <cell r="B17">
            <v>52534</v>
          </cell>
          <cell r="C17" t="str">
            <v>Первоначальная расчистка от снега</v>
          </cell>
          <cell r="D17">
            <v>0.02</v>
          </cell>
          <cell r="E17">
            <v>0</v>
          </cell>
          <cell r="F17">
            <v>0</v>
          </cell>
          <cell r="G17">
            <v>0</v>
          </cell>
        </row>
        <row r="18">
          <cell r="B18">
            <v>0</v>
          </cell>
          <cell r="C18" t="str">
            <v xml:space="preserve">  6020.5.13.323 (а/д на км 787.6)</v>
          </cell>
          <cell r="D18">
            <v>0</v>
          </cell>
          <cell r="E18">
            <v>0</v>
          </cell>
          <cell r="F18">
            <v>0</v>
          </cell>
          <cell r="G18">
            <v>0</v>
          </cell>
        </row>
        <row r="19">
          <cell r="B19" t="str">
            <v>113268</v>
          </cell>
          <cell r="C19" t="str">
            <v>Первоначальная расчистка от снега</v>
          </cell>
          <cell r="D19">
            <v>0.01</v>
          </cell>
          <cell r="E19">
            <v>0</v>
          </cell>
          <cell r="F19">
            <v>0</v>
          </cell>
          <cell r="G19">
            <v>0</v>
          </cell>
        </row>
        <row r="20">
          <cell r="B20">
            <v>0</v>
          </cell>
          <cell r="C20" t="str">
            <v xml:space="preserve">  6020.5.13.324 (а/д на км 844.7)</v>
          </cell>
          <cell r="D20">
            <v>0</v>
          </cell>
          <cell r="E20">
            <v>0</v>
          </cell>
          <cell r="F20">
            <v>0</v>
          </cell>
          <cell r="G20">
            <v>0</v>
          </cell>
        </row>
        <row r="21">
          <cell r="B21" t="str">
            <v>113292</v>
          </cell>
          <cell r="C21" t="str">
            <v>Первоначальная расчистка от снега</v>
          </cell>
          <cell r="D21">
            <v>1.9E-2</v>
          </cell>
          <cell r="E21">
            <v>0</v>
          </cell>
          <cell r="F21">
            <v>0</v>
          </cell>
          <cell r="G21">
            <v>0</v>
          </cell>
        </row>
        <row r="22">
          <cell r="B22">
            <v>0</v>
          </cell>
          <cell r="C22" t="str">
            <v xml:space="preserve">  6020.5.13.328 (а/д на км 867.5)</v>
          </cell>
          <cell r="D22">
            <v>0</v>
          </cell>
          <cell r="E22">
            <v>0</v>
          </cell>
          <cell r="F22">
            <v>0</v>
          </cell>
          <cell r="G22">
            <v>0</v>
          </cell>
        </row>
        <row r="23">
          <cell r="B23" t="str">
            <v>113297</v>
          </cell>
          <cell r="C23" t="str">
            <v>Первоначальная расчистка от снега</v>
          </cell>
          <cell r="D23">
            <v>5.0000000000000001E-3</v>
          </cell>
          <cell r="E23">
            <v>0</v>
          </cell>
          <cell r="F23">
            <v>0</v>
          </cell>
          <cell r="G23">
            <v>0</v>
          </cell>
        </row>
        <row r="24">
          <cell r="B24">
            <v>0</v>
          </cell>
          <cell r="C24" t="str">
            <v xml:space="preserve">  6020.5.13.329(а/д на км 869.1)</v>
          </cell>
          <cell r="D24">
            <v>0</v>
          </cell>
          <cell r="E24">
            <v>0</v>
          </cell>
          <cell r="F24">
            <v>0</v>
          </cell>
          <cell r="G24">
            <v>0</v>
          </cell>
        </row>
        <row r="25">
          <cell r="B25" t="str">
            <v>113302</v>
          </cell>
          <cell r="C25" t="str">
            <v>Первоначальная расчистка от снега</v>
          </cell>
          <cell r="D25">
            <v>2.3E-2</v>
          </cell>
          <cell r="E25">
            <v>0</v>
          </cell>
          <cell r="F25">
            <v>0</v>
          </cell>
          <cell r="G25">
            <v>0</v>
          </cell>
        </row>
        <row r="26">
          <cell r="B26">
            <v>0</v>
          </cell>
          <cell r="C26" t="str">
            <v xml:space="preserve">  6020.5.13.324 (а/д на км870.2)</v>
          </cell>
          <cell r="D26">
            <v>0</v>
          </cell>
          <cell r="E26">
            <v>0</v>
          </cell>
          <cell r="F26">
            <v>0</v>
          </cell>
          <cell r="G26">
            <v>0</v>
          </cell>
        </row>
        <row r="27">
          <cell r="B27" t="str">
            <v>113273</v>
          </cell>
          <cell r="C27" t="str">
            <v>Первоначальная расчистка от снега</v>
          </cell>
          <cell r="D27">
            <v>7.0000000000000001E-3</v>
          </cell>
          <cell r="E27">
            <v>0</v>
          </cell>
          <cell r="F27">
            <v>0</v>
          </cell>
          <cell r="G27">
            <v>0</v>
          </cell>
        </row>
        <row r="28">
          <cell r="B28">
            <v>0</v>
          </cell>
          <cell r="C28" t="str">
            <v xml:space="preserve">  6020.5.13.324 (а/д на км 871.2)</v>
          </cell>
          <cell r="D28">
            <v>0</v>
          </cell>
          <cell r="E28">
            <v>0</v>
          </cell>
          <cell r="F28">
            <v>0</v>
          </cell>
          <cell r="G28">
            <v>0</v>
          </cell>
        </row>
        <row r="29">
          <cell r="B29" t="str">
            <v>113264</v>
          </cell>
          <cell r="C29" t="str">
            <v>Первоначальная расчистка от снега</v>
          </cell>
          <cell r="D29">
            <v>1.0999999999999999E-2</v>
          </cell>
          <cell r="E29">
            <v>0</v>
          </cell>
          <cell r="F29">
            <v>0</v>
          </cell>
          <cell r="G29">
            <v>0</v>
          </cell>
        </row>
        <row r="30">
          <cell r="B30">
            <v>0</v>
          </cell>
          <cell r="C30" t="str">
            <v xml:space="preserve">  6020.5.13.329(а/д на км899.3)</v>
          </cell>
          <cell r="D30">
            <v>0</v>
          </cell>
          <cell r="E30">
            <v>0</v>
          </cell>
          <cell r="F30">
            <v>0</v>
          </cell>
          <cell r="G30">
            <v>0</v>
          </cell>
        </row>
        <row r="31">
          <cell r="B31" t="str">
            <v>113308</v>
          </cell>
          <cell r="C31" t="str">
            <v>Первоначальная расчистка от снега</v>
          </cell>
          <cell r="D31">
            <v>1.9E-2</v>
          </cell>
          <cell r="E31">
            <v>0</v>
          </cell>
          <cell r="F31">
            <v>0</v>
          </cell>
          <cell r="G31">
            <v>0</v>
          </cell>
        </row>
        <row r="32">
          <cell r="B32">
            <v>0</v>
          </cell>
          <cell r="C32" t="str">
            <v xml:space="preserve">  6020.5.13.325 (а/д на км 975.5)</v>
          </cell>
          <cell r="D32">
            <v>0</v>
          </cell>
          <cell r="E32">
            <v>0</v>
          </cell>
          <cell r="F32">
            <v>0</v>
          </cell>
          <cell r="G32">
            <v>0</v>
          </cell>
        </row>
        <row r="33">
          <cell r="B33" t="str">
            <v>113277</v>
          </cell>
          <cell r="C33" t="str">
            <v>Первоначальная расчистка от снега</v>
          </cell>
          <cell r="D33">
            <v>1.2E-2</v>
          </cell>
          <cell r="E33">
            <v>0</v>
          </cell>
          <cell r="F33">
            <v>0</v>
          </cell>
          <cell r="G33">
            <v>0</v>
          </cell>
        </row>
        <row r="34">
          <cell r="C34">
            <v>0</v>
          </cell>
          <cell r="D34">
            <v>0</v>
          </cell>
          <cell r="E34">
            <v>0</v>
          </cell>
          <cell r="F34">
            <v>0</v>
          </cell>
          <cell r="G34">
            <v>0</v>
          </cell>
        </row>
        <row r="35">
          <cell r="C35" t="str">
            <v>ИТОГО в ценах 1991 года:</v>
          </cell>
          <cell r="D35">
            <v>11.920999999999998</v>
          </cell>
          <cell r="E35">
            <v>0</v>
          </cell>
          <cell r="F35">
            <v>0</v>
          </cell>
          <cell r="G35">
            <v>0</v>
          </cell>
        </row>
        <row r="36">
          <cell r="C36">
            <v>0</v>
          </cell>
        </row>
        <row r="37">
          <cell r="C37" t="str">
            <v xml:space="preserve">  Дефектоскопия</v>
          </cell>
        </row>
        <row r="38">
          <cell r="B38">
            <v>0</v>
          </cell>
          <cell r="C38" t="str">
            <v xml:space="preserve">  6020.5.13.277</v>
          </cell>
        </row>
        <row r="39">
          <cell r="B39" t="str">
            <v>63108</v>
          </cell>
          <cell r="C39" t="str">
            <v>Проведение внутритрубной</v>
          </cell>
        </row>
        <row r="40">
          <cell r="C40" t="str">
            <v>дефектоскопии и контроль качества</v>
          </cell>
          <cell r="D40">
            <v>0</v>
          </cell>
          <cell r="E40">
            <v>0</v>
          </cell>
          <cell r="F40">
            <v>0</v>
          </cell>
          <cell r="G40">
            <v>0</v>
          </cell>
        </row>
        <row r="41">
          <cell r="B41">
            <v>0</v>
          </cell>
          <cell r="C41" t="str">
            <v>изоляции газ-да Ду1400(км768-км868)</v>
          </cell>
          <cell r="D41">
            <v>0</v>
          </cell>
          <cell r="E41">
            <v>0</v>
          </cell>
          <cell r="F41">
            <v>0</v>
          </cell>
          <cell r="G41">
            <v>331.87599999999998</v>
          </cell>
        </row>
        <row r="42">
          <cell r="B42" t="str">
            <v>63105</v>
          </cell>
          <cell r="C42" t="str">
            <v>Проведение внутритрубной</v>
          </cell>
        </row>
        <row r="43">
          <cell r="C43" t="str">
            <v>дефектоскопии и контроль качества</v>
          </cell>
          <cell r="D43">
            <v>0</v>
          </cell>
          <cell r="E43">
            <v>0</v>
          </cell>
          <cell r="F43">
            <v>0</v>
          </cell>
          <cell r="G43">
            <v>0</v>
          </cell>
        </row>
        <row r="44">
          <cell r="B44">
            <v>0</v>
          </cell>
          <cell r="C44" t="str">
            <v>изоляции газ-да Ду1400(км868-км918)</v>
          </cell>
          <cell r="D44">
            <v>0</v>
          </cell>
          <cell r="E44">
            <v>0</v>
          </cell>
          <cell r="F44">
            <v>0</v>
          </cell>
          <cell r="G44">
            <v>149.446</v>
          </cell>
        </row>
        <row r="45">
          <cell r="B45" t="str">
            <v>63106</v>
          </cell>
          <cell r="C45" t="str">
            <v>Проведение внутритрубной</v>
          </cell>
        </row>
        <row r="46">
          <cell r="C46" t="str">
            <v>дефектоскопии и контроль качества</v>
          </cell>
          <cell r="D46">
            <v>0</v>
          </cell>
          <cell r="E46">
            <v>0</v>
          </cell>
          <cell r="F46">
            <v>0</v>
          </cell>
          <cell r="G46">
            <v>0</v>
          </cell>
        </row>
        <row r="47">
          <cell r="B47">
            <v>0</v>
          </cell>
          <cell r="C47" t="str">
            <v>изоляции газ-да (км918-км950.4)</v>
          </cell>
          <cell r="D47">
            <v>0</v>
          </cell>
          <cell r="E47">
            <v>0</v>
          </cell>
          <cell r="F47">
            <v>0</v>
          </cell>
          <cell r="G47">
            <v>99.623999999999995</v>
          </cell>
        </row>
        <row r="48">
          <cell r="B48" t="str">
            <v>63107</v>
          </cell>
          <cell r="C48" t="str">
            <v>Проведение внутритрубной</v>
          </cell>
        </row>
        <row r="49">
          <cell r="C49" t="str">
            <v>дефектоскопии и контроль качества</v>
          </cell>
          <cell r="D49">
            <v>0</v>
          </cell>
          <cell r="E49">
            <v>0</v>
          </cell>
          <cell r="F49">
            <v>0</v>
          </cell>
          <cell r="G49">
            <v>0</v>
          </cell>
        </row>
        <row r="50">
          <cell r="C50" t="str">
            <v>изол. газ-да Ду1400(км950.4-км977)</v>
          </cell>
          <cell r="D50">
            <v>0</v>
          </cell>
          <cell r="E50">
            <v>0</v>
          </cell>
          <cell r="F50">
            <v>0</v>
          </cell>
          <cell r="G50">
            <v>84.176000000000002</v>
          </cell>
        </row>
      </sheetData>
      <sheetData sheetId="1" refreshError="1"/>
      <sheetData sheetId="2" refreshError="1"/>
      <sheetData sheetId="3" refreshError="1"/>
      <sheetData sheetId="4">
        <row r="11">
          <cell r="C11" t="str">
            <v xml:space="preserve">  Первоначальная расчистка от снега</v>
          </cell>
        </row>
      </sheetData>
      <sheetData sheetId="5">
        <row r="10">
          <cell r="C10">
            <v>0</v>
          </cell>
        </row>
      </sheetData>
      <sheetData sheetId="6">
        <row r="11">
          <cell r="C11" t="str">
            <v xml:space="preserve">  Первоначальная расчистка от снега</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0">
          <cell r="C10">
            <v>0</v>
          </cell>
        </row>
      </sheetData>
      <sheetData sheetId="24">
        <row r="10">
          <cell r="C10">
            <v>0</v>
          </cell>
        </row>
      </sheetData>
      <sheetData sheetId="25">
        <row r="10">
          <cell r="C10">
            <v>0</v>
          </cell>
        </row>
      </sheetData>
      <sheetData sheetId="26">
        <row r="10">
          <cell r="C10">
            <v>0</v>
          </cell>
        </row>
      </sheetData>
      <sheetData sheetId="27">
        <row r="10">
          <cell r="C10">
            <v>0</v>
          </cell>
        </row>
      </sheetData>
      <sheetData sheetId="28">
        <row r="10">
          <cell r="C10">
            <v>0</v>
          </cell>
        </row>
      </sheetData>
      <sheetData sheetId="29">
        <row r="10">
          <cell r="C10">
            <v>0</v>
          </cell>
        </row>
      </sheetData>
      <sheetData sheetId="30">
        <row r="10">
          <cell r="C10">
            <v>0</v>
          </cell>
        </row>
      </sheetData>
      <sheetData sheetId="31">
        <row r="10">
          <cell r="C10">
            <v>0</v>
          </cell>
        </row>
      </sheetData>
      <sheetData sheetId="32">
        <row r="11">
          <cell r="C11" t="str">
            <v xml:space="preserve">  Первоначальная расчистка от снега</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ow r="11">
          <cell r="C11" t="str">
            <v xml:space="preserve">  Первоначальная расчистка от снега</v>
          </cell>
        </row>
      </sheetData>
      <sheetData sheetId="79">
        <row r="11">
          <cell r="C11" t="str">
            <v xml:space="preserve">  Первоначальная расчистка от снега</v>
          </cell>
        </row>
      </sheetData>
      <sheetData sheetId="80">
        <row r="11">
          <cell r="C11" t="str">
            <v xml:space="preserve">  Первоначальная расчистка от снега</v>
          </cell>
        </row>
      </sheetData>
      <sheetData sheetId="81">
        <row r="11">
          <cell r="C11" t="str">
            <v xml:space="preserve">  Первоначальная расчистка от снега</v>
          </cell>
        </row>
      </sheetData>
      <sheetData sheetId="82">
        <row r="11">
          <cell r="C11" t="str">
            <v xml:space="preserve">  Первоначальная расчистка от снега</v>
          </cell>
        </row>
      </sheetData>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 val="КП_НовоКов"/>
      <sheetName val="Сводная_НовоКов"/>
      <sheetName val="См_1_наруж_водопровод"/>
      <sheetName val="См_2_наруж_канализация"/>
      <sheetName val="См_3_внутр_сети"/>
      <sheetName val="Смета4_геология_(архив)"/>
      <sheetName val="См5_ТопоГео__(планшеты)"/>
      <sheetName val="См6_эколог_изыск_"/>
      <sheetName val="Смета7_регламент_с_0,293"/>
      <sheetName val="Смета5_Чеснович"/>
      <sheetName val="Смета4_НовоКов_геология"/>
      <sheetName val="свод"/>
      <sheetName val="Данные для расчёта сметы"/>
      <sheetName val="ИД"/>
      <sheetName val="сводная"/>
      <sheetName val="топография"/>
      <sheetName val="СметаСводная 1 оч"/>
      <sheetName val="СС"/>
      <sheetName val="КП "/>
      <sheetName val="свод 2"/>
      <sheetName val="Смета"/>
      <sheetName val="ИГ1"/>
      <sheetName val="эл.химз."/>
      <sheetName val="sapactivexlhiddensheet"/>
      <sheetName val="свод (2)"/>
      <sheetName val="Калплан ОИ2 Макм крестики"/>
      <sheetName val="пятилетка"/>
      <sheetName val="мониторинг"/>
      <sheetName val="Параметры"/>
      <sheetName val="Смета терзем"/>
      <sheetName val="Лист1"/>
      <sheetName val="р.Волхов"/>
      <sheetName val="кп"/>
      <sheetName val="КП Мак"/>
      <sheetName val="Кал.план Жукова даты - не надо"/>
      <sheetName val="3труба (П)"/>
      <sheetName val="Дополнительные параметры"/>
      <sheetName val="КП Прим (3)"/>
      <sheetName val="смета СИД"/>
      <sheetName val="гидрология"/>
      <sheetName val="СП"/>
      <sheetName val="СметаСводная"/>
      <sheetName val="СметаСводная Рыб"/>
      <sheetName val="свод общ"/>
      <sheetName val="Хаттон 90.90 Femco"/>
      <sheetName val="Summary"/>
      <sheetName val="1.2_"/>
      <sheetName val="Смета 7"/>
      <sheetName val="1.3"/>
      <sheetName val="матер."/>
      <sheetName val="см8"/>
      <sheetName val="Заполнение"/>
      <sheetName val="Прочее"/>
      <sheetName val="№1ИИ"/>
      <sheetName val="Объемы работ по ПВ"/>
      <sheetName val="1.1"/>
      <sheetName val="ПД"/>
      <sheetName val="Имя"/>
      <sheetName val="К.рын"/>
      <sheetName val="КП_НовоКов1"/>
      <sheetName val="Сводная_НовоКов1"/>
      <sheetName val="См_1_наруж_водопровод1"/>
      <sheetName val="См_2_наруж_канализация1"/>
      <sheetName val="См_3_внутр_сети1"/>
      <sheetName val="Смета4_геология_(архив)1"/>
      <sheetName val="См5_ТопоГео__(планшеты)1"/>
      <sheetName val="См6_эколог_изыск_1"/>
      <sheetName val="Смета7_регламент_с_0,2931"/>
      <sheetName val="Смета5_Чеснович1"/>
      <sheetName val="Смета4_НовоКов_геология1"/>
      <sheetName val="Данные_для_расчёта_сметы"/>
      <sheetName val="СметаСводная_1_оч"/>
      <sheetName val="КП_"/>
      <sheetName val="свод_2"/>
      <sheetName val="эл_химз_"/>
      <sheetName val="свод_(2)"/>
      <sheetName val="Калплан_ОИ2_Макм_крестики"/>
      <sheetName val="Смета_терзем"/>
      <sheetName val="р_Волхов"/>
      <sheetName val="3труба_(П)"/>
      <sheetName val="КП_Мак"/>
      <sheetName val="Кал_план_Жукова_даты_-_не_надо"/>
      <sheetName val="Дополнительные_параметры"/>
      <sheetName val="КП_Прим_(3)"/>
      <sheetName val="СметаСводная_Рыб"/>
      <sheetName val="смета_СИД"/>
      <sheetName val="свод_общ"/>
      <sheetName val="Хаттон_90_90_Femco"/>
      <sheetName val="1_2_"/>
      <sheetName val="1_3"/>
      <sheetName val="Смета_7"/>
      <sheetName val="шкаф"/>
      <sheetName val="коэфф1."/>
      <sheetName val="прайс лист"/>
      <sheetName val="СНГДУ"/>
      <sheetName val="бд"/>
      <sheetName val="пример расчета"/>
      <sheetName val="Calc"/>
      <sheetName val="обновление"/>
      <sheetName val="цена"/>
      <sheetName val="product"/>
      <sheetName val="2. См2 инв"/>
      <sheetName val="9 глава"/>
      <sheetName val="зим "/>
      <sheetName val="КП_НовоКов2"/>
      <sheetName val="Сводная_НовоКов2"/>
      <sheetName val="См_1_наруж_водопровод2"/>
      <sheetName val="См_2_наруж_канализация2"/>
      <sheetName val="См_3_внутр_сети2"/>
      <sheetName val="Смета4_геология_(архив)2"/>
      <sheetName val="См5_ТопоГео__(планшеты)2"/>
      <sheetName val="См6_эколог_изыск_2"/>
      <sheetName val="Смета7_регламент_с_0,2932"/>
      <sheetName val="Смета5_Чеснович2"/>
      <sheetName val="Смета4_НовоКов_геология2"/>
      <sheetName val="Данные_для_расчёта_сметы1"/>
      <sheetName val="СметаСводная_1_оч1"/>
      <sheetName val="КП_1"/>
      <sheetName val="свод_21"/>
      <sheetName val="эл_химз_1"/>
      <sheetName val="свод_(2)1"/>
      <sheetName val="Калплан_ОИ2_Макм_крестики1"/>
      <sheetName val="Смета_терзем1"/>
      <sheetName val="р_Волхов1"/>
      <sheetName val="Смета_71"/>
      <sheetName val="КП_Мак1"/>
      <sheetName val="Кал_план_Жукова_даты_-_не_надо1"/>
      <sheetName val="3труба_(П)1"/>
      <sheetName val="Дополнительные_параметры1"/>
      <sheetName val="КП_Прим_(3)1"/>
      <sheetName val="смета_СИД1"/>
      <sheetName val="СметаСводная_Рыб1"/>
      <sheetName val="свод_общ1"/>
      <sheetName val="Хаттон_90_90_Femco1"/>
      <sheetName val="1_2_1"/>
      <sheetName val="1_31"/>
      <sheetName val="матер_"/>
      <sheetName val="2__См2_инв"/>
      <sheetName val="Объемы_работ_по_ПВ"/>
      <sheetName val="1_1"/>
      <sheetName val="К_рын"/>
      <sheetName val="коэфф1_"/>
      <sheetName val="прайс_лист"/>
      <sheetName val="пример_расчета"/>
      <sheetName val="Управление"/>
      <sheetName val="КП Лен-Зина"/>
      <sheetName val="исх-данные"/>
      <sheetName val="исх_данные"/>
      <sheetName val="сводная лес угвэ"/>
      <sheetName val="Вспомогательный"/>
      <sheetName val="график"/>
      <sheetName val="трубы"/>
      <sheetName val="ачинский нпз"/>
      <sheetName val="хар_"/>
      <sheetName val="с1_"/>
      <sheetName val="Смета180"/>
      <sheetName val="СВОДКА развязка 1"/>
      <sheetName val="Смета сводная (список)"/>
      <sheetName val="смета%20ОИ%20водоканал%20Ново-К"/>
      <sheetName val="Лист3"/>
      <sheetName val="Таблица 4 АСУТП"/>
      <sheetName val="смета ОИ водоканал Ново-Ковалев"/>
      <sheetName val="Лист опроса"/>
      <sheetName val="Восстановл_Лист84"/>
      <sheetName val="Восстановл_Лист72"/>
      <sheetName val="Восстановл_Лист74"/>
      <sheetName val="13.1"/>
      <sheetName val="распределение"/>
      <sheetName val="подписано смр "/>
      <sheetName val="КП_Лен-Зина"/>
      <sheetName val="сводная_лес_угвэ"/>
      <sheetName val="КП_НовоКов3"/>
      <sheetName val="Сводная_НовоКов3"/>
      <sheetName val="См_1_наруж_водопровод3"/>
      <sheetName val="См_2_наруж_канализация3"/>
      <sheetName val="См_3_внутр_сети3"/>
      <sheetName val="Смета4_геология_(архив)3"/>
      <sheetName val="См5_ТопоГео__(планшеты)3"/>
      <sheetName val="См6_эколог_изыск_3"/>
      <sheetName val="Смета7_регламент_с_0,2933"/>
      <sheetName val="Смета5_Чеснович3"/>
      <sheetName val="Смета4_НовоКов_геология3"/>
      <sheetName val="Данные_для_расчёта_сметы2"/>
      <sheetName val="СметаСводная_1_оч2"/>
      <sheetName val="КП_2"/>
      <sheetName val="свод_22"/>
      <sheetName val="эл_химз_2"/>
      <sheetName val="свод_(2)2"/>
      <sheetName val="Калплан_ОИ2_Макм_крестики2"/>
      <sheetName val="Смета_терзем2"/>
      <sheetName val="р_Волхов2"/>
      <sheetName val="Смета_72"/>
      <sheetName val="3труба_(П)2"/>
      <sheetName val="КП_Мак2"/>
      <sheetName val="Кал_план_Жукова_даты_-_не_надо2"/>
      <sheetName val="Дополнительные_параметры2"/>
      <sheetName val="КП_Прим_(3)2"/>
      <sheetName val="СметаСводная_Рыб2"/>
      <sheetName val="смета_СИД2"/>
      <sheetName val="свод_общ2"/>
      <sheetName val="Хаттон_90_90_Femco2"/>
      <sheetName val="1_2_2"/>
      <sheetName val="Коэфф1_1"/>
      <sheetName val="1_32"/>
      <sheetName val="КП_Лен-Зина1"/>
      <sheetName val="сводная_лес_угвэ1"/>
      <sheetName val="2__См2_инв1"/>
      <sheetName val="матер_1"/>
      <sheetName val="Объемы_работ_по_ПВ1"/>
      <sheetName val="1_11"/>
      <sheetName val="К_рын1"/>
      <sheetName val="прайс_лист1"/>
      <sheetName val="пример_расчета1"/>
      <sheetName val="КП_НовоКов4"/>
      <sheetName val="Сводная_НовоКов4"/>
      <sheetName val="См_1_наруж_водопровод4"/>
      <sheetName val="См_2_наруж_канализация4"/>
      <sheetName val="См_3_внутр_сети4"/>
      <sheetName val="Смета4_геология_(архив)4"/>
      <sheetName val="См5_ТопоГео__(планшеты)4"/>
      <sheetName val="См6_эколог_изыск_4"/>
      <sheetName val="Смета7_регламент_с_0,2934"/>
      <sheetName val="Смета5_Чеснович4"/>
      <sheetName val="Смета4_НовоКов_геология4"/>
      <sheetName val="Данные_для_расчёта_сметы3"/>
      <sheetName val="СметаСводная_1_оч3"/>
      <sheetName val="КП_3"/>
      <sheetName val="свод_23"/>
      <sheetName val="эл_химз_3"/>
      <sheetName val="свод_(2)3"/>
      <sheetName val="Калплан_ОИ2_Макм_крестики3"/>
      <sheetName val="Смета_терзем3"/>
      <sheetName val="р_Волхов3"/>
      <sheetName val="Смета_73"/>
      <sheetName val="3труба_(П)3"/>
      <sheetName val="КП_Мак3"/>
      <sheetName val="Кал_план_Жукова_даты_-_не_надо3"/>
      <sheetName val="Дополнительные_параметры3"/>
      <sheetName val="КП_Прим_(3)3"/>
      <sheetName val="СметаСводная_Рыб3"/>
      <sheetName val="смета_СИД3"/>
      <sheetName val="свод_общ3"/>
      <sheetName val="Хаттон_90_90_Femco3"/>
      <sheetName val="1_2_3"/>
      <sheetName val="СВОДКА "/>
      <sheetName val="сводная (2)"/>
      <sheetName val="СВОДКА_"/>
      <sheetName val="Смета_сводная_(список)"/>
      <sheetName val="капитальные затраты"/>
      <sheetName val="списки"/>
      <sheetName val="расч(подряд)"/>
      <sheetName val="Лист4"/>
      <sheetName val="Расшифровка новая"/>
      <sheetName val="свод 3"/>
      <sheetName val="Настройки"/>
      <sheetName val="ПлатежиВх"/>
      <sheetName val="СчетаВых"/>
      <sheetName val="СпецФункции"/>
    </sheetNames>
    <sheetDataSet>
      <sheetData sheetId="0" refreshError="1"/>
      <sheetData sheetId="1" refreshError="1"/>
      <sheetData sheetId="2" refreshError="1">
        <row r="6">
          <cell r="D6" t="str">
            <v>Разработка предпроектных предложений по объекту: "Обеспечение водоснабжением и канализацией пос. Ново-Ковалево"</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ow r="6">
          <cell r="D6" t="str">
            <v>Разработка предпроектных предложений по объекту: "Обеспечение водоснабжением и канализацией пос. Ново-Ковалево"</v>
          </cell>
        </row>
      </sheetData>
      <sheetData sheetId="71">
        <row r="6">
          <cell r="D6" t="str">
            <v>Разработка предпроектных предложений по объекту: "Обеспечение водоснабжением и канализацией пос. Ново-Ковалево"</v>
          </cell>
        </row>
      </sheetData>
      <sheetData sheetId="72">
        <row r="6">
          <cell r="D6" t="str">
            <v>Разработка предпроектных предложений по объекту: "Обеспечение водоснабжением и канализацией пос. Ново-Ковалево"</v>
          </cell>
        </row>
      </sheetData>
      <sheetData sheetId="73">
        <row r="6">
          <cell r="D6" t="str">
            <v>Разработка предпроектных предложений по объекту: "Обеспечение водоснабжением и канализацией пос. Ново-Ковалево"</v>
          </cell>
        </row>
      </sheetData>
      <sheetData sheetId="74">
        <row r="6">
          <cell r="D6" t="str">
            <v>Разработка предпроектных предложений по объекту: "Обеспечение водоснабжением и канализацией пос. Ново-Ковалево"</v>
          </cell>
        </row>
      </sheetData>
      <sheetData sheetId="75">
        <row r="6">
          <cell r="D6" t="str">
            <v>Разработка предпроектных предложений по объекту: "Обеспечение водоснабжением и канализацией пос. Ново-Ковалево"</v>
          </cell>
        </row>
      </sheetData>
      <sheetData sheetId="76">
        <row r="6">
          <cell r="D6" t="str">
            <v>Разработка предпроектных предложений по объекту: "Обеспечение водоснабжением и канализацией пос. Ново-Ковалево"</v>
          </cell>
        </row>
      </sheetData>
      <sheetData sheetId="77">
        <row r="6">
          <cell r="D6" t="str">
            <v>Разработка предпроектных предложений по объекту: "Обеспечение водоснабжением и канализацией пос. Ново-Ковалево"</v>
          </cell>
        </row>
      </sheetData>
      <sheetData sheetId="78">
        <row r="6">
          <cell r="D6" t="str">
            <v>Разработка предпроектных предложений по объекту: "Обеспечение водоснабжением и канализацией пос. Ново-Ковалево"</v>
          </cell>
        </row>
      </sheetData>
      <sheetData sheetId="79">
        <row r="6">
          <cell r="D6" t="str">
            <v>Разработка предпроектных предложений по объекту: "Обеспечение водоснабжением и канализацией пос. Ново-Ковалево"</v>
          </cell>
        </row>
      </sheetData>
      <sheetData sheetId="80">
        <row r="6">
          <cell r="D6" t="str">
            <v>Разработка предпроектных предложений по объекту: "Обеспечение водоснабжением и канализацией пос. Ново-Ковалево"</v>
          </cell>
        </row>
      </sheetData>
      <sheetData sheetId="81">
        <row r="6">
          <cell r="D6" t="str">
            <v>Разработка предпроектных предложений по объекту: "Обеспечение водоснабжением и канализацией пос. Ново-Ковалево"</v>
          </cell>
        </row>
      </sheetData>
      <sheetData sheetId="82">
        <row r="6">
          <cell r="D6" t="str">
            <v>Разработка предпроектных предложений по объекту: "Обеспечение водоснабжением и канализацией пос. Ново-Ковалево"</v>
          </cell>
        </row>
      </sheetData>
      <sheetData sheetId="83">
        <row r="6">
          <cell r="D6" t="str">
            <v>Разработка предпроектных предложений по объекту: "Обеспечение водоснабжением и канализацией пос. Ново-Ковалево"</v>
          </cell>
        </row>
      </sheetData>
      <sheetData sheetId="84">
        <row r="6">
          <cell r="D6" t="str">
            <v>Разработка предпроектных предложений по объекту: "Обеспечение водоснабжением и канализацией пос. Ново-Ковалево"</v>
          </cell>
        </row>
      </sheetData>
      <sheetData sheetId="85">
        <row r="6">
          <cell r="D6" t="str">
            <v>Разработка предпроектных предложений по объекту: "Обеспечение водоснабжением и канализацией пос. Ново-Ковалево"</v>
          </cell>
        </row>
      </sheetData>
      <sheetData sheetId="86">
        <row r="6">
          <cell r="D6" t="str">
            <v>Разработка предпроектных предложений по объекту: "Обеспечение водоснабжением и канализацией пос. Ново-Ковалево"</v>
          </cell>
        </row>
      </sheetData>
      <sheetData sheetId="87">
        <row r="6">
          <cell r="D6" t="str">
            <v>Разработка предпроектных предложений по объекту: "Обеспечение водоснабжением и канализацией пос. Ново-Ковалево"</v>
          </cell>
        </row>
      </sheetData>
      <sheetData sheetId="88">
        <row r="6">
          <cell r="D6" t="str">
            <v>Разработка предпроектных предложений по объекту: "Обеспечение водоснабжением и канализацией пос. Ново-Ковалево"</v>
          </cell>
        </row>
      </sheetData>
      <sheetData sheetId="89">
        <row r="6">
          <cell r="D6" t="str">
            <v>Разработка предпроектных предложений по объекту: "Обеспечение водоснабжением и канализацией пос. Ново-Ковалево"</v>
          </cell>
        </row>
      </sheetData>
      <sheetData sheetId="90">
        <row r="6">
          <cell r="D6" t="str">
            <v>Разработка предпроектных предложений по объекту: "Обеспечение водоснабжением и канализацией пос. Ново-Ковалево"</v>
          </cell>
        </row>
      </sheetData>
      <sheetData sheetId="91">
        <row r="6">
          <cell r="D6" t="str">
            <v>Разработка предпроектных предложений по объекту: "Обеспечение водоснабжением и канализацией пос. Ново-Ковалево"</v>
          </cell>
        </row>
      </sheetData>
      <sheetData sheetId="92">
        <row r="6">
          <cell r="D6" t="str">
            <v>Разработка предпроектных предложений по объекту: "Обеспечение водоснабжением и канализацией пос. Ново-Ковалево"</v>
          </cell>
        </row>
      </sheetData>
      <sheetData sheetId="93">
        <row r="6">
          <cell r="D6" t="str">
            <v>Разработка предпроектных предложений по объекту: "Обеспечение водоснабжением и канализацией пос. Ново-Ковалево"</v>
          </cell>
        </row>
      </sheetData>
      <sheetData sheetId="94">
        <row r="6">
          <cell r="D6" t="str">
            <v>Разработка предпроектных предложений по объекту: "Обеспечение водоснабжением и канализацией пос. Ново-Ковалево"</v>
          </cell>
        </row>
      </sheetData>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ow r="6">
          <cell r="D6" t="str">
            <v>Разработка предпроектных предложений по объекту: "Обеспечение водоснабжением и канализацией пос. Ново-Ковалево"</v>
          </cell>
        </row>
      </sheetData>
      <sheetData sheetId="116">
        <row r="6">
          <cell r="D6" t="str">
            <v>Разработка предпроектных предложений по объекту: "Обеспечение водоснабжением и канализацией пос. Ново-Ковалево"</v>
          </cell>
        </row>
      </sheetData>
      <sheetData sheetId="117">
        <row r="6">
          <cell r="D6" t="str">
            <v>Разработка предпроектных предложений по объекту: "Обеспечение водоснабжением и канализацией пос. Ново-Ковалево"</v>
          </cell>
        </row>
      </sheetData>
      <sheetData sheetId="118">
        <row r="6">
          <cell r="D6" t="str">
            <v>Разработка предпроектных предложений по объекту: "Обеспечение водоснабжением и канализацией пос. Ново-Ковалево"</v>
          </cell>
        </row>
      </sheetData>
      <sheetData sheetId="119">
        <row r="6">
          <cell r="D6" t="str">
            <v>Разработка предпроектных предложений по объекту: "Обеспечение водоснабжением и канализацией пос. Ново-Ковалево"</v>
          </cell>
        </row>
      </sheetData>
      <sheetData sheetId="120">
        <row r="6">
          <cell r="D6" t="str">
            <v>Разработка предпроектных предложений по объекту: "Обеспечение водоснабжением и канализацией пос. Ново-Ковалево"</v>
          </cell>
        </row>
      </sheetData>
      <sheetData sheetId="121">
        <row r="6">
          <cell r="D6" t="str">
            <v>Разработка предпроектных предложений по объекту: "Обеспечение водоснабжением и канализацией пос. Ново-Ковалево"</v>
          </cell>
        </row>
      </sheetData>
      <sheetData sheetId="122">
        <row r="6">
          <cell r="D6" t="str">
            <v>Разработка предпроектных предложений по объекту: "Обеспечение водоснабжением и канализацией пос. Ново-Ковалево"</v>
          </cell>
        </row>
      </sheetData>
      <sheetData sheetId="123">
        <row r="6">
          <cell r="D6" t="str">
            <v>Разработка предпроектных предложений по объекту: "Обеспечение водоснабжением и канализацией пос. Ново-Ковалево"</v>
          </cell>
        </row>
      </sheetData>
      <sheetData sheetId="124">
        <row r="6">
          <cell r="D6" t="str">
            <v>Разработка предпроектных предложений по объекту: "Обеспечение водоснабжением и канализацией пос. Ново-Ковалево"</v>
          </cell>
        </row>
      </sheetData>
      <sheetData sheetId="125">
        <row r="6">
          <cell r="D6" t="str">
            <v>Разработка предпроектных предложений по объекту: "Обеспечение водоснабжением и канализацией пос. Ново-Ковалево"</v>
          </cell>
        </row>
      </sheetData>
      <sheetData sheetId="126">
        <row r="6">
          <cell r="D6" t="str">
            <v>Разработка предпроектных предложений по объекту: "Обеспечение водоснабжением и канализацией пос. Ново-Ковалево"</v>
          </cell>
        </row>
      </sheetData>
      <sheetData sheetId="127">
        <row r="6">
          <cell r="D6" t="str">
            <v>Разработка предпроектных предложений по объекту: "Обеспечение водоснабжением и канализацией пос. Ново-Ковалево"</v>
          </cell>
        </row>
      </sheetData>
      <sheetData sheetId="128">
        <row r="6">
          <cell r="D6" t="str">
            <v>Разработка предпроектных предложений по объекту: "Обеспечение водоснабжением и канализацией пос. Ново-Ковалево"</v>
          </cell>
        </row>
      </sheetData>
      <sheetData sheetId="129"/>
      <sheetData sheetId="130"/>
      <sheetData sheetId="131"/>
      <sheetData sheetId="132"/>
      <sheetData sheetId="133"/>
      <sheetData sheetId="134"/>
      <sheetData sheetId="135"/>
      <sheetData sheetId="136"/>
      <sheetData sheetId="137"/>
      <sheetData sheetId="138"/>
      <sheetData sheetId="139"/>
      <sheetData sheetId="140"/>
      <sheetData sheetId="141">
        <row r="6">
          <cell r="D6" t="str">
            <v>Разработка предпроектных предложений по объекту: "Обеспечение водоснабжением и канализацией пос. Ново-Ковалево"</v>
          </cell>
        </row>
      </sheetData>
      <sheetData sheetId="142"/>
      <sheetData sheetId="143">
        <row r="6">
          <cell r="D6" t="str">
            <v>Разработка предпроектных предложений по объекту: "Обеспечение водоснабжением и канализацией пос. Ново-Ковалево"</v>
          </cell>
        </row>
      </sheetData>
      <sheetData sheetId="144"/>
      <sheetData sheetId="145">
        <row r="6">
          <cell r="D6" t="str">
            <v>Разработка предпроектных предложений по объекту: "Обеспечение водоснабжением и канализацией пос. Ново-Ковалево"</v>
          </cell>
        </row>
      </sheetData>
      <sheetData sheetId="146">
        <row r="6">
          <cell r="D6" t="str">
            <v>Разработка предпроектных предложений по объекту: "Обеспечение водоснабжением и канализацией пос. Ново-Ковалево"</v>
          </cell>
        </row>
      </sheetData>
      <sheetData sheetId="147">
        <row r="6">
          <cell r="D6" t="str">
            <v>Разработка предпроектных предложений по объекту: "Обеспечение водоснабжением и канализацией пос. Ново-Ковалево"</v>
          </cell>
        </row>
      </sheetData>
      <sheetData sheetId="148">
        <row r="6">
          <cell r="D6" t="str">
            <v>Разработка предпроектных предложений по объекту: "Обеспечение водоснабжением и канализацией пос. Ново-Ковалево"</v>
          </cell>
        </row>
      </sheetData>
      <sheetData sheetId="149">
        <row r="6">
          <cell r="D6" t="str">
            <v>Разработка предпроектных предложений по объекту: "Обеспечение водоснабжением и канализацией пос. Ново-Ковалево"</v>
          </cell>
        </row>
      </sheetData>
      <sheetData sheetId="150">
        <row r="6">
          <cell r="D6" t="str">
            <v>Разработка предпроектных предложений по объекту: "Обеспечение водоснабжением и канализацией пос. Ново-Ковалево"</v>
          </cell>
        </row>
      </sheetData>
      <sheetData sheetId="151">
        <row r="6">
          <cell r="D6" t="str">
            <v>Разработка предпроектных предложений по объекту: "Обеспечение водоснабжением и канализацией пос. Ново-Ковалево"</v>
          </cell>
        </row>
      </sheetData>
      <sheetData sheetId="152">
        <row r="6">
          <cell r="D6" t="str">
            <v>Разработка предпроектных предложений по объекту: "Обеспечение водоснабжением и канализацией пос. Ново-Ковалево"</v>
          </cell>
        </row>
      </sheetData>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ow r="6">
          <cell r="D6" t="str">
            <v>Разработка предпроектных предложений по объекту: "Обеспечение водоснабжением и канализацией пос. Ново-Ковалево"</v>
          </cell>
        </row>
      </sheetData>
      <sheetData sheetId="180"/>
      <sheetData sheetId="181">
        <row r="6">
          <cell r="D6" t="str">
            <v>Разработка предпроектных предложений по объекту: "Обеспечение водоснабжением и канализацией пос. Ново-Ковалево"</v>
          </cell>
        </row>
      </sheetData>
      <sheetData sheetId="182"/>
      <sheetData sheetId="183">
        <row r="6">
          <cell r="D6" t="str">
            <v>Разработка предпроектных предложений по объекту: "Обеспечение водоснабжением и канализацией пос. Ново-Ковалево"</v>
          </cell>
        </row>
      </sheetData>
      <sheetData sheetId="184"/>
      <sheetData sheetId="185">
        <row r="6">
          <cell r="D6" t="str">
            <v>Разработка предпроектных предложений по объекту: "Обеспечение водоснабжением и канализацией пос. Ново-Ковалево"</v>
          </cell>
        </row>
      </sheetData>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ow r="6">
          <cell r="D6" t="str">
            <v>Разработка предпроектных предложений по объекту: "Обеспечение водоснабжением и канализацией пос. Ново-Ковалево"</v>
          </cell>
        </row>
      </sheetData>
      <sheetData sheetId="220"/>
      <sheetData sheetId="221">
        <row r="6">
          <cell r="D6" t="str">
            <v>Разработка предпроектных предложений по объекту: "Обеспечение водоснабжением и канализацией пос. Ново-Ковалево"</v>
          </cell>
        </row>
      </sheetData>
      <sheetData sheetId="222"/>
      <sheetData sheetId="223">
        <row r="6">
          <cell r="D6" t="str">
            <v>Разработка предпроектных предложений по объекту: "Обеспечение водоснабжением и канализацией пос. Ново-Ковалево"</v>
          </cell>
        </row>
      </sheetData>
      <sheetData sheetId="224"/>
      <sheetData sheetId="225">
        <row r="6">
          <cell r="D6" t="str">
            <v>Разработка предпроектных предложений по объекту: "Обеспечение водоснабжением и канализацией пос. Ново-Ковалево"</v>
          </cell>
        </row>
      </sheetData>
      <sheetData sheetId="226"/>
      <sheetData sheetId="227">
        <row r="6">
          <cell r="D6" t="str">
            <v>Разработка предпроектных предложений по объекту: "Обеспечение водоснабжением и канализацией пос. Ново-Ковалево"</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сводная (список)"/>
      <sheetName val="Смета сводная 1очередь"/>
      <sheetName val="Смета сводная 2-яочередь"/>
      <sheetName val="Смета сводная 3я очередь"/>
      <sheetName val="Смета1 доптопо "/>
      <sheetName val="Смета2 геология допобл"/>
      <sheetName val="См3 ДОП дор работы"/>
      <sheetName val="См4.1 ДОП ОВОС"/>
      <sheetName val="См4.2 ДОП ОВОС"/>
      <sheetName val="См4.3 ДОП ОВОС"/>
      <sheetName val="См1ОИ Смета ПИР дор работы ОИ"/>
      <sheetName val="См2 ОИ ИС все ОИ"/>
      <sheetName val="См3 ОИ сети развязки ОИ"/>
      <sheetName val="См1 топо уч1"/>
      <sheetName val="См2 топо уч2"/>
      <sheetName val="См3 топо уч3-д"/>
      <sheetName val="См4 топо разв 1"/>
      <sheetName val="См5 топо разв 2"/>
      <sheetName val="См6 Топо разв3"/>
      <sheetName val="См7 топо разв4"/>
      <sheetName val="См8 .1топо мосты, трубы"/>
      <sheetName val="См8 .2топо мосты, трубы "/>
      <sheetName val="См8 .3топо мосты, трубы"/>
      <sheetName val="См9.1 топо ПВО"/>
      <sheetName val="См9.2 топо ПВО"/>
      <sheetName val="См9.3 топо ПВО"/>
      <sheetName val="См10.1 инвент"/>
      <sheetName val="См10.2 инвент "/>
      <sheetName val="См10.3инвент  "/>
      <sheetName val="См11.1 геология 1 "/>
      <sheetName val="См11.2 геология 2"/>
      <sheetName val="См12 геология 3"/>
      <sheetName val="См13.1 Смета ПИР дор работы"/>
      <sheetName val="См13.2 Смета ПИР дор работы"/>
      <sheetName val="См13.3 Смета ПИР дор работы"/>
      <sheetName val="См 14.1 ИС"/>
      <sheetName val="См 14.2 ИС"/>
      <sheetName val="См 14.3 ИС"/>
      <sheetName val="См15.1сети развязки"/>
      <sheetName val="См15.2сети развязки "/>
      <sheetName val="См15.3сети развязки "/>
      <sheetName val="См16 сети по дороге"/>
      <sheetName val="Смета17 эколог.эксп"/>
      <sheetName val="см18 Оценка"/>
      <sheetName val="См19.1 эколог изыск разв по20га"/>
      <sheetName val="См19.2 эколог изыск разв по20"/>
      <sheetName val="См19.3эколог изыск разв по20"/>
      <sheetName val="См20.1 экизыск дорога -1очер"/>
      <sheetName val="См20.2 эк изыскдорога -2оч"/>
      <sheetName val="См21 эколог изыск5км"/>
      <sheetName val="Смета 22.ИГИ"/>
      <sheetName val="См23 транс потоки обл.дорога"/>
      <sheetName val="смета17 конк докум"/>
      <sheetName val="См4Смета ПИР искл. работ ненадо"/>
      <sheetName val="Смета 7"/>
      <sheetName val="табл.1,4;17-НО"/>
      <sheetName val="См 1 наруж.водопровод"/>
      <sheetName val="Вспомогательный"/>
      <sheetName val="Смета_сводная_(список)"/>
      <sheetName val="Смета_сводная_1очередь"/>
      <sheetName val="Смета_сводная_2-яочередь"/>
      <sheetName val="Смета_сводная_3я_очередь"/>
      <sheetName val="Смета1_доптопо_"/>
      <sheetName val="Смета2_геология_допобл"/>
      <sheetName val="См3_ДОП_дор_работы"/>
      <sheetName val="См4_1_ДОП_ОВОС"/>
      <sheetName val="См4_2_ДОП_ОВОС"/>
      <sheetName val="См4_3_ДОП_ОВОС"/>
      <sheetName val="См1ОИ_Смета_ПИР_дор_работы_ОИ"/>
      <sheetName val="См2_ОИ_ИС_все_ОИ"/>
      <sheetName val="См3_ОИ_сети_развязки_ОИ"/>
      <sheetName val="См1_топо_уч1"/>
      <sheetName val="См2_топо_уч2"/>
      <sheetName val="См3_топо_уч3-д"/>
      <sheetName val="См4_топо_разв_1"/>
      <sheetName val="См5_топо_разв_2"/>
      <sheetName val="См6_Топо_разв3"/>
      <sheetName val="См7_топо_разв4"/>
      <sheetName val="См8__1топо_мосты,_трубы"/>
      <sheetName val="См8__2топо_мосты,_трубы_"/>
      <sheetName val="См8__3топо_мосты,_трубы"/>
      <sheetName val="См9_1_топо_ПВО"/>
      <sheetName val="См9_2_топо_ПВО"/>
      <sheetName val="См9_3_топо_ПВО"/>
      <sheetName val="См10_1_инвент"/>
      <sheetName val="См10_2_инвент_"/>
      <sheetName val="См10_3инвент__"/>
      <sheetName val="См11_1_геология_1_"/>
      <sheetName val="См11_2_геология_2"/>
      <sheetName val="См12_геология_3"/>
      <sheetName val="См13_1_Смета_ПИР_дор_работы"/>
      <sheetName val="См13_2_Смета_ПИР_дор_работы"/>
      <sheetName val="См13_3_Смета_ПИР_дор_работы"/>
      <sheetName val="См_14_1_ИС"/>
      <sheetName val="См_14_2_ИС"/>
      <sheetName val="См_14_3_ИС"/>
      <sheetName val="См15_1сети_развязки"/>
      <sheetName val="См15_2сети_развязки_"/>
      <sheetName val="См15_3сети_развязки_"/>
      <sheetName val="См16_сети_по_дороге"/>
      <sheetName val="Смета17_эколог_эксп"/>
      <sheetName val="см18_Оценка"/>
      <sheetName val="См19_1_эколог_изыск_разв_по20га"/>
      <sheetName val="См19_2_эколог_изыск_разв_по20"/>
      <sheetName val="См19_3эколог_изыск_разв_по20"/>
      <sheetName val="См20_1_экизыск_дорога_-1очер"/>
      <sheetName val="См20_2_эк_изыскдорога_-2оч"/>
      <sheetName val="См21_эколог_изыск5км"/>
      <sheetName val="Смета_22_ИГИ"/>
      <sheetName val="См23_транс_потоки_обл_дорога"/>
      <sheetName val="смета17_конк_докум"/>
      <sheetName val="См4Смета_ПИР_искл__работ_ненадо"/>
      <sheetName val="Смета_7"/>
      <sheetName val="табл_1,4;17-НО"/>
      <sheetName val="сводная лес угвэ"/>
      <sheetName val="сводная"/>
    </sheetNames>
    <sheetDataSet>
      <sheetData sheetId="0" refreshError="1">
        <row r="6">
          <cell r="E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6">
          <cell r="E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Штамп"/>
      <sheetName val="Исходные данные"/>
      <sheetName val="Объемы работ"/>
      <sheetName val="Вед объемов"/>
      <sheetName val="Смета сводная (список)"/>
    </sheetNames>
    <sheetDataSet>
      <sheetData sheetId="0">
        <row r="4">
          <cell r="E4" t="str">
            <v>Наименование вида работ</v>
          </cell>
        </row>
      </sheetData>
      <sheetData sheetId="1">
        <row r="2">
          <cell r="A2" t="str">
            <v>Разраб.</v>
          </cell>
        </row>
      </sheetData>
      <sheetData sheetId="2">
        <row r="2">
          <cell r="C2" t="str">
            <v>Тип, марка, обозначение документа, опросного листа</v>
          </cell>
        </row>
        <row r="3">
          <cell r="C3" t="str">
            <v>SP19</v>
          </cell>
        </row>
        <row r="4">
          <cell r="C4" t="str">
            <v>Информационная табличка 150х300</v>
          </cell>
        </row>
        <row r="5">
          <cell r="C5" t="str">
            <v>У101</v>
          </cell>
        </row>
        <row r="6">
          <cell r="C6" t="str">
            <v>Х101</v>
          </cell>
        </row>
        <row r="7">
          <cell r="C7" t="str">
            <v>СД11-1</v>
          </cell>
        </row>
        <row r="8">
          <cell r="C8" t="str">
            <v>Опора ОА20-1Ду</v>
          </cell>
        </row>
        <row r="9">
          <cell r="C9" t="str">
            <v>SDI37</v>
          </cell>
        </row>
        <row r="10">
          <cell r="C10" t="str">
            <v>SDI90.150</v>
          </cell>
        </row>
        <row r="11">
          <cell r="C11" t="str">
            <v>SLW25.2</v>
          </cell>
        </row>
        <row r="12">
          <cell r="C12" t="str">
            <v>SO115.5085</v>
          </cell>
        </row>
        <row r="13">
          <cell r="C13" t="str">
            <v>SO255</v>
          </cell>
        </row>
        <row r="14">
          <cell r="C14" t="str">
            <v>SP16</v>
          </cell>
        </row>
        <row r="15">
          <cell r="C15" t="str">
            <v>SH151</v>
          </cell>
        </row>
        <row r="16">
          <cell r="C16" t="str">
            <v>SH155</v>
          </cell>
        </row>
        <row r="17">
          <cell r="C17" t="str">
            <v>SOT24</v>
          </cell>
        </row>
        <row r="18">
          <cell r="C18" t="str">
            <v>В10</v>
          </cell>
        </row>
        <row r="19">
          <cell r="C19" t="str">
            <v>SAL1.272</v>
          </cell>
        </row>
        <row r="20">
          <cell r="C20" t="str">
            <v>Гайка М10</v>
          </cell>
        </row>
        <row r="21">
          <cell r="C21" t="str">
            <v>Шайба 10</v>
          </cell>
        </row>
        <row r="22">
          <cell r="C22" t="str">
            <v>Болт М10х25</v>
          </cell>
        </row>
        <row r="23">
          <cell r="C23" t="str">
            <v>SL4.21</v>
          </cell>
        </row>
        <row r="24">
          <cell r="C24" t="str">
            <v>SP15</v>
          </cell>
        </row>
        <row r="25">
          <cell r="C25" t="str">
            <v>SO70.12</v>
          </cell>
        </row>
        <row r="26">
          <cell r="C26" t="str">
            <v>Заземление 10 кВ  (дер)</v>
          </cell>
        </row>
        <row r="27">
          <cell r="C27" t="str">
            <v>Сталь d10 (цинк)</v>
          </cell>
        </row>
        <row r="28">
          <cell r="C28" t="str">
            <v>Сталь d16 (цинк)</v>
          </cell>
        </row>
        <row r="29">
          <cell r="C29" t="str">
            <v>SH600.1</v>
          </cell>
        </row>
        <row r="30">
          <cell r="C30" t="str">
            <v>SAL2.27</v>
          </cell>
        </row>
        <row r="31">
          <cell r="C31" t="str">
            <v>SGA1012.10</v>
          </cell>
        </row>
        <row r="32">
          <cell r="C32" t="str">
            <v>SO70.11</v>
          </cell>
        </row>
        <row r="33">
          <cell r="C33" t="str">
            <v>Опора П20-1Д</v>
          </cell>
        </row>
        <row r="34">
          <cell r="C34" t="str">
            <v>С12-1</v>
          </cell>
        </row>
        <row r="35">
          <cell r="C35" t="str">
            <v>Опора ПА10-1Д</v>
          </cell>
        </row>
        <row r="36">
          <cell r="C36" t="str">
            <v>Болт М24х220</v>
          </cell>
        </row>
        <row r="37">
          <cell r="C37" t="str">
            <v>Г101</v>
          </cell>
        </row>
        <row r="38">
          <cell r="C38" t="str">
            <v>Г102</v>
          </cell>
        </row>
        <row r="39">
          <cell r="C39" t="str">
            <v>Гайка М24</v>
          </cell>
        </row>
        <row r="40">
          <cell r="C40" t="str">
            <v>К6</v>
          </cell>
        </row>
        <row r="41">
          <cell r="C41" t="str">
            <v>ТМ102</v>
          </cell>
        </row>
        <row r="42">
          <cell r="C42" t="str">
            <v>ТМ106</v>
          </cell>
        </row>
        <row r="43">
          <cell r="C43" t="str">
            <v>ШФ-20УО</v>
          </cell>
        </row>
        <row r="44">
          <cell r="C44" t="str">
            <v>Опора К20-1Ду</v>
          </cell>
        </row>
        <row r="45">
          <cell r="C45" t="str">
            <v>С11-2</v>
          </cell>
        </row>
        <row r="46">
          <cell r="C46" t="str">
            <v>SH188</v>
          </cell>
        </row>
        <row r="47">
          <cell r="C47" t="str">
            <v>Кронштейн РА-1д</v>
          </cell>
        </row>
        <row r="48">
          <cell r="C48" t="str">
            <v>Кронштейн РА-2д</v>
          </cell>
        </row>
        <row r="49">
          <cell r="C49" t="str">
            <v>РА5</v>
          </cell>
        </row>
        <row r="50">
          <cell r="C50" t="str">
            <v>Х7Д</v>
          </cell>
        </row>
        <row r="51">
          <cell r="C51" t="str">
            <v>Х8Д</v>
          </cell>
        </row>
        <row r="52">
          <cell r="C52" t="str">
            <v>РЛНДз-1-10/400</v>
          </cell>
        </row>
        <row r="53">
          <cell r="C53" t="str">
            <v>А2А-50</v>
          </cell>
        </row>
        <row r="54">
          <cell r="C54" t="str">
            <v>КП22</v>
          </cell>
        </row>
        <row r="55">
          <cell r="C55" t="str">
            <v>SEW20.3</v>
          </cell>
        </row>
        <row r="56">
          <cell r="C56" t="str">
            <v>РА3</v>
          </cell>
        </row>
        <row r="57">
          <cell r="C57" t="str">
            <v>СИП-3 1x50</v>
          </cell>
        </row>
      </sheetData>
      <sheetData sheetId="3" refreshError="1"/>
      <sheetData sheetId="4" refreshError="1"/>
      <sheetData sheetId="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Смета №1 ТОПОГРАФИЯ"/>
      <sheetName val="Смета №2 ГЕОЛОГИЯ"/>
      <sheetName val="Смета №3 ТСОДД"/>
      <sheetName val="Смета №4 ДОРОГА"/>
      <sheetName val="Смета сводная (список)"/>
      <sheetName val="Исходные данные"/>
      <sheetName val="Смета_№1_ТОПОГРАФИЯ"/>
      <sheetName val="Смета_№2_ГЕОЛОГИЯ"/>
      <sheetName val="Смета_№3_ТСОДД"/>
      <sheetName val="Смета_№4_ДОРОГА"/>
      <sheetName val="Смета_сводная_(список)"/>
      <sheetName val="СметаСводная"/>
      <sheetName val="d_pok"/>
      <sheetName val="SSR-99"/>
      <sheetName val="13,40 авансы_получ"/>
    </sheetNames>
    <sheetDataSet>
      <sheetData sheetId="0" refreshError="1">
        <row r="7">
          <cell r="D7" t="str">
            <v>Проектирование транспортной развязки в двух уровнях на пересечении Петербургского шоссе и поздъезной автодорогой к комплексу</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объектов"/>
      <sheetName val="сводная"/>
    </sheetNames>
    <sheetDataSet>
      <sheetData sheetId="0" refreshError="1">
        <row r="6">
          <cell r="B6">
            <v>10</v>
          </cell>
          <cell r="C6" t="str">
            <v>ПР</v>
          </cell>
        </row>
        <row r="7">
          <cell r="B7">
            <v>20</v>
          </cell>
          <cell r="C7" t="str">
            <v>РД</v>
          </cell>
        </row>
        <row r="8">
          <cell r="B8">
            <v>30</v>
          </cell>
          <cell r="C8" t="str">
            <v>РП</v>
          </cell>
        </row>
        <row r="9">
          <cell r="B9">
            <v>40</v>
          </cell>
          <cell r="C9" t="str">
            <v>ШАГОЛ</v>
          </cell>
        </row>
        <row r="10">
          <cell r="B10">
            <v>50</v>
          </cell>
          <cell r="C10" t="str">
            <v>Куйбышевская</v>
          </cell>
        </row>
        <row r="11">
          <cell r="B11">
            <v>60</v>
          </cell>
          <cell r="C11" t="str">
            <v>Северная</v>
          </cell>
        </row>
        <row r="12">
          <cell r="B12">
            <v>70</v>
          </cell>
          <cell r="C12" t="str">
            <v>Новометаллургическая</v>
          </cell>
        </row>
        <row r="13">
          <cell r="B13">
            <v>80</v>
          </cell>
          <cell r="C13" t="str">
            <v>Районная</v>
          </cell>
        </row>
        <row r="14">
          <cell r="B14">
            <v>90</v>
          </cell>
          <cell r="C14" t="str">
            <v>Борская</v>
          </cell>
        </row>
        <row r="15">
          <cell r="B15">
            <v>100</v>
          </cell>
          <cell r="C15" t="str">
            <v>Восточная</v>
          </cell>
        </row>
        <row r="16">
          <cell r="B16">
            <v>110</v>
          </cell>
          <cell r="C16" t="str">
            <v>НКАЗ</v>
          </cell>
        </row>
        <row r="17">
          <cell r="B17">
            <v>120</v>
          </cell>
          <cell r="C17" t="str">
            <v>Еланская</v>
          </cell>
        </row>
        <row r="18">
          <cell r="B18">
            <v>130</v>
          </cell>
          <cell r="C18" t="str">
            <v>Древлянка</v>
          </cell>
        </row>
        <row r="19">
          <cell r="B19">
            <v>140</v>
          </cell>
          <cell r="C19" t="str">
            <v>Кузбасская</v>
          </cell>
        </row>
        <row r="20">
          <cell r="B20">
            <v>150</v>
          </cell>
        </row>
        <row r="21">
          <cell r="B21">
            <v>160</v>
          </cell>
        </row>
        <row r="22">
          <cell r="B22">
            <v>170</v>
          </cell>
        </row>
        <row r="23">
          <cell r="B23">
            <v>180</v>
          </cell>
        </row>
        <row r="24">
          <cell r="B24">
            <v>190</v>
          </cell>
        </row>
        <row r="25">
          <cell r="B25">
            <v>200</v>
          </cell>
        </row>
        <row r="26">
          <cell r="B26">
            <v>210</v>
          </cell>
        </row>
        <row r="27">
          <cell r="B27">
            <v>220</v>
          </cell>
        </row>
        <row r="28">
          <cell r="B28">
            <v>230</v>
          </cell>
        </row>
        <row r="29">
          <cell r="B29">
            <v>999</v>
          </cell>
        </row>
        <row r="30">
          <cell r="B30">
            <v>240</v>
          </cell>
        </row>
        <row r="31">
          <cell r="B31">
            <v>250</v>
          </cell>
        </row>
        <row r="32">
          <cell r="B32">
            <v>260</v>
          </cell>
        </row>
        <row r="33">
          <cell r="B33">
            <v>270</v>
          </cell>
        </row>
        <row r="34">
          <cell r="B34">
            <v>280</v>
          </cell>
        </row>
        <row r="35">
          <cell r="B35">
            <v>290</v>
          </cell>
        </row>
      </sheetData>
      <sheetData sheetId="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sheetName val="сводная"/>
      <sheetName val="смета№1"/>
      <sheetName val="смета№2"/>
      <sheetName val="смета№3"/>
      <sheetName val="смета№4"/>
      <sheetName val="смета№5"/>
      <sheetName val="смета №7"/>
      <sheetName val="смета№8"/>
      <sheetName val="смета№9"/>
      <sheetName val="Смета №10"/>
      <sheetName val="смета№11"/>
      <sheetName val="трансп тоннель"/>
      <sheetName val="свод 2"/>
      <sheetName val="СметаСводная Рыб"/>
      <sheetName val="Список объектов"/>
      <sheetName val="СметаСводная"/>
      <sheetName val="См 1 наруж.водопровод"/>
      <sheetName val="Смета сводная (список)"/>
      <sheetName val="Орг"/>
      <sheetName val="Смета180"/>
      <sheetName val="сводная лес угвэ"/>
      <sheetName val="СВОДКА развязка 1"/>
      <sheetName val="свод"/>
      <sheetName val="свод1"/>
      <sheetName val="кал_план"/>
      <sheetName val="смета_№7"/>
      <sheetName val="Смета_№10"/>
      <sheetName val="трансп_тоннель"/>
      <sheetName val="свод_2"/>
      <sheetName val="СметаСводная_Рыб"/>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Курс доллара"/>
      <sheetName val="Смета-Т"/>
      <sheetName val="BACT"/>
      <sheetName val="СметаСводная 1 оч"/>
      <sheetName val="Общая часть"/>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а"/>
      <sheetName val="3.1"/>
      <sheetName val="Настройки"/>
      <sheetName val=""/>
      <sheetName val="Исходные"/>
      <sheetName val="Тестовый"/>
      <sheetName val="кап.ремонт"/>
      <sheetName val="Расчет 2"/>
      <sheetName val="Смета №1"/>
      <sheetName val="Смета 2"/>
      <sheetName val="№5 СУБ Инж защ"/>
      <sheetName val="Дополнительные пара_x0000__x0000__x0005__x0000__xde00_"/>
      <sheetName val="Кал.план Жукова даты - не на/_x0000_"/>
      <sheetName val="Приложение №1"/>
      <sheetName val="ОДД (стр-во+экспл.)"/>
      <sheetName val="Расч(подряд)"/>
      <sheetName val="Общие"/>
      <sheetName val="отчет эл_эн  2000"/>
      <sheetName val="Дополнительные пара"/>
      <sheetName val="5 Эксп "/>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Замещение"/>
      <sheetName val="Расчет_ССР"/>
      <sheetName val="Смета сводная (список)"/>
      <sheetName val="9 глава"/>
      <sheetName val="Дополнительные пара_x0005__xde00_"/>
      <sheetName val="ИДвалка"/>
      <sheetName val="БДР"/>
      <sheetName val="Смета 7"/>
      <sheetName val="Орг"/>
      <sheetName val="쌅꜅"/>
      <sheetName val="쌉꜅"/>
      <sheetName val="Книга1"/>
      <sheetName val="ОДД_(стр-во+экспл_)"/>
      <sheetName val="Base"/>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Данные_для_расчё_x0000__x0000__x0000__x0001_Ԁ_x0000_䘀_x0000_䀀"/>
      <sheetName val="АКТ ВЫБОРА"/>
      <sheetName val="䔀챊"/>
      <sheetName val="мат и з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sheetData sheetId="809" refreshError="1"/>
      <sheetData sheetId="810" refreshError="1"/>
      <sheetData sheetId="811" refreshError="1"/>
      <sheetData sheetId="81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петерб"/>
      <sheetName val="сводная"/>
      <sheetName val="Смета1 топог Ира"/>
      <sheetName val="Смета2 инв"/>
      <sheetName val="Смета3 снег геология (2)"/>
      <sheetName val="Смета4 эколог изыск.Ира (2)"/>
      <sheetName val="Смета5 гидрология Ира"/>
      <sheetName val="Смета6 экономич.из-я"/>
      <sheetName val="смета 8оценка Приб"/>
      <sheetName val="Смета9 дорогиИра осн"/>
      <sheetName val="См11 мосты"/>
      <sheetName val="Смета12_НО"/>
      <sheetName val="Смета13 регламент Ира"/>
      <sheetName val="смета14 конк докум Ира"/>
      <sheetName val="См 15 ГОЧС Ира"/>
      <sheetName val="КП, исходный"/>
      <sheetName val="Смета"/>
      <sheetName val="СметаСводная"/>
      <sheetName val="списки"/>
      <sheetName val="Смета 7"/>
      <sheetName val="Орг"/>
      <sheetName val="Смета сводная (список)"/>
      <sheetName val="сводная (2)"/>
      <sheetName val="СВОДКА развязка 1"/>
      <sheetName val="Коэффициенты"/>
      <sheetName val="Расч(подряд)"/>
      <sheetName val="Калплан__"/>
      <sheetName val="КП_петерб"/>
      <sheetName val="Смета1_топог_Ира"/>
      <sheetName val="Смета2_инв"/>
      <sheetName val="Смета3_снег_геология_(2)"/>
      <sheetName val="Смета4_эколог_изыск_Ира_(2)"/>
      <sheetName val="Смета5_гидрология_Ира"/>
      <sheetName val="Смета6_экономич_из-я"/>
      <sheetName val="смета_8оценка_Приб"/>
      <sheetName val="Смета9_дорогиИра_осн"/>
      <sheetName val="См11_мосты"/>
      <sheetName val="Смета13_регламент_Ира"/>
      <sheetName val="смета14_конк_докум_Ира"/>
      <sheetName val="См_15_ГОЧС_Ира"/>
    </sheetNames>
    <sheetDataSet>
      <sheetData sheetId="0" refreshError="1"/>
      <sheetData sheetId="1" refreshError="1"/>
      <sheetData sheetId="2" refreshError="1">
        <row r="8">
          <cell r="E8" t="str">
            <v>Разработка проекта реконструкции объекта "Петербургское шоссе на участке от Пулковского шоссе до Детскосельского бульвара с путепроводом через ж.д. пути Балтийского направления Октябрьской ж.д."</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бв как в контракте"/>
      <sheetName val="сводная с доп  (2)"/>
      <sheetName val="Смета ПИР ОДД "/>
      <sheetName val="Калплан обв с доп (2)"/>
      <sheetName val="сводная с доп "/>
      <sheetName val="См коллектор доп."/>
      <sheetName val="Калплан обв"/>
      <sheetName val="сводная"/>
      <sheetName val="Смета1 геодез"/>
      <sheetName val="Смета2 геол Сев"/>
      <sheetName val="Смета3 геол Юж"/>
      <sheetName val="Смета4 геол обслед стенки"/>
      <sheetName val="смета5 дор.работы Обвод"/>
      <sheetName val="См6 мосты Сев"/>
      <sheetName val="См7 мосты Юж"/>
      <sheetName val="См8Южнаб Каб и сети связи"/>
      <sheetName val="См9севКаб и сети связи "/>
      <sheetName val="См10 Обвод ВиК, тепло"/>
      <sheetName val="Смета11 регламент"/>
      <sheetName val="см12 Водопонижение и дренаж"/>
      <sheetName val="см13 Оценка Обв"/>
      <sheetName val="См 14инвент П Обв"/>
      <sheetName val="См 15 ГО и ЧС"/>
      <sheetName val="см16 ПГП и кр. линии"/>
      <sheetName val="смета17конк докум"/>
      <sheetName val="Смета 7"/>
      <sheetName val="Калплан_обв_как_в_контракте"/>
      <sheetName val="сводная_с_доп__(2)"/>
      <sheetName val="Смета_ПИР_ОДД_"/>
      <sheetName val="Калплан_обв_с_доп_(2)"/>
      <sheetName val="сводная_с_доп_"/>
      <sheetName val="См_коллектор_доп_"/>
      <sheetName val="Калплан_обв"/>
      <sheetName val="Смета1_геодез"/>
      <sheetName val="Смета2_геол_Сев"/>
      <sheetName val="Смета3_геол_Юж"/>
      <sheetName val="Смета4_геол_обслед_стенки"/>
      <sheetName val="смета5_дор_работы_Обвод"/>
      <sheetName val="См6_мосты_Сев"/>
      <sheetName val="См7_мосты_Юж"/>
      <sheetName val="См8Южнаб_Каб_и_сети_связи"/>
      <sheetName val="См9севКаб_и_сети_связи_"/>
      <sheetName val="См10_Обвод_ВиК,_тепло"/>
      <sheetName val="Смета11_регламент"/>
      <sheetName val="см12_Водопонижение_и_дренаж"/>
      <sheetName val="см13_Оценка_Обв"/>
      <sheetName val="См_14инвент_П_Обв"/>
      <sheetName val="См_15_ГО_и_ЧС"/>
      <sheetName val="см16_ПГП_и_кр__линии"/>
      <sheetName val="смета17конк_докум"/>
      <sheetName val="Смета_7"/>
      <sheetName val="СВОДКА развязка 1"/>
      <sheetName val="исх_данные"/>
      <sheetName val="Обводный сметы ПИ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D6" t="str">
            <v>Рабочий проект реконструкции объекта "Южная и северная стороны набережной Обводного канала на участке от Днепропетровской ул. до Атаманского моста"</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ПР"/>
      <sheetName val="ВПР с подавлением #НД"/>
      <sheetName val="сводная"/>
      <sheetName val="Инд_1_16"/>
      <sheetName val="Показатели"/>
    </sheetNames>
    <sheetDataSet>
      <sheetData sheetId="0">
        <row r="3">
          <cell r="G3" t="str">
            <v>Абрикос</v>
          </cell>
          <cell r="H3">
            <v>40</v>
          </cell>
        </row>
        <row r="4">
          <cell r="G4" t="str">
            <v>Ананас</v>
          </cell>
          <cell r="H4">
            <v>120</v>
          </cell>
        </row>
        <row r="5">
          <cell r="G5" t="str">
            <v>Баклажан</v>
          </cell>
          <cell r="H5">
            <v>29</v>
          </cell>
        </row>
        <row r="6">
          <cell r="G6" t="str">
            <v>Банан</v>
          </cell>
          <cell r="H6">
            <v>22</v>
          </cell>
        </row>
        <row r="7">
          <cell r="G7" t="str">
            <v>Грейпфрут</v>
          </cell>
          <cell r="H7">
            <v>45</v>
          </cell>
        </row>
        <row r="8">
          <cell r="G8" t="str">
            <v>Груши</v>
          </cell>
          <cell r="H8">
            <v>38</v>
          </cell>
        </row>
        <row r="9">
          <cell r="G9" t="str">
            <v>Капуста</v>
          </cell>
          <cell r="H9">
            <v>12</v>
          </cell>
        </row>
        <row r="10">
          <cell r="G10" t="str">
            <v>Картофель</v>
          </cell>
          <cell r="H10">
            <v>8</v>
          </cell>
        </row>
        <row r="11">
          <cell r="G11" t="str">
            <v>Киви</v>
          </cell>
          <cell r="H11">
            <v>60</v>
          </cell>
        </row>
        <row r="12">
          <cell r="G12" t="str">
            <v>Лук</v>
          </cell>
          <cell r="H12">
            <v>10</v>
          </cell>
        </row>
        <row r="13">
          <cell r="G13" t="str">
            <v>Манго</v>
          </cell>
          <cell r="H13">
            <v>80</v>
          </cell>
        </row>
        <row r="14">
          <cell r="G14" t="str">
            <v>Мандарины</v>
          </cell>
          <cell r="H14">
            <v>45</v>
          </cell>
        </row>
        <row r="15">
          <cell r="G15" t="str">
            <v>Морковь</v>
          </cell>
          <cell r="H15">
            <v>12</v>
          </cell>
        </row>
        <row r="16">
          <cell r="G16" t="str">
            <v>Нектарин</v>
          </cell>
          <cell r="H16">
            <v>40</v>
          </cell>
        </row>
        <row r="17">
          <cell r="G17" t="str">
            <v>Огурец</v>
          </cell>
          <cell r="H17">
            <v>25</v>
          </cell>
        </row>
        <row r="18">
          <cell r="G18" t="str">
            <v>Персик</v>
          </cell>
          <cell r="H18">
            <v>45</v>
          </cell>
        </row>
        <row r="19">
          <cell r="G19" t="str">
            <v>Яблоки</v>
          </cell>
          <cell r="H19">
            <v>23</v>
          </cell>
        </row>
      </sheetData>
      <sheetData sheetId="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6экономич.из-я"/>
      <sheetName val="смета 7оценка "/>
      <sheetName val="Смета8 дороги"/>
      <sheetName val="См9мосты"/>
      <sheetName val="Смета10 НО"/>
      <sheetName val="Смета11 регламент"/>
      <sheetName val="смета12 конк докум "/>
      <sheetName val="См 13 ГОЧС Ира"/>
      <sheetName val="топография"/>
      <sheetName val="свод1"/>
      <sheetName val="Смета"/>
      <sheetName val="ОПС"/>
      <sheetName val="Калплан_"/>
      <sheetName val="КП_сельская"/>
      <sheetName val="Смета1_топог_Ира"/>
      <sheetName val="Смета2_инв"/>
      <sheetName val="Смета_3_Гидролог"/>
      <sheetName val="Смета4_снег_геология"/>
      <sheetName val="Смета5_эколог_изыск"/>
      <sheetName val="Смета6экономич_из-я"/>
      <sheetName val="смета_7оценка_"/>
      <sheetName val="Смета8_дороги"/>
      <sheetName val="Смета10_НО"/>
      <sheetName val="Смета11_регламент"/>
      <sheetName val="смета12_конк_докум_"/>
      <sheetName val="См_13_ГОЧС_Ира"/>
      <sheetName val="свод 2"/>
      <sheetName val="Данные для расчёта сметы"/>
      <sheetName val="93-110"/>
      <sheetName val="свод"/>
      <sheetName val="Коэфф1."/>
      <sheetName val="ИДвалка"/>
      <sheetName val="СметаСводная павильон"/>
      <sheetName val="СметаСводная"/>
      <sheetName val="ИГ1"/>
      <sheetName val="матер."/>
      <sheetName val="См 1 наруж.водопровод"/>
      <sheetName val="Хаттон 90.90 Femco"/>
      <sheetName val="геология "/>
      <sheetName val="ИД1"/>
      <sheetName val="свод общ"/>
      <sheetName val="смета СИД"/>
      <sheetName val="часы"/>
      <sheetName val="см8"/>
      <sheetName val="р.Волхов"/>
      <sheetName val="ресурсная вед."/>
      <sheetName val="гидрология"/>
      <sheetName val="Объемы работ по ПВ"/>
      <sheetName val="OCK1"/>
      <sheetName val="НМА"/>
      <sheetName val="кп"/>
      <sheetName val="фонтан разбитый2"/>
      <sheetName val="Январь"/>
      <sheetName val="ЗП_ЮНГ"/>
      <sheetName val="sapactivexlhiddensheet"/>
      <sheetName val="Лист1"/>
      <sheetName val="АЧ"/>
      <sheetName val="Итог"/>
      <sheetName val="КП НовоКов"/>
      <sheetName val="Лист3"/>
      <sheetName val="шаблон"/>
      <sheetName val="свод (2)"/>
      <sheetName val="КП Прим (3)"/>
      <sheetName val="СметаСводная Колпино"/>
      <sheetName val="СметаСводная Рыб"/>
      <sheetName val="Съемка500+ПВО1"/>
      <sheetName val="Параметры"/>
      <sheetName val="Подрядчики"/>
      <sheetName val="Смета 1свод"/>
      <sheetName val="пятилетка"/>
      <sheetName val="мониторинг"/>
      <sheetName val="прибыль опл"/>
      <sheetName val="ОбмОбслЗемОд"/>
      <sheetName val="СмРучБур"/>
      <sheetName val="СметаСводная снег"/>
      <sheetName val="8"/>
      <sheetName val="настройка"/>
      <sheetName val="Калплан_1"/>
      <sheetName val="КП_сельская1"/>
      <sheetName val="Смета1_топог_Ира1"/>
      <sheetName val="Смета2_инв1"/>
      <sheetName val="Смета_3_Гидролог1"/>
      <sheetName val="Смета4_снег_геология1"/>
      <sheetName val="Смета5_эколог_изыск1"/>
      <sheetName val="Смета6экономич_из-я1"/>
      <sheetName val="смета_7оценка_1"/>
      <sheetName val="Смета8_дороги1"/>
      <sheetName val="Смета10_НО1"/>
      <sheetName val="Смета11_регламент1"/>
      <sheetName val="смета12_конк_докум_1"/>
      <sheetName val="См_13_ГОЧС_Ира1"/>
      <sheetName val="свод_2"/>
      <sheetName val="См_1_наруж_водопровод"/>
      <sheetName val="Данные_для_расчёта_сметы"/>
      <sheetName val="Коэфф1_"/>
      <sheetName val="СметаСводная_павильон"/>
      <sheetName val="матер_"/>
      <sheetName val="Хаттон_90_90_Femco"/>
      <sheetName val="геология_"/>
      <sheetName val="свод_общ"/>
      <sheetName val="смета_СИД"/>
      <sheetName val="р_Волхов"/>
      <sheetName val="ресурсная_вед_"/>
      <sheetName val="Объемы_работ_по_ПВ"/>
      <sheetName val="фонтан_разбитый2"/>
      <sheetName val="КП_НовоКов"/>
      <sheetName val="свод_(2)"/>
      <sheetName val="КП_Прим_(3)"/>
      <sheetName val="СметаСводная_снег"/>
      <sheetName val="Смета_1свод"/>
      <sheetName val="w5600224 (319-340)"/>
      <sheetName val="Коэффициенты"/>
      <sheetName val="Обстановка дороги"/>
      <sheetName val="Автопавильон"/>
      <sheetName val="Дорожная одежда"/>
      <sheetName val="Вертик.планировка"/>
      <sheetName val=" Подготовительные работы"/>
      <sheetName val="Врем.здания"/>
      <sheetName val="Земляное полотно"/>
      <sheetName val="Зима"/>
      <sheetName val="Объездные дороги"/>
      <sheetName val="Озеленение"/>
      <sheetName val="Пересечения и примыкания"/>
      <sheetName val="Рекультивация"/>
      <sheetName val="Искусственные сооружения"/>
      <sheetName val="шкаф"/>
      <sheetName val="прайс лист"/>
      <sheetName val="Калплан_2"/>
      <sheetName val="КП_сельская2"/>
      <sheetName val="Смета1_топог_Ира2"/>
      <sheetName val="Смета2_инв2"/>
      <sheetName val="Смета_3_Гидролог2"/>
      <sheetName val="Смета4_снег_геология2"/>
      <sheetName val="Смета5_эколог_изыск2"/>
      <sheetName val="Смета6экономич_из-я2"/>
      <sheetName val="смета_7оценка_2"/>
      <sheetName val="Смета8_дороги2"/>
      <sheetName val="Смета10_НО2"/>
      <sheetName val="Смета11_регламент2"/>
      <sheetName val="смета12_конк_докум_2"/>
      <sheetName val="См_13_ГОЧС_Ира2"/>
      <sheetName val="свод_21"/>
      <sheetName val="Данные_для_расчёта_сметы1"/>
      <sheetName val="Коэфф1_1"/>
      <sheetName val="СметаСводная_павильон1"/>
      <sheetName val="матер_1"/>
      <sheetName val="См_1_наруж_водопровод1"/>
      <sheetName val="Хаттон_90_90_Femco1"/>
      <sheetName val="геология_1"/>
      <sheetName val="свод_общ1"/>
      <sheetName val="смета_СИД1"/>
      <sheetName val="р_Волхов1"/>
      <sheetName val="ресурсная_вед_1"/>
      <sheetName val="Объемы_работ_по_ПВ1"/>
      <sheetName val="фонтан_разбитый21"/>
      <sheetName val="КП_НовоКов1"/>
      <sheetName val="свод_(2)1"/>
      <sheetName val="КП_Прим_(3)1"/>
      <sheetName val="прибыль_опл"/>
      <sheetName val="w5600224_(319-340)"/>
      <sheetName val="исх-данные"/>
      <sheetName val="Смета 7"/>
      <sheetName val="сводная (2)"/>
      <sheetName val="АД (Р)"/>
      <sheetName val="АД"/>
      <sheetName val="Смета180"/>
      <sheetName val="ПД-2.1"/>
      <sheetName val="opex personnel (term facs)"/>
      <sheetName val="все"/>
      <sheetName val="табл38-7"/>
      <sheetName val="КП, смета, Сельская"/>
      <sheetName val="Орг"/>
      <sheetName val="списки"/>
      <sheetName val="C.с"/>
      <sheetName val="Смета-Т"/>
      <sheetName val="ВПР"/>
      <sheetName val="исх_данные"/>
      <sheetName val="исходные данные"/>
      <sheetName val="Read me first"/>
      <sheetName val="см-2 шатурс сети  проект работы"/>
      <sheetName val="зап-3- сцб"/>
      <sheetName val="Справочник"/>
      <sheetName val="Прайс"/>
      <sheetName val="информация"/>
      <sheetName val="рп"/>
      <sheetName val="СВОДКА "/>
      <sheetName val="сводная по ОСТ"/>
      <sheetName val="к.84-к.83"/>
      <sheetName val="Объём"/>
      <sheetName val="Индексы"/>
      <sheetName val="аналитика"/>
      <sheetName val="титул "/>
      <sheetName val="Лист опроса"/>
      <sheetName val="45"/>
    </sheetNames>
    <sheetDataSet>
      <sheetData sheetId="0" refreshError="1"/>
      <sheetData sheetId="1" refreshError="1"/>
      <sheetData sheetId="2" refreshError="1">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 7оценка "/>
      <sheetName val="Смета8 дороги"/>
      <sheetName val="См9мосты"/>
      <sheetName val="Смета10 НО"/>
      <sheetName val="Смета11 регламент"/>
      <sheetName val="смета12 конк докум "/>
      <sheetName val="См 13 ГОЧС Ира"/>
      <sheetName val="Смета сводная (список)"/>
      <sheetName val="Смета 7"/>
      <sheetName val="топография"/>
      <sheetName val="СметаСводная павильон"/>
      <sheetName val="СметаСводная"/>
      <sheetName val="Смета"/>
      <sheetName val="свод"/>
      <sheetName val="См 1 наруж.водопровод"/>
      <sheetName val="сводная (2)"/>
      <sheetName val="Вспомогательный"/>
      <sheetName val="КП, смета, Сельская от Е.А."/>
      <sheetName val="См2Мост"/>
      <sheetName val="Диагр."/>
      <sheetName val="Калплан_"/>
      <sheetName val="КП_сельская"/>
      <sheetName val="Смета1_топог_Ира"/>
      <sheetName val="Смета2_инв"/>
      <sheetName val="Смета_3_Гидролог"/>
      <sheetName val="Смета4_снег_геология"/>
      <sheetName val="Смета5_эколог_изыск"/>
      <sheetName val="смета_7оценка_"/>
      <sheetName val="Смета8_дороги"/>
      <sheetName val="Смета10_НО"/>
      <sheetName val="Смета11_регламент"/>
      <sheetName val="смета12_конк_докум_"/>
      <sheetName val="См_13_ГОЧС_Ира"/>
      <sheetName val="Смета_сводная_(список)"/>
    </sheetNames>
    <sheetDataSet>
      <sheetData sheetId="0" refreshError="1"/>
      <sheetData sheetId="1" refreshError="1"/>
      <sheetData sheetId="2" refreshError="1">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 val="смета12 оценка Мичм"/>
      <sheetName val="См 13 ГОЧС Мичм"/>
      <sheetName val="свод 2"/>
      <sheetName val="ПД"/>
      <sheetName val="См 1 наруж.водопровод"/>
      <sheetName val="КП_Прим_(3)"/>
      <sheetName val="Калплан_Прим"/>
      <sheetName val="КП_Прим"/>
      <sheetName val="см1_топо_Прим_(2)"/>
      <sheetName val="см2_меж_Прим"/>
      <sheetName val="см3_натинв__Прим"/>
      <sheetName val="Смета4_геологияПрим"/>
      <sheetName val="см5_трансп_пот__Прим"/>
      <sheetName val="смета_6_база__Прим"/>
      <sheetName val="Смета_7_инж_комм,_НО_Прим"/>
      <sheetName val="См_8_эколог_изыск_Прим"/>
      <sheetName val="Смета_9_регламент_Прим"/>
      <sheetName val="смета10_конк_докум_Прим"/>
      <sheetName val="смета_11регл2_Прим"/>
      <sheetName val="смета12_оценка_Прим"/>
      <sheetName val="См_13_ГОЧС_Прим"/>
      <sheetName val="КП_Прим_(2)"/>
      <sheetName val="см1_топо_Прим"/>
      <sheetName val="см2_меж_Прим_(2)"/>
      <sheetName val="сводная"/>
      <sheetName val="СметаСводная Рыб"/>
      <sheetName val="ИГ1"/>
      <sheetName val="топография"/>
      <sheetName val="см8"/>
      <sheetName val="свод"/>
      <sheetName val="Данные для расчёта сметы"/>
      <sheetName val="Объемы работ по ПВ"/>
      <sheetName val="Смета 1свод"/>
      <sheetName val="гидрология"/>
      <sheetName val="свод1"/>
      <sheetName val="Смета"/>
      <sheetName val="КП НовоКов"/>
      <sheetName val="НМА"/>
      <sheetName val="эл.химз."/>
      <sheetName val="свод (2)"/>
      <sheetName val="кп"/>
      <sheetName val="Калплан ОИ2 Макм крестики"/>
      <sheetName val="Смета терзем"/>
      <sheetName val="sapactivexlhiddensheet"/>
      <sheetName val="Смета 2"/>
      <sheetName val="3труба (П)"/>
      <sheetName val="ИД"/>
      <sheetName val="Кал.план Жукова даты - не надо"/>
      <sheetName val="шаблон"/>
      <sheetName val="Калькуляция_2012"/>
      <sheetName val="Лист2"/>
      <sheetName val="Календарь новый"/>
      <sheetName val="Смета № 1 ИИ линия"/>
      <sheetName val="Параметры"/>
      <sheetName val="3.труба (П)"/>
      <sheetName val="19 МОЗ "/>
      <sheetName val="Сводная "/>
      <sheetName val="Смета 3 Гидролог"/>
      <sheetName val="СметаСводная 1 оч"/>
      <sheetName val="смета проект"/>
      <sheetName val="СметаСводная Колпино"/>
      <sheetName val=""/>
      <sheetName val="пятилетка"/>
      <sheetName val="мониторинг"/>
      <sheetName val="Дополнительные параметры"/>
      <sheetName val="Хаттон 90.90 Femco"/>
      <sheetName val="темп"/>
      <sheetName val="лист1"/>
      <sheetName val="обновление"/>
      <sheetName val="сммашбур"/>
      <sheetName val="смручбур"/>
      <sheetName val="ОбмОбслЗемОд"/>
      <sheetName val="шкаф"/>
      <sheetName val="коэфф1."/>
      <sheetName val="прайс лист"/>
      <sheetName val="Сводная смета"/>
      <sheetName val="ауп"/>
      <sheetName val="КП_Прим_(3)1"/>
      <sheetName val="Калплан_Прим1"/>
      <sheetName val="КП_Прим1"/>
      <sheetName val="см1_топо_Прим_(2)1"/>
      <sheetName val="см2_меж_Прим1"/>
      <sheetName val="см3_натинв__Прим1"/>
      <sheetName val="Смета4_геологияПрим1"/>
      <sheetName val="см5_трансп_пот__Прим1"/>
      <sheetName val="смета_6_база__Прим1"/>
      <sheetName val="Смета_7_инж_комм,_НО_Прим1"/>
      <sheetName val="См_8_эколог_изыск_Прим1"/>
      <sheetName val="Смета_9_регламент_Прим1"/>
      <sheetName val="смета10_конк_докум_Прим1"/>
      <sheetName val="смета_11регл2_Прим1"/>
      <sheetName val="смета12_оценка_Прим1"/>
      <sheetName val="См_13_ГОЧС_Прим1"/>
      <sheetName val="КП_Прим_(2)1"/>
      <sheetName val="см1_топо_Прим1"/>
      <sheetName val="см2_меж_Прим_(2)1"/>
      <sheetName val="свод_2"/>
      <sheetName val="См_1_наруж_водопровод"/>
      <sheetName val="Данные_для_расчёта_сметы"/>
      <sheetName val="СметаСводная_Рыб"/>
      <sheetName val="Объемы_работ_по_ПВ"/>
      <sheetName val="Смета_1свод"/>
      <sheetName val="КП_НовоКов"/>
      <sheetName val="эл_химз_"/>
      <sheetName val="свод_(2)"/>
      <sheetName val="Калплан_ОИ2_Макм_крестики"/>
      <sheetName val="Смета_терзем"/>
      <sheetName val="Смета_2"/>
      <sheetName val="3труба_(П)"/>
      <sheetName val="Кал_план_Жукова_даты_-_не_надо"/>
      <sheetName val="3_труба_(П)"/>
      <sheetName val="19_МОЗ_"/>
      <sheetName val="Сводная_"/>
      <sheetName val="Календарь_новый"/>
      <sheetName val="Смета_№_1_ИИ_линия"/>
      <sheetName val="Смета_3_Гидролог"/>
      <sheetName val="СметаСводная_1_оч"/>
      <sheetName val="Дополнительные_параметры"/>
      <sheetName val="смета12_оценка_Мичм"/>
      <sheetName val="См_13_ГОЧС_Мичм"/>
      <sheetName val="коэфф1_"/>
      <sheetName val="прайс_лист"/>
      <sheetName val="W28"/>
      <sheetName val="13.1"/>
      <sheetName val="график"/>
      <sheetName val="прибыль опл"/>
      <sheetName val="EKDEB90"/>
      <sheetName val="93-110"/>
      <sheetName val="Лист опроса"/>
      <sheetName val="к.84-к.83"/>
      <sheetName val="КП_Прим_(3)2"/>
      <sheetName val="Калплан_Прим2"/>
      <sheetName val="КП_Прим2"/>
      <sheetName val="см1_топо_Прим_(2)2"/>
      <sheetName val="см2_меж_Прим2"/>
      <sheetName val="см3_натинв__Прим2"/>
      <sheetName val="Смета4_геологияПрим2"/>
      <sheetName val="см5_трансп_пот__Прим2"/>
      <sheetName val="смета_6_база__Прим2"/>
      <sheetName val="Смета_7_инж_комм,_НО_Прим2"/>
      <sheetName val="См_8_эколог_изыск_Прим2"/>
      <sheetName val="Смета_9_регламент_Прим2"/>
      <sheetName val="смета10_конк_докум_Прим2"/>
      <sheetName val="смета_11регл2_Прим2"/>
      <sheetName val="смета12_оценка_Прим2"/>
      <sheetName val="См_13_ГОЧС_Прим2"/>
      <sheetName val="КП_Прим_(2)2"/>
      <sheetName val="см1_топо_Прим2"/>
      <sheetName val="см2_меж_Прим_(2)2"/>
      <sheetName val="свод_21"/>
      <sheetName val="СметаСводная_Рыб1"/>
      <sheetName val="Данные_для_расчёта_сметы1"/>
      <sheetName val="См_1_наруж_водопровод1"/>
      <sheetName val="Объемы_работ_по_ПВ1"/>
      <sheetName val="Смета_1свод1"/>
      <sheetName val="КП_НовоКов1"/>
      <sheetName val="эл_химз_1"/>
      <sheetName val="свод_(2)1"/>
      <sheetName val="Калплан_ОИ2_Макм_крестики1"/>
      <sheetName val="Смета_терзем1"/>
      <sheetName val="Смета_21"/>
      <sheetName val="3труба_(П)1"/>
      <sheetName val="Кал_план_Жукова_даты_-_не_надо1"/>
      <sheetName val="Календарь_новый1"/>
      <sheetName val="Смета_№_1_ИИ_линия1"/>
      <sheetName val="3_труба_(П)1"/>
      <sheetName val="19_МОЗ_1"/>
      <sheetName val="Сводная_1"/>
      <sheetName val="Смета_3_Гидролог1"/>
      <sheetName val="СметаСводная_1_оч1"/>
      <sheetName val="Хаттон_90_90_Femco"/>
      <sheetName val="Сводная_смета"/>
      <sheetName val="исх_данные"/>
      <sheetName val="Объём"/>
      <sheetName val="Смета сводная (список)"/>
      <sheetName val="Смета180"/>
      <sheetName val="КП Лен-Зина"/>
      <sheetName val="сводная лес угвэ"/>
      <sheetName val="База"/>
      <sheetName val="КП, смета база Приморское для т"/>
      <sheetName val="Материалы"/>
      <sheetName val="data"/>
      <sheetName val="Суточная"/>
      <sheetName val="вариант"/>
      <sheetName val="пдр"/>
      <sheetName val="пример расчета"/>
      <sheetName val="исх-данные"/>
      <sheetName val="исходные данные"/>
      <sheetName val="Справочники"/>
      <sheetName val="зим "/>
      <sheetName val="промер глуб"/>
      <sheetName val="Вспомогательный"/>
      <sheetName val="Journals"/>
      <sheetName val="расчетные таблицы"/>
      <sheetName val="СметаСводная гост"/>
      <sheetName val="с1"/>
      <sheetName val="Данные"/>
      <sheetName val="свод 3"/>
      <sheetName val="ВПР"/>
      <sheetName val="Balance"/>
      <sheetName val="ИДвалка"/>
    </sheetNames>
    <sheetDataSet>
      <sheetData sheetId="0" refreshError="1"/>
      <sheetData sheetId="1" refreshError="1"/>
      <sheetData sheetId="2" refreshError="1"/>
      <sheetData sheetId="3" refreshError="1">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DATA"/>
      <sheetName val="РП"/>
      <sheetName val="График"/>
      <sheetName val="ПДР"/>
      <sheetName val="СметаСводная павильон"/>
      <sheetName val="Summary"/>
      <sheetName val="93-110"/>
      <sheetName val="Смета"/>
      <sheetName val="Коэфф1."/>
      <sheetName val="сводная"/>
      <sheetName val="Данные для расчёта сметы"/>
      <sheetName val="см8"/>
      <sheetName val="Зап-3- СЦБ"/>
      <sheetName val="свод"/>
      <sheetName val="ЭХЗ"/>
      <sheetName val="Обновление"/>
      <sheetName val="Цена"/>
      <sheetName val="Product"/>
      <sheetName val="Смета 1свод"/>
      <sheetName val="Лист1"/>
      <sheetName val="Шкаф"/>
      <sheetName val="Прайс лист"/>
      <sheetName val="Счет-Фактура"/>
      <sheetName val="Св. смета"/>
      <sheetName val="РБС ИЗМ1"/>
      <sheetName val="СметаСводная снег"/>
      <sheetName val="СметаСводная"/>
      <sheetName val="СметаСводная Рыб"/>
      <sheetName val="1"/>
      <sheetName val="1ПС"/>
      <sheetName val="Таблица 2"/>
      <sheetName val="Январь"/>
      <sheetName val="АЧ"/>
      <sheetName val="Хаттон 90.90 Femco"/>
      <sheetName val="ИДвалка"/>
      <sheetName val="сохранить"/>
      <sheetName val="СМ"/>
      <sheetName val="К"/>
      <sheetName val="Кредиты"/>
      <sheetName val="Исх"/>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м 1 наруж.водопровод"/>
      <sheetName val="свод 2"/>
      <sheetName val="Табл38-7"/>
      <sheetName val="вариант"/>
      <sheetName val="Разработка проекта"/>
      <sheetName val="КП НовоКов"/>
      <sheetName val="sapactivexlhiddensheet"/>
      <sheetName val="Переменные и константы"/>
      <sheetName val="СМЕТА проект"/>
      <sheetName val="РасчетКомандир1"/>
      <sheetName val="РасчетКомандир2"/>
      <sheetName val="Коэфф"/>
      <sheetName val="Смета2 проект. раб."/>
      <sheetName val="Суточная"/>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Списки"/>
      <sheetName val="6.14_КР"/>
      <sheetName val="Прилож"/>
      <sheetName val="Пример расчета"/>
      <sheetName val="все"/>
      <sheetName val="Нормы"/>
      <sheetName val="OCK1"/>
      <sheetName val="1.3"/>
      <sheetName val="ИГ1"/>
      <sheetName val="К.рын"/>
      <sheetName val="Сводная смета"/>
      <sheetName val="Землеотвод"/>
      <sheetName val="Пояснение "/>
      <sheetName val="list"/>
      <sheetName val="ПДР ООО &quot;Юкос ФБЦ&quot;"/>
      <sheetName val="Прибыль опл"/>
      <sheetName val="3.1"/>
      <sheetName val="Коммерческие расходы"/>
      <sheetName val="13.1"/>
      <sheetName val="исходные данные"/>
      <sheetName val="расчетные таблицы"/>
      <sheetName val="к.84-к.83"/>
      <sheetName val="Лист опроса"/>
      <sheetName val="5ОборРабМест(HP)"/>
      <sheetName val="СметаСводная Колпино"/>
      <sheetName val="HP и оргтехника"/>
      <sheetName val="Лист2"/>
      <sheetName val="2002(v2)"/>
      <sheetName val="справ."/>
      <sheetName val="справ_"/>
      <sheetName val="оборудова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ИД1"/>
      <sheetName val="шаблон"/>
      <sheetName val="Таблица 4 АСУТП"/>
      <sheetName val="Смета 5.2. Кусты25,29,31,65"/>
      <sheetName val="свод общ"/>
      <sheetName val="№5 СУБ Инж защ"/>
      <sheetName val="Смета 2"/>
      <sheetName val="информация"/>
      <sheetName val="Текущие цены"/>
      <sheetName val="рабочий"/>
      <sheetName val="окраска"/>
      <sheetName val="отчет эл_эн  2000"/>
      <sheetName val="3.1 ТХ"/>
      <sheetName val="ЗП_ЮНГ"/>
      <sheetName val="СметаСводная 1 оч"/>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мета 2 проект. работы"/>
      <sheetName val="Хар_"/>
      <sheetName val="С1_"/>
      <sheetName val="СтрЗапасов (2)"/>
      <sheetName val="Norm"/>
      <sheetName val="НМ расчеты"/>
      <sheetName val="свод 3"/>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Calc"/>
      <sheetName val="ID"/>
      <sheetName val="Смета 1"/>
      <sheetName val="История"/>
      <sheetName val="Р1"/>
      <sheetName val="Параметры_i"/>
      <sheetName val="справка"/>
      <sheetName val="суб.подряд"/>
      <sheetName val="ПСБ - ОЭ"/>
      <sheetName val="См3 СЦБ-зап"/>
      <sheetName val="Ачинский НПЗ"/>
      <sheetName val="D"/>
      <sheetName val="ИД"/>
      <sheetName val="Ито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20_Кредиты краткосрочные"/>
      <sheetName val="Амур ДОН"/>
      <sheetName val="3.5"/>
      <sheetName val="ц_1991"/>
      <sheetName val="ДКС"/>
      <sheetName val="Етыпур"/>
      <sheetName val="НВГПЗ"/>
      <sheetName val="НГКХ"/>
      <sheetName val="ПСП"/>
      <sheetName val="Тобольск"/>
      <sheetName val="УПН"/>
      <sheetName val="ПСПавтодор"/>
      <sheetName val="Лист3"/>
      <sheetName val="часы"/>
      <sheetName val="кп"/>
      <sheetName val="свод (2)"/>
      <sheetName val="пятилетка"/>
      <sheetName val="мониторинг"/>
      <sheetName val="Калплан ОИ2 Макм крестики"/>
      <sheetName val="Смета терзем"/>
      <sheetName val="Кал.план Жукова даты - не надо"/>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КП (2)"/>
      <sheetName val="Бюджет"/>
      <sheetName val="Смета2_проект__раб_"/>
      <sheetName val="Смета_1"/>
      <sheetName val="Input"/>
      <sheetName val="Calculation"/>
      <sheetName val="кп ГК"/>
      <sheetName val="Справочные данные"/>
      <sheetName val="Б.Сатка"/>
      <sheetName val="влад-таблица"/>
      <sheetName val="2002(v1)"/>
      <sheetName val="Подрядчики"/>
      <sheetName val="мсн"/>
      <sheetName val="мат"/>
      <sheetName val="суб_подряд"/>
      <sheetName val="ПСБ_-_ОЭ"/>
      <sheetName val="4"/>
      <sheetName val="смета СИД"/>
      <sheetName val="ресурсная вед."/>
      <sheetName val="р.Волхов"/>
      <sheetName val="КП к ГК"/>
      <sheetName val="изыскания 2"/>
      <sheetName val="Калплан Кра"/>
      <sheetName val="Материалы"/>
      <sheetName val="Баланс (Ф1)"/>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6.11 новый"/>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ОПС"/>
      <sheetName val="выборка на22 июня"/>
      <sheetName val="HP_и_оргтехника"/>
      <sheetName val="СМЕТА_проект"/>
      <sheetName val="Лист_опроса"/>
      <sheetName val="СметаСводная_снег"/>
      <sheetName val="Хаттон_90_90_Femco"/>
      <sheetName val="Таблица 5"/>
      <sheetName val="Таблица 3"/>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15"/>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Коэф"/>
      <sheetName val="Source lists"/>
      <sheetName val="PO Data"/>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ПД"/>
      <sheetName val="См.3_АСУ"/>
      <sheetName val="Полигон - ИЭИ "/>
      <sheetName val="Ком"/>
      <sheetName val="Акт выбора"/>
      <sheetName val="АСУ-линия-1"/>
      <sheetName val="ТЗ АСУ-1"/>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Сводная "/>
      <sheetName val="7.ТХ Сети (кор)"/>
      <sheetName val="Tier 311208"/>
      <sheetName val="свод_ИИР"/>
      <sheetName val="См.№7 Эл."/>
      <sheetName val="См.№8 Пож."/>
      <sheetName val="См.№3 ВиК"/>
      <sheetName val="№1"/>
      <sheetName val="Сметы за сопровождение"/>
      <sheetName val="СМ_x000b__x0011__x0012__x000c__x0011__x0011__x0011__x0011__x0011__x0011_"/>
      <sheetName val="ᄀᄀᄀᄀᄀᄀᄀᄀᄀᄀᄀᄀᄀᄀᄀᄀᄀ"/>
      <sheetName val="лч и кам"/>
      <sheetName val="_x0000__x0000_"/>
      <sheetName val="5этап"/>
      <sheetName val="Lucent"/>
      <sheetName val="2-stage"/>
      <sheetName val="ИД СМР"/>
      <sheetName val="Виды работ АСО"/>
      <sheetName val="Объем работ"/>
      <sheetName val="Смета 7"/>
      <sheetName val="сводная (2)"/>
      <sheetName val="СметаСводная п54"/>
      <sheetName val="Дог_рас"/>
      <sheetName val="тру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ГК"/>
      <sheetName val="кп ГК"/>
      <sheetName val="кп"/>
      <sheetName val="свод"/>
      <sheetName val="сид"/>
      <sheetName val="изыскания 2"/>
      <sheetName val="экол из2"/>
      <sheetName val="Экол."/>
      <sheetName val="иск соор"/>
      <sheetName val="нар осв2"/>
      <sheetName val="канал2"/>
      <sheetName val="обсл моста"/>
      <sheetName val="маф"/>
      <sheetName val="трот2"/>
      <sheetName val="схема"/>
      <sheetName val="внт"/>
      <sheetName val="тэч"/>
      <sheetName val="ООС"/>
      <sheetName val="ГОЧС2"/>
      <sheetName val="бл-во2"/>
      <sheetName val="конкурсн1"/>
      <sheetName val="эксп"/>
      <sheetName val="рабчерт"/>
      <sheetName val="свод_ГК"/>
      <sheetName val="кп_ГК"/>
      <sheetName val="изыскания_2"/>
      <sheetName val="экол_из2"/>
      <sheetName val="Экол_"/>
      <sheetName val="иск_соор"/>
      <sheetName val="нар_осв2"/>
      <sheetName val="обсл_моста"/>
      <sheetName val="свод1"/>
      <sheetName val="СметаСводная павильон"/>
      <sheetName val="свод 2"/>
      <sheetName val="АЧ"/>
      <sheetName val="сводная"/>
      <sheetName val="топография"/>
      <sheetName val="93-110"/>
      <sheetName val="Смета"/>
      <sheetName val="Коэфф1."/>
      <sheetName val="ЗП_ЮНГ"/>
      <sheetName val="Данные для расчёта сметы"/>
      <sheetName val="СметаСводная снег"/>
      <sheetName val="см8"/>
      <sheetName val="См 1 наруж.водопровод"/>
      <sheetName val="СметаСводная"/>
      <sheetName val="Хаттон 90.90 Femco"/>
      <sheetName val="Январь"/>
      <sheetName val="НМА"/>
      <sheetName val="фонтан разбитый2"/>
      <sheetName val="Смета 3 Гидролог"/>
      <sheetName val="ИДвалка"/>
      <sheetName val="матер."/>
      <sheetName val="Смета 1свод"/>
      <sheetName val="sapactivexlhiddensheet"/>
      <sheetName val="геология "/>
      <sheetName val="свод общ"/>
      <sheetName val="ресурсная вед."/>
      <sheetName val="ОПС"/>
      <sheetName val="ИД1"/>
      <sheetName val="Объемы работ по ПВ"/>
      <sheetName val="сводная (2)"/>
      <sheetName val="Лист1"/>
      <sheetName val="Лист3"/>
      <sheetName val="р.Волхов"/>
      <sheetName val="Сводная "/>
      <sheetName val="Прайс лист"/>
      <sheetName val="СметаСводная 1 оч"/>
      <sheetName val="Лист2"/>
      <sheetName val="гидрология"/>
      <sheetName val="настройка"/>
      <sheetName val="Причины отклонений"/>
      <sheetName val="Статус работы"/>
      <sheetName val="Уровень графика"/>
      <sheetName val="ц_1991"/>
      <sheetName val="rsoilbal"/>
      <sheetName val="расчеты"/>
      <sheetName val="свод_ГК1"/>
      <sheetName val="кп_ГК1"/>
      <sheetName val="изыскания_21"/>
      <sheetName val="экол_из21"/>
      <sheetName val="Экол_1"/>
      <sheetName val="иск_соор1"/>
      <sheetName val="нар_осв21"/>
      <sheetName val="обсл_моста1"/>
      <sheetName val="СметаСводная_павильон"/>
      <sheetName val="свод_2"/>
      <sheetName val="Коэфф1_"/>
      <sheetName val="Данные_для_расчёта_сметы"/>
      <sheetName val="СметаСводная_снег"/>
      <sheetName val="См_1_наруж_водопровод"/>
      <sheetName val="Хаттон_90_90_Femco"/>
      <sheetName val="фонтан_разбитый2"/>
      <sheetName val="Смета_3_Гидролог"/>
      <sheetName val="матер_"/>
      <sheetName val="Смета_1свод"/>
      <sheetName val="геология_"/>
      <sheetName val="свод_общ"/>
      <sheetName val="ресурсная_вед_"/>
      <sheetName val="Объемы_работ_по_ПВ"/>
      <sheetName val="р_Волхов"/>
      <sheetName val="Сводная_"/>
      <sheetName val="Прайс_лист"/>
      <sheetName val="исх-данные"/>
      <sheetName val="исх_данные"/>
      <sheetName val="исходные данные"/>
      <sheetName val="СметаСводная_1_оч"/>
      <sheetName val="сводная_(2)"/>
      <sheetName val="Материалы ТВ"/>
      <sheetName val="П КР мост Волосня"/>
      <sheetName val="Инд_1_16"/>
    </sheetNames>
    <sheetDataSet>
      <sheetData sheetId="0" refreshError="1"/>
      <sheetData sheetId="1" refreshError="1"/>
      <sheetData sheetId="2" refreshError="1"/>
      <sheetData sheetId="3" refreshError="1">
        <row r="10">
          <cell r="E10" t="str">
            <v>Государственный комитет Псковской области по дорожному  хозяйству</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sheetData sheetId="107"/>
      <sheetData sheetId="108" refreshError="1"/>
      <sheetData sheetId="109" refreshError="1"/>
      <sheetData sheetId="1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СметаСводная пуш"/>
      <sheetName val="смета2доп теплосеть"/>
      <sheetName val="Смета1 Топосъемка пуш"/>
      <sheetName val="Смета2 натинв"/>
      <sheetName val="Смета геология"/>
      <sheetName val="См3 эколог изыск пуш"/>
      <sheetName val="смета4  Дор.работы пуш"/>
      <sheetName val="смета5 Арх-стр часть"/>
      <sheetName val="Смета 6 пуш - Сети"/>
      <sheetName val="См 7Расчет Трансп.схемы"/>
      <sheetName val="Смета8 регл"/>
      <sheetName val="см12 конк докум пуш"/>
      <sheetName val="См 13 ГОЧС "/>
      <sheetName val="сводная"/>
      <sheetName val="свод"/>
      <sheetName val="СметаСводная_пуш"/>
      <sheetName val="смета2доп_теплосеть"/>
      <sheetName val="Смета1_Топосъемка_пуш"/>
      <sheetName val="Смета2_натинв"/>
      <sheetName val="Смета_геология"/>
      <sheetName val="См3_эколог_изыск_пуш"/>
      <sheetName val="смета4__Дор_работы_пуш"/>
      <sheetName val="смета5_Арх-стр_часть"/>
      <sheetName val="Смета_6_пуш_-_Сети"/>
      <sheetName val="См_7Расчет_Трансп_схемы"/>
      <sheetName val="Смета8_регл"/>
      <sheetName val="см12_конк_докум_пуш"/>
      <sheetName val="См_13_ГОЧС_"/>
      <sheetName val="СметаСводная Рыб"/>
      <sheetName val="исх-данные"/>
      <sheetName val="топография"/>
    </sheetNames>
    <sheetDataSet>
      <sheetData sheetId="0" refreshError="1"/>
      <sheetData sheetId="1" refreshError="1">
        <row r="7">
          <cell r="F7" t="str">
            <v>Рабочий проект  по объекту "Снегоприемный пункт по адресу:  Пушкинский район, пустырь в восточной нежилой зоне №2"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7">
          <cell r="F7" t="str">
            <v>Рабочий проект  по объекту "Снегоприемный пункт по адресу:  Пушкинский район, пустырь в восточной нежилой зоне №2"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Расчет (СС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Сводная снег"/>
      <sheetName val="Смета1 Чеснович снег"/>
      <sheetName val="Смета2 снег геология"/>
      <sheetName val="См3 эколог изыск. снег"/>
      <sheetName val="смета4  Дор.работы"/>
      <sheetName val="Смета 6 Снег - Сети"/>
      <sheetName val="См 7Расчет ОДД Прокоп"/>
      <sheetName val="Смета8 ООС снег"/>
      <sheetName val="Смета9 регламент с 0,335"/>
      <sheetName val="КП снег"/>
      <sheetName val="См10  ГО и ЧС"/>
      <sheetName val="Смета11 Новые технологии"/>
      <sheetName val="Смета11 Ресурсоемкость"/>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 val="топография"/>
      <sheetName val="93-110"/>
      <sheetName val="СметаСводная_снег"/>
      <sheetName val="Смета1_Чеснович_снег"/>
      <sheetName val="Смета2_снег_геология"/>
      <sheetName val="См3_эколог_изыск__снег"/>
      <sheetName val="смета4__Дор_работы"/>
      <sheetName val="Смета_6_Снег_-_Сети"/>
      <sheetName val="См_7Расчет_ОДД_Прокоп"/>
      <sheetName val="Смета8_ООС_снег"/>
      <sheetName val="Смета9_регламент_с_0,335"/>
      <sheetName val="КП_снег"/>
      <sheetName val="См10__ГО_и_ЧС"/>
      <sheetName val="Смета11_Новые_технологии"/>
      <sheetName val="Смета11_Ресурсоемкость"/>
      <sheetName val="Смета10_кадастр_съемка_п54"/>
      <sheetName val="Смета11_Землеустр_п54"/>
      <sheetName val="Смета12_межевание_п54"/>
      <sheetName val="Смета13_Юрид_оформл_п54"/>
      <sheetName val="см14_конк_докум_Обв24"/>
      <sheetName val="См15Кр_линии"/>
      <sheetName val="См16_Сбор_исх_данных"/>
      <sheetName val="См17_Допэкз"/>
      <sheetName val="СметаСводная"/>
      <sheetName val="свод"/>
      <sheetName val="Данные для расчёта сметы"/>
      <sheetName val="см8"/>
      <sheetName val="Смета"/>
      <sheetName val="Смета 1свод"/>
      <sheetName val="СметаСводная павильон"/>
      <sheetName val="Коэфф1."/>
      <sheetName val="сводная"/>
      <sheetName val="sapactivexlhiddensheet"/>
      <sheetName val="свод 2"/>
      <sheetName val="АЧ"/>
      <sheetName val="часы"/>
      <sheetName val="смета СИД"/>
      <sheetName val="кп"/>
      <sheetName val="См 1 наруж.водопровод"/>
      <sheetName val="Смета 5.2. Кусты25,29,31,65"/>
      <sheetName val="Лист3"/>
      <sheetName val="Январь"/>
      <sheetName val="Итог"/>
      <sheetName val="ЗП_ЮНГ"/>
      <sheetName val="фонтан разбитый2"/>
      <sheetName val="Прайс лист"/>
      <sheetName val="Смета 3 Гидролог"/>
      <sheetName val="ИД"/>
      <sheetName val="матер."/>
      <sheetName val="СП"/>
      <sheetName val="пятилетка"/>
      <sheetName val="мониторинг"/>
      <sheetName val="ИД1"/>
      <sheetName val="Параметры"/>
      <sheetName val="Калплан ОИ2 Макм крестики"/>
      <sheetName val="геология "/>
      <sheetName val="ИДвалка"/>
      <sheetName val="свод1"/>
      <sheetName val="БД"/>
      <sheetName val="Хаттон 90.90 Femco"/>
      <sheetName val=""/>
      <sheetName val="Смета 7"/>
      <sheetName val="Курс доллара"/>
      <sheetName val="сводная (2)"/>
      <sheetName val="СметаСводная Колпино"/>
      <sheetName val="Расчет зарплаты"/>
      <sheetName val="Исх"/>
      <sheetName val="ц_1991"/>
      <sheetName val="к.84-к.83"/>
      <sheetName val="Ачинский НПЗ"/>
      <sheetName val="Причины отклонений"/>
      <sheetName val="Статус работы"/>
      <sheetName val="Уровень графика"/>
      <sheetName val="расчет_сср"/>
      <sheetName val="СметаСводная_снег1"/>
      <sheetName val="Смета1_Чеснович_снег1"/>
      <sheetName val="Смета2_снег_геология1"/>
      <sheetName val="См3_эколог_изыск__снег1"/>
      <sheetName val="смета4__Дор_работы1"/>
      <sheetName val="Смета_6_Снег_-_Сети1"/>
      <sheetName val="См_7Расчет_ОДД_Прокоп1"/>
      <sheetName val="Смета8_ООС_снег1"/>
      <sheetName val="Смета9_регламент_с_0,3351"/>
      <sheetName val="КП_снег1"/>
      <sheetName val="См10__ГО_и_ЧС1"/>
      <sheetName val="Смета11_Новые_технологии1"/>
      <sheetName val="Смета11_Ресурсоемкость1"/>
      <sheetName val="Смета10_кадастр_съемка_п541"/>
      <sheetName val="Смета11_Землеустр_п541"/>
      <sheetName val="Смета12_межевание_п541"/>
      <sheetName val="Смета13_Юрид_оформл_п541"/>
      <sheetName val="см14_конк_докум_Обв241"/>
      <sheetName val="См15Кр_линии1"/>
      <sheetName val="См16_Сбор_исх_данных1"/>
      <sheetName val="См17_Допэкз1"/>
      <sheetName val="Данные_для_расчёта_сметы"/>
      <sheetName val="Смета_1свод"/>
      <sheetName val="СметаСводная_павильон"/>
      <sheetName val="Коэфф1_"/>
      <sheetName val="свод_2"/>
      <sheetName val="смета_СИД"/>
      <sheetName val="См_1_наруж_водопровод"/>
      <sheetName val="Смета_5_2__Кусты25,29,31,65"/>
      <sheetName val="фонтан_разбитый2"/>
      <sheetName val="Прайс_лист"/>
      <sheetName val="Смета_3_Гидролог"/>
      <sheetName val="матер_"/>
      <sheetName val="Калплан_ОИ2_Макм_крестики"/>
      <sheetName val="геология_"/>
      <sheetName val="Хаттон_90_90_Femco"/>
      <sheetName val="Смета_7"/>
      <sheetName val="Расчет_зарплаты"/>
      <sheetName val="Справка"/>
      <sheetName val="3.1 ТХ"/>
      <sheetName val="СметаСводная 1 оч"/>
      <sheetName val="СметаСводная пуш"/>
      <sheetName val="свод 3"/>
      <sheetName val="СметаСводная_Колпино"/>
      <sheetName val="к_84-к_83"/>
      <sheetName val="Лист опроса"/>
      <sheetName val="шаблон_дц_апк"/>
      <sheetName val="Дог_рас"/>
      <sheetName val="13 NGDO"/>
      <sheetName val="АД (Р)"/>
      <sheetName val="АД"/>
      <sheetName val="СВОДКА"/>
      <sheetName val="СметаСводная Рыб"/>
      <sheetName val="исх-данные"/>
      <sheetName val="Вспомогательный"/>
      <sheetName val="обновление"/>
      <sheetName val="цена"/>
      <sheetName val="product"/>
      <sheetName val="смета 1"/>
      <sheetName val="Коэфф резерва"/>
      <sheetName val="уп _2004"/>
      <sheetName val="ТабР"/>
      <sheetName val="Команд ЛВС СМиУ"/>
      <sheetName val="Команд СКС Харовск"/>
      <sheetName val="баланс 9 98 ЛВС"/>
      <sheetName val="баланс 9 98 СКС"/>
      <sheetName val="Курсы"/>
      <sheetName val="пдр"/>
      <sheetName val="Journals"/>
      <sheetName val="база"/>
      <sheetName val="Данные  "/>
      <sheetName val=" ССР (нов)"/>
      <sheetName val="исх_данные"/>
      <sheetName val="Коэффициенты"/>
      <sheetName val="Л"/>
      <sheetName val="СметаСводная гост"/>
      <sheetName val="СметаСводная_1_оч"/>
      <sheetName val="СметаСводная_снег2"/>
      <sheetName val="Смета1_Чеснович_снег2"/>
      <sheetName val="Смета2_снег_геология2"/>
      <sheetName val="См3_эколог_изыск__снег2"/>
      <sheetName val="смета4__Дор_работы2"/>
      <sheetName val="Смета_6_Снег_-_Сети2"/>
      <sheetName val="См_7Расчет_ОДД_Прокоп2"/>
      <sheetName val="Смета8_ООС_снег2"/>
      <sheetName val="Смета9_регламент_с_0,3352"/>
      <sheetName val="КП_снег2"/>
      <sheetName val="См10__ГО_и_ЧС2"/>
      <sheetName val="Смета11_Новые_технологии2"/>
      <sheetName val="Смета11_Ресурсоемкость2"/>
      <sheetName val="Смета10_кадастр_съемка_п542"/>
      <sheetName val="Смета11_Землеустр_п542"/>
      <sheetName val="Смета12_межевание_п542"/>
      <sheetName val="Смета13_Юрид_оформл_п542"/>
      <sheetName val="см14_конк_докум_Обв242"/>
      <sheetName val="См15Кр_линии2"/>
      <sheetName val="См16_Сбор_исх_данных2"/>
      <sheetName val="См17_Допэкз2"/>
      <sheetName val="Данные_для_расчёта_сметы1"/>
      <sheetName val="Смета_1свод1"/>
      <sheetName val="СметаСводная_павильон1"/>
      <sheetName val="Коэфф1_1"/>
      <sheetName val="свод_21"/>
      <sheetName val="смета_СИД1"/>
      <sheetName val="См_1_наруж_водопровод1"/>
      <sheetName val="Смета_5_2__Кусты25,29,31,651"/>
      <sheetName val="фонтан_разбитый21"/>
      <sheetName val="Прайс_лист1"/>
      <sheetName val="Смета_3_Гидролог1"/>
      <sheetName val="матер_1"/>
      <sheetName val="СметаСводная_1_оч1"/>
      <sheetName val="СметаСводная_снег3"/>
      <sheetName val="Смета1_Чеснович_снег3"/>
      <sheetName val="Смета2_снег_геология3"/>
      <sheetName val="См3_эколог_изыск__снег3"/>
      <sheetName val="смета4__Дор_работы3"/>
      <sheetName val="Смета_6_Снег_-_Сети3"/>
      <sheetName val="См_7Расчет_ОДД_Прокоп3"/>
      <sheetName val="Смета8_ООС_снег3"/>
      <sheetName val="Смета9_регламент_с_0,3353"/>
      <sheetName val="КП_снег3"/>
      <sheetName val="См10__ГО_и_ЧС3"/>
      <sheetName val="Смета11_Новые_технологии3"/>
      <sheetName val="Смета11_Ресурсоемкость3"/>
      <sheetName val="Смета10_кадастр_съемка_п543"/>
      <sheetName val="Смета11_Землеустр_п543"/>
      <sheetName val="Смета12_межевание_п543"/>
      <sheetName val="Смета13_Юрид_оформл_п543"/>
      <sheetName val="см14_конк_докум_Обв243"/>
      <sheetName val="См15Кр_линии3"/>
      <sheetName val="См16_Сбор_исх_данных3"/>
      <sheetName val="См17_Допэкз3"/>
      <sheetName val="ЭЦ_П"/>
      <sheetName val="САУТ_П"/>
      <sheetName val="Вст25смП"/>
      <sheetName val="68-96_Р"/>
      <sheetName val="ДЦ_П"/>
      <sheetName val="АПК_П"/>
      <sheetName val="АБ_П"/>
      <sheetName val="пример расчета"/>
      <sheetName val="зап-3- сцб"/>
      <sheetName val="шкаф"/>
      <sheetName val="списки"/>
      <sheetName val="XLR_NoRangeSheet"/>
      <sheetName val="Управление"/>
      <sheetName val="2. См2 инв"/>
      <sheetName val="АморИсход"/>
      <sheetName val="ДКС"/>
      <sheetName val="Етыпур"/>
      <sheetName val="НВГПЗ"/>
      <sheetName val="НГКХ"/>
      <sheetName val="ПСП"/>
      <sheetName val="Тобольск"/>
      <sheetName val="УПН"/>
      <sheetName val="ПСПавтодор"/>
    </sheetNames>
    <sheetDataSet>
      <sheetData sheetId="0" refreshError="1">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Смета"/>
      <sheetName val="свод1"/>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ЛЧ"/>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Исходная"/>
      <sheetName val="Должности"/>
      <sheetName val="3_гидромет"/>
      <sheetName val="3 Сл.-структура затрат"/>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Д-2.1"/>
      <sheetName val="Приложение 2"/>
      <sheetName val="41"/>
      <sheetName val=" Свод"/>
      <sheetName val="Договорная цена"/>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Имя"/>
      <sheetName val="расчеты"/>
      <sheetName val="№2Гидромет."/>
      <sheetName val="№2Геолог"/>
      <sheetName val="№2Геолог с.п."/>
      <sheetName val="№3Экологи (2этап)"/>
      <sheetName val="Прил.5 СС"/>
      <sheetName val="расчет вязкости"/>
      <sheetName val="Сравнение с Finder - ДНС-5"/>
      <sheetName val="ДЦ"/>
      <sheetName val=" Оборудование  end"/>
      <sheetName val="ПС 110 кВ (доп)"/>
      <sheetName val="автоматизация РД"/>
      <sheetName val="Пра"/>
      <sheetName val="Акт-Смета_30"/>
      <sheetName val="ПС"/>
      <sheetName val="сводная (2)"/>
      <sheetName val="GLOBAL"/>
      <sheetName val="Прочее"/>
      <sheetName val="Форма 2.1"/>
      <sheetName val="1_401_2"/>
      <sheetName val="ИНСТРУКЦИЯ"/>
      <sheetName val="темп"/>
      <sheetName val="ЛЧ Р"/>
      <sheetName val="2.1"/>
      <sheetName val="Таблица"/>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Таблица_4_АСУТП1"/>
      <sheetName val="Смета_5_2__Кусты25,29,31,651"/>
      <sheetName val="р_Волхов1"/>
      <sheetName val="13_1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Исх1"/>
      <sheetName val="РС"/>
      <sheetName val="ВПР"/>
      <sheetName val="ДКСС от МПС"/>
      <sheetName val="Смета180"/>
      <sheetName val="Настройки"/>
      <sheetName val="W28"/>
      <sheetName val="см 5 ОДД "/>
      <sheetName val="зимП"/>
      <sheetName val="Тр."/>
      <sheetName val="по объекту"/>
      <sheetName val="ЕТС (ф)"/>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ета _4ПР ЭХЗ"/>
      <sheetName val="09-01"/>
      <sheetName val="09-02"/>
      <sheetName val="09-03"/>
      <sheetName val="09-04"/>
      <sheetName val="09-05"/>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В"/>
      <sheetName val="См_2_Шатурс_сети__проект_работы"/>
      <sheetName val="исключ_ЭХЗ"/>
      <sheetName val="Форма 9"/>
      <sheetName val="Форма 10"/>
      <sheetName val="СмРучБур"/>
      <sheetName val="Локальная смета 6-3-2"/>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таблица_руко_4"/>
      <sheetName val="Арматура"/>
      <sheetName val="Общие"/>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refreshError="1"/>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sheetData sheetId="714"/>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row r="1">
          <cell r="B1">
            <v>0</v>
          </cell>
        </row>
      </sheetData>
      <sheetData sheetId="876"/>
      <sheetData sheetId="877"/>
      <sheetData sheetId="878"/>
      <sheetData sheetId="879"/>
      <sheetData sheetId="880"/>
      <sheetData sheetId="881">
        <row r="1">
          <cell r="B1">
            <v>0</v>
          </cell>
        </row>
      </sheetData>
      <sheetData sheetId="882"/>
      <sheetData sheetId="883">
        <row r="1">
          <cell r="B1">
            <v>0</v>
          </cell>
        </row>
      </sheetData>
      <sheetData sheetId="884">
        <row r="1">
          <cell r="B1">
            <v>0</v>
          </cell>
        </row>
      </sheetData>
      <sheetData sheetId="885"/>
      <sheetData sheetId="886">
        <row r="1">
          <cell r="B1">
            <v>0</v>
          </cell>
        </row>
      </sheetData>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row r="1">
          <cell r="B1">
            <v>0</v>
          </cell>
        </row>
      </sheetData>
      <sheetData sheetId="900">
        <row r="1">
          <cell r="B1">
            <v>0</v>
          </cell>
        </row>
      </sheetData>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row r="1">
          <cell r="B1">
            <v>0</v>
          </cell>
        </row>
      </sheetData>
      <sheetData sheetId="915">
        <row r="1">
          <cell r="B1">
            <v>0</v>
          </cell>
        </row>
      </sheetData>
      <sheetData sheetId="916">
        <row r="1">
          <cell r="B1">
            <v>0</v>
          </cell>
        </row>
      </sheetData>
      <sheetData sheetId="917"/>
      <sheetData sheetId="918">
        <row r="1">
          <cell r="B1">
            <v>0</v>
          </cell>
        </row>
      </sheetData>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row r="1">
          <cell r="B1">
            <v>0</v>
          </cell>
        </row>
      </sheetData>
      <sheetData sheetId="943">
        <row r="1">
          <cell r="B1">
            <v>0</v>
          </cell>
        </row>
      </sheetData>
      <sheetData sheetId="944">
        <row r="1">
          <cell r="B1">
            <v>0</v>
          </cell>
        </row>
      </sheetData>
      <sheetData sheetId="945"/>
      <sheetData sheetId="946">
        <row r="1">
          <cell r="B1">
            <v>0</v>
          </cell>
        </row>
      </sheetData>
      <sheetData sheetId="947"/>
      <sheetData sheetId="948">
        <row r="1">
          <cell r="B1">
            <v>0</v>
          </cell>
        </row>
      </sheetData>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sheetData sheetId="1014"/>
      <sheetData sheetId="1015"/>
      <sheetData sheetId="1016"/>
      <sheetData sheetId="1017"/>
      <sheetData sheetId="1018"/>
      <sheetData sheetId="1019"/>
      <sheetData sheetId="1020"/>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sheetData sheetId="1031"/>
      <sheetData sheetId="1032"/>
      <sheetData sheetId="1033"/>
      <sheetData sheetId="1034"/>
      <sheetData sheetId="1035"/>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sheetData sheetId="1132"/>
      <sheetData sheetId="1133"/>
      <sheetData sheetId="1134"/>
      <sheetData sheetId="1135"/>
      <sheetData sheetId="1136"/>
      <sheetData sheetId="1137"/>
      <sheetData sheetId="1138"/>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sheetData sheetId="1149"/>
      <sheetData sheetId="1150"/>
      <sheetData sheetId="1151"/>
      <sheetData sheetId="1152"/>
      <sheetData sheetId="1153"/>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sheetData sheetId="1262">
        <row r="1">
          <cell r="B1">
            <v>0</v>
          </cell>
        </row>
      </sheetData>
      <sheetData sheetId="1263">
        <row r="1">
          <cell r="B1">
            <v>0</v>
          </cell>
        </row>
      </sheetData>
      <sheetData sheetId="1264"/>
      <sheetData sheetId="1265"/>
      <sheetData sheetId="1266"/>
      <sheetData sheetId="1267"/>
      <sheetData sheetId="1268"/>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row r="1">
          <cell r="B1">
            <v>0</v>
          </cell>
        </row>
      </sheetData>
      <sheetData sheetId="1276"/>
      <sheetData sheetId="1277"/>
      <sheetData sheetId="1278"/>
      <sheetData sheetId="1279"/>
      <sheetData sheetId="1280"/>
      <sheetData sheetId="1281">
        <row r="1">
          <cell r="B1">
            <v>0</v>
          </cell>
        </row>
      </sheetData>
      <sheetData sheetId="1282"/>
      <sheetData sheetId="1283">
        <row r="1">
          <cell r="B1">
            <v>0</v>
          </cell>
        </row>
      </sheetData>
      <sheetData sheetId="1284">
        <row r="1">
          <cell r="B1">
            <v>0</v>
          </cell>
        </row>
      </sheetData>
      <sheetData sheetId="1285">
        <row r="1">
          <cell r="B1">
            <v>0</v>
          </cell>
        </row>
      </sheetData>
      <sheetData sheetId="1286"/>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sheetData sheetId="1305"/>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sheetData sheetId="1312"/>
      <sheetData sheetId="1313"/>
      <sheetData sheetId="1314">
        <row r="1">
          <cell r="B1">
            <v>0</v>
          </cell>
        </row>
      </sheetData>
      <sheetData sheetId="1315">
        <row r="1">
          <cell r="B1">
            <v>0</v>
          </cell>
        </row>
      </sheetData>
      <sheetData sheetId="1316"/>
      <sheetData sheetId="1317">
        <row r="1">
          <cell r="B1">
            <v>0</v>
          </cell>
        </row>
      </sheetData>
      <sheetData sheetId="1318">
        <row r="1">
          <cell r="B1">
            <v>0</v>
          </cell>
        </row>
      </sheetData>
      <sheetData sheetId="1319">
        <row r="1">
          <cell r="B1">
            <v>0</v>
          </cell>
        </row>
      </sheetData>
      <sheetData sheetId="1320">
        <row r="1">
          <cell r="B1">
            <v>0</v>
          </cell>
        </row>
      </sheetData>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row r="1">
          <cell r="B1">
            <v>0</v>
          </cell>
        </row>
      </sheetData>
      <sheetData sheetId="1339">
        <row r="1">
          <cell r="B1">
            <v>0</v>
          </cell>
        </row>
      </sheetData>
      <sheetData sheetId="1340"/>
      <sheetData sheetId="1341"/>
      <sheetData sheetId="1342"/>
      <sheetData sheetId="1343"/>
      <sheetData sheetId="1344">
        <row r="1">
          <cell r="B1">
            <v>0</v>
          </cell>
        </row>
      </sheetData>
      <sheetData sheetId="1345">
        <row r="1">
          <cell r="B1">
            <v>0</v>
          </cell>
        </row>
      </sheetData>
      <sheetData sheetId="1346"/>
      <sheetData sheetId="1347"/>
      <sheetData sheetId="1348"/>
      <sheetData sheetId="1349"/>
      <sheetData sheetId="1350"/>
      <sheetData sheetId="1351"/>
      <sheetData sheetId="1352">
        <row r="1">
          <cell r="B1">
            <v>0</v>
          </cell>
        </row>
      </sheetData>
      <sheetData sheetId="1353">
        <row r="1">
          <cell r="B1">
            <v>0</v>
          </cell>
        </row>
      </sheetData>
      <sheetData sheetId="1354"/>
      <sheetData sheetId="1355"/>
      <sheetData sheetId="1356"/>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row r="1">
          <cell r="B1">
            <v>0</v>
          </cell>
        </row>
      </sheetData>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row r="1">
          <cell r="B1">
            <v>0</v>
          </cell>
        </row>
      </sheetData>
      <sheetData sheetId="1449"/>
      <sheetData sheetId="1450"/>
      <sheetData sheetId="1451"/>
      <sheetData sheetId="1452"/>
      <sheetData sheetId="1453">
        <row r="1">
          <cell r="B1">
            <v>0</v>
          </cell>
        </row>
      </sheetData>
      <sheetData sheetId="1454"/>
      <sheetData sheetId="1455"/>
      <sheetData sheetId="1456"/>
      <sheetData sheetId="1457"/>
      <sheetData sheetId="1458">
        <row r="1">
          <cell r="B1">
            <v>0</v>
          </cell>
        </row>
      </sheetData>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row r="1">
          <cell r="B1">
            <v>0</v>
          </cell>
        </row>
      </sheetData>
      <sheetData sheetId="1481"/>
      <sheetData sheetId="1482"/>
      <sheetData sheetId="1483"/>
      <sheetData sheetId="1484"/>
      <sheetData sheetId="1485">
        <row r="1">
          <cell r="B1">
            <v>0</v>
          </cell>
        </row>
      </sheetData>
      <sheetData sheetId="1486"/>
      <sheetData sheetId="1487"/>
      <sheetData sheetId="1488"/>
      <sheetData sheetId="1489"/>
      <sheetData sheetId="1490"/>
      <sheetData sheetId="1491"/>
      <sheetData sheetId="1492"/>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sheetData sheetId="1572" refreshError="1"/>
      <sheetData sheetId="1573" refreshError="1"/>
      <sheetData sheetId="1574" refreshError="1"/>
      <sheetData sheetId="1575" refreshError="1"/>
      <sheetData sheetId="1576" refreshError="1"/>
      <sheetData sheetId="1577" refreshError="1"/>
      <sheetData sheetId="1578" refreshError="1"/>
      <sheetData sheetId="1579"/>
      <sheetData sheetId="1580"/>
      <sheetData sheetId="1581"/>
      <sheetData sheetId="1582" refreshError="1"/>
      <sheetData sheetId="1583">
        <row r="1">
          <cell r="B1">
            <v>0</v>
          </cell>
        </row>
      </sheetData>
      <sheetData sheetId="1584">
        <row r="1">
          <cell r="B1">
            <v>0</v>
          </cell>
        </row>
      </sheetData>
      <sheetData sheetId="1585">
        <row r="1">
          <cell r="B1">
            <v>0</v>
          </cell>
        </row>
      </sheetData>
      <sheetData sheetId="1586">
        <row r="1">
          <cell r="B1">
            <v>0</v>
          </cell>
        </row>
      </sheetData>
      <sheetData sheetId="1587" refreshError="1"/>
      <sheetData sheetId="1588" refreshError="1"/>
      <sheetData sheetId="1589" refreshError="1"/>
      <sheetData sheetId="1590"/>
      <sheetData sheetId="1591"/>
      <sheetData sheetId="1592"/>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refreshError="1"/>
      <sheetData sheetId="1650"/>
      <sheetData sheetId="1651"/>
      <sheetData sheetId="1652"/>
      <sheetData sheetId="1653"/>
      <sheetData sheetId="1654"/>
      <sheetData sheetId="1655"/>
      <sheetData sheetId="1656"/>
      <sheetData sheetId="1657" refreshError="1"/>
      <sheetData sheetId="1658" refreshError="1"/>
      <sheetData sheetId="1659" refreshError="1"/>
      <sheetData sheetId="1660" refreshError="1"/>
      <sheetData sheetId="1661" refreshError="1"/>
      <sheetData sheetId="1662" refreshError="1"/>
      <sheetData sheetId="1663" refreshError="1"/>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refreshError="1"/>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refreshError="1"/>
      <sheetData sheetId="1705" refreshError="1"/>
      <sheetData sheetId="1706" refreshError="1"/>
      <sheetData sheetId="1707"/>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sheetData sheetId="1725"/>
      <sheetData sheetId="1726"/>
      <sheetData sheetId="1727"/>
      <sheetData sheetId="1728"/>
      <sheetData sheetId="1729"/>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sheetData sheetId="1738">
        <row r="1">
          <cell r="B1">
            <v>0</v>
          </cell>
        </row>
      </sheetData>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sheetData sheetId="1783"/>
      <sheetData sheetId="1784"/>
      <sheetData sheetId="1785" refreshError="1"/>
      <sheetData sheetId="1786" refreshError="1"/>
      <sheetData sheetId="1787" refreshError="1"/>
      <sheetData sheetId="1788" refreshError="1"/>
      <sheetData sheetId="1789" refreshError="1"/>
      <sheetData sheetId="1790" refreshError="1"/>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refreshError="1"/>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refreshError="1"/>
      <sheetData sheetId="2053" refreshError="1"/>
      <sheetData sheetId="2054" refreshError="1"/>
      <sheetData sheetId="2055"/>
      <sheetData sheetId="2056"/>
      <sheetData sheetId="2057" refreshError="1"/>
      <sheetData sheetId="2058"/>
      <sheetData sheetId="2059" refreshError="1"/>
      <sheetData sheetId="2060" refreshError="1"/>
      <sheetData sheetId="2061" refreshError="1"/>
      <sheetData sheetId="2062"/>
      <sheetData sheetId="2063" refreshError="1"/>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refreshError="1"/>
      <sheetData sheetId="2078">
        <row r="1">
          <cell r="B1">
            <v>0</v>
          </cell>
        </row>
      </sheetData>
      <sheetData sheetId="2079"/>
      <sheetData sheetId="2080"/>
      <sheetData sheetId="2081"/>
      <sheetData sheetId="2082"/>
      <sheetData sheetId="2083"/>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нег допсогл"/>
      <sheetName val="СметаСводная п54"/>
      <sheetName val="Смета1 Чеснович п54"/>
      <sheetName val="Смета2 п54 геология"/>
      <sheetName val="См3 эколог изыск п54"/>
      <sheetName val="смета4  Дор.работы п54"/>
      <sheetName val="смета18  Благоустройство"/>
      <sheetName val="Смета 6 п54 - Сети"/>
      <sheetName val="См 7Расчет Трансп.схемы"/>
      <sheetName val="Смета8 ООС п54"/>
      <sheetName val="Смета9 регламент п54"/>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 val="СметаСводная павильон"/>
      <sheetName val="СметаСводная снег"/>
      <sheetName val="исх-данные"/>
      <sheetName val="сводная"/>
      <sheetName val="смета"/>
      <sheetName val="сводная (2)"/>
      <sheetName val="АД (Р)"/>
      <sheetName val="АД"/>
      <sheetName val="СметаСводная пуш"/>
      <sheetName val="свод1"/>
      <sheetName val="Смета 7"/>
      <sheetName val="сводная смета"/>
      <sheetName val="Вспомогательный"/>
      <sheetName val="свод"/>
      <sheetName val="топография"/>
      <sheetName val="КП_снег_допсогл"/>
      <sheetName val="СметаСводная_п54"/>
      <sheetName val="Смета1_Чеснович_п54"/>
      <sheetName val="Смета2_п54_геология"/>
      <sheetName val="См3_эколог_изыск_п54"/>
      <sheetName val="смета4__Дор_работы_п54"/>
      <sheetName val="смета18__Благоустройство"/>
      <sheetName val="Смета_6_п54_-_Сети"/>
      <sheetName val="См_7Расчет_Трансп_схемы"/>
      <sheetName val="Смета8_ООС_п54"/>
      <sheetName val="Смета9_регламент_п54"/>
      <sheetName val="Смета10_кадастр_съемка_п54"/>
      <sheetName val="Смета11_Землеустр_п54"/>
      <sheetName val="Смета12_межевание_п54"/>
      <sheetName val="Смета13_Юрид_оформл_п54"/>
      <sheetName val="см14_конк_докум_Обв24"/>
      <sheetName val="См15Кр_линии"/>
      <sheetName val="См16_Сбор_исх_данных"/>
      <sheetName val="См17_Допэкз"/>
      <sheetName val="СметаСводная_павильон"/>
      <sheetName val="СметаСводная_снег"/>
      <sheetName val="СметаСводная 1 оч"/>
      <sheetName val="Данные"/>
    </sheetNames>
    <sheetDataSet>
      <sheetData sheetId="0" refreshError="1"/>
      <sheetData sheetId="1" refreshError="1">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35">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 val="СметаСводная п5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 val="СметаСводная п5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2002(v2)"/>
      <sheetName val="ПРОГНОЗ_1"/>
      <sheetName val="справ."/>
      <sheetName val="Лист2"/>
      <sheetName val="эл_химз_"/>
      <sheetName val="геология_"/>
      <sheetName val="справ_"/>
      <sheetName val="Данные для расчёта сметы"/>
      <sheetName val="СметаСводная снег"/>
      <sheetName val="93-110"/>
      <sheetName val="СметаСводная"/>
      <sheetName val="ИГ1"/>
      <sheetName val="СметаСводная павильон"/>
      <sheetName val="Смета"/>
      <sheetName val="топо"/>
      <sheetName val="оборудован"/>
      <sheetName val="Упр"/>
      <sheetName val="2002_v2_"/>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лч и кам"/>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СМ"/>
      <sheetName val="свод_ИИР"/>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_x000b__x0011__x0012__x000c__x0011__x0011__x0011__x0011__x0011__x0011_"/>
      <sheetName val="ᄀᄀᄀᄀᄀᄀᄀᄀᄀᄀᄀᄀᄀᄀᄀᄀᄀ"/>
      <sheetName val="Tier 311208"/>
      <sheetName val="См.№7 Эл."/>
      <sheetName val="См.№8 Пож."/>
      <sheetName val="См.№3 ВиК"/>
      <sheetName val="№1"/>
      <sheetName val="РСС_АУ"/>
      <sheetName val="Раб.АУ"/>
      <sheetName val="Сметы за сопровождение"/>
      <sheetName val="Объем работ"/>
      <sheetName val="См.3_АСУ"/>
      <sheetName val="Полигон - ИЭИ "/>
      <sheetName val="Ком"/>
      <sheetName val="2-stage"/>
      <sheetName val="База Геодезия"/>
      <sheetName val="База Геология"/>
      <sheetName val="Смета ТЗ АСУ-16"/>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ИД СМР"/>
      <sheetName val="Виды работ АСО"/>
      <sheetName val="6"/>
      <sheetName val="1.14"/>
      <sheetName val="1.7"/>
      <sheetName val="ЛС_РЕС"/>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Общ"/>
      <sheetName val="BACT"/>
      <sheetName val="Lucent"/>
      <sheetName val="таблица_руко_x0019__x0015_ _x0003__x000c__x0011__x0011_"/>
      <sheetName val="Норм"/>
      <sheetName val="база"/>
      <sheetName val="СМИС"/>
      <sheetName val="3_гидромет"/>
      <sheetName val="ГАЗ_камаз"/>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Panduit"/>
      <sheetName val="КБК ДПК"/>
      <sheetName val=" Свод"/>
      <sheetName val="Пра_x0000_с_лист"/>
      <sheetName val="исключ ЭХЗ"/>
      <sheetName val="БДР"/>
      <sheetName val="геол"/>
      <sheetName val="Должности"/>
      <sheetName val="const"/>
      <sheetName val="Договорная цена"/>
      <sheetName val="№2Гидромет."/>
      <sheetName val="№2Геолог"/>
      <sheetName val="№2Геолог с.п."/>
      <sheetName val="№3Экологи (2этап)"/>
      <sheetName val="ПС_x0000__x0000__x0000__x0000__x0000__x0000_"/>
      <sheetName val="эл_химз_2"/>
      <sheetName val="расчет вязкости"/>
      <sheetName val="Сравнение с Finder - ДНС-5"/>
      <sheetName val="Прил.5 СС"/>
      <sheetName val="автоматизация РД"/>
      <sheetName val="ПС 110 кВ (доп)"/>
      <sheetName val="Исходная"/>
      <sheetName val="3 Сл.-структура затрат"/>
      <sheetName val="расчеты"/>
      <sheetName val="ДЦ"/>
      <sheetName val=" Оборудование  end"/>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ра"/>
      <sheetName val="Прочее"/>
      <sheetName val="ПД-2.1"/>
      <sheetName val="Акт-Смета_30"/>
      <sheetName val="ЛЧ Р"/>
      <sheetName val="сводная (2)"/>
      <sheetName val="GLOBAL"/>
      <sheetName val="темп"/>
      <sheetName val="ПС"/>
      <sheetName val="справ_2"/>
      <sheetName val="СметаСводная_снег1"/>
      <sheetName val="лч_и_кам"/>
      <sheetName val="СметаСводная_павильон1"/>
      <sheetName val="Перечень_ИУ1"/>
      <sheetName val="3_1_ТХ1"/>
      <sheetName val="СметаСводная_Колпино1"/>
      <sheetName val="13_1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3_51"/>
      <sheetName val="Смета_21"/>
      <sheetName val="Ачинский_НПЗ1"/>
      <sheetName val="См3_СЦБ-зап1"/>
      <sheetName val="Хаттон_90_90_Femco1"/>
      <sheetName val="свод_общ1"/>
      <sheetName val="Смета_5_2__Кусты25,29,31,651"/>
      <sheetName val="р_Волхов1"/>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ЖД 3.1"/>
      <sheetName val="УСР"/>
      <sheetName val="Объемы"/>
      <sheetName val="Исх. данные"/>
      <sheetName val="ЕТС (ф)"/>
      <sheetName val="Исх1"/>
      <sheetName val="ИНСТРУКЦИЯ"/>
      <sheetName val="СметаСводная п54"/>
      <sheetName val="Смета 7"/>
      <sheetName val="СметаСводная пуш"/>
      <sheetName val="АД"/>
      <sheetName val="W28"/>
      <sheetName val="см 5 ОДД "/>
      <sheetName val="Форма 2.1"/>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ЖД_3_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Восстановл_Лис礊め_x0005_"/>
      <sheetName val="Производство электроэнергии"/>
      <sheetName val="Т11"/>
      <sheetName val="Т12"/>
      <sheetName val="Т7"/>
      <sheetName val="Характеристические ФО"/>
      <sheetName val="Drop-down"/>
      <sheetName val="31.08.2004"/>
      <sheetName val="Бл_электр_1"/>
      <sheetName val="31_08_2004"/>
      <sheetName val="кап_ремонт"/>
      <sheetName val="_Свод"/>
      <sheetName val="Договорная_цена"/>
      <sheetName val="сср(201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ow r="1">
          <cell r="B1">
            <v>0</v>
          </cell>
        </row>
      </sheetData>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ow r="1">
          <cell r="B1">
            <v>0</v>
          </cell>
        </row>
      </sheetData>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ow r="1">
          <cell r="B1">
            <v>0</v>
          </cell>
        </row>
      </sheetData>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ow r="1">
          <cell r="B1">
            <v>0</v>
          </cell>
        </row>
      </sheetData>
      <sheetData sheetId="1493">
        <row r="1">
          <cell r="B1">
            <v>0</v>
          </cell>
        </row>
      </sheetData>
      <sheetData sheetId="1494" refreshError="1"/>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efreshError="1"/>
      <sheetData sheetId="1503" refreshError="1"/>
      <sheetData sheetId="1504" refreshError="1"/>
      <sheetData sheetId="1505" refreshError="1"/>
      <sheetData sheetId="1506" refreshError="1"/>
      <sheetData sheetId="1507" refreshError="1"/>
      <sheetData sheetId="1508" refreshError="1"/>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efreshError="1"/>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sheetData sheetId="1581" refreshError="1"/>
      <sheetData sheetId="1582" refreshError="1"/>
      <sheetData sheetId="1583" refreshError="1"/>
      <sheetData sheetId="1584"/>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sheetData sheetId="1653"/>
      <sheetData sheetId="1654"/>
      <sheetData sheetId="1655"/>
      <sheetData sheetId="1656"/>
      <sheetData sheetId="1657"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ТА!!!Письмо сопровод "/>
      <sheetName val="СметаСводная се"/>
      <sheetName val="Смета1 топо Се"/>
      <sheetName val="1Смета1 Топосъемка се"/>
      <sheetName val="2Смета2 инвент Се"/>
      <sheetName val="3Смета3 меже Се"/>
      <sheetName val="4Смета2 геология се"/>
      <sheetName val="5См3 эколог изыск се"/>
      <sheetName val="6смета4  Дор.работы се"/>
      <sheetName val="Смета4а технология"/>
      <sheetName val="7смета5 Арх-стр часть"/>
      <sheetName val="8Смета 6 се - Сети"/>
      <sheetName val="9См 7Расчет Трансп.схемы"/>
      <sheetName val="10Смета8 регламент"/>
      <sheetName val="Смета9 инвент се"/>
      <sheetName val="Смета10 кадастр съемка се"/>
      <sheetName val="Смета11 Юрид оформл се"/>
      <sheetName val="см12 конк докум се"/>
      <sheetName val="См 13 ГОЧС "/>
      <sheetName val="Смета межев Шк"/>
      <sheetName val="14Смета.ИГИ"/>
      <sheetName val="смета15  Счета "/>
      <sheetName val="топография"/>
      <sheetName val="Вспомогательный"/>
      <sheetName val="СВЕТА!!!Письмо_сопровод_"/>
      <sheetName val="СметаСводная_се"/>
      <sheetName val="Смета1_топо_Се"/>
      <sheetName val="1Смета1_Топосъемка_се"/>
      <sheetName val="2Смета2_инвент_Се"/>
      <sheetName val="3Смета3_меже_Се"/>
      <sheetName val="4Смета2_геология_се"/>
      <sheetName val="5См3_эколог_изыск_се"/>
      <sheetName val="6смета4__Дор_работы_се"/>
      <sheetName val="Смета4а_технология"/>
      <sheetName val="7смета5_Арх-стр_часть"/>
      <sheetName val="8Смета_6_се_-_Сети"/>
      <sheetName val="9См_7Расчет_Трансп_схемы"/>
      <sheetName val="10Смета8_регламент"/>
      <sheetName val="Смета9_инвент_се"/>
      <sheetName val="Смета10_кадастр_съемка_се"/>
      <sheetName val="Смета11_Юрид_оформл_се"/>
      <sheetName val="см12_конк_докум_се"/>
      <sheetName val="См_13_ГОЧС_"/>
      <sheetName val="Смета_межев_Шк"/>
      <sheetName val="14Смета_ИГИ"/>
      <sheetName val="смета15__Счета_"/>
      <sheetName val="сводная"/>
      <sheetName val="сводная (2)"/>
    </sheetNames>
    <sheetDataSet>
      <sheetData sheetId="0" refreshError="1"/>
      <sheetData sheetId="1" refreshError="1">
        <row r="7">
          <cell r="F7" t="str">
            <v>Рабочий проект  по объекту "Снегоприемный пункт по адресу:  г.Сестрорецк, ул.Инструментальщиков, д.3-а"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ow r="7">
          <cell r="F7" t="str">
            <v>Рабочий проект  по объекту "Снегоприемный пункт по адресу:  г.Сестрорецк, ул.Инструментальщиков, д.3-а"</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sheetName val="1"/>
      <sheetName val=" эко"/>
      <sheetName val="5оч"/>
      <sheetName val="СМ N3 геол НПП"/>
      <sheetName val="гидро"/>
      <sheetName val="4"/>
      <sheetName val="дороги (2)"/>
      <sheetName val="ОЗ (2)"/>
      <sheetName val="сети"/>
      <sheetName val="газ"/>
      <sheetName val="планир"/>
      <sheetName val="ТСР"/>
      <sheetName val="ГО"/>
      <sheetName val="Ис. сооруж"/>
      <sheetName val="М-10 См4 ИС   "/>
      <sheetName val="М-10 См3 ИС  "/>
      <sheetName val="НПП"/>
      <sheetName val="имущ-прав"/>
      <sheetName val="регламент "/>
      <sheetName val="СметаСводная се"/>
      <sheetName val="СметаСводная пуш"/>
      <sheetName val="Смета 7"/>
      <sheetName val="сводная"/>
      <sheetName val="СметаСводная п54"/>
      <sheetName val="свод"/>
      <sheetName val="сводная смета"/>
      <sheetName val="топография"/>
      <sheetName val="СметаСводная снег"/>
      <sheetName val="сводная (2)"/>
      <sheetName val="СметаСводная павильон"/>
      <sheetName val="свод1"/>
      <sheetName val="Курс доллара"/>
      <sheetName val="СметаСводная"/>
      <sheetName val="_эко"/>
      <sheetName val="СМ_N3_геол_НПП"/>
      <sheetName val="дороги_(2)"/>
      <sheetName val="ОЗ_(2)"/>
      <sheetName val="Ис__сооруж"/>
      <sheetName val="М-10_См4_ИС___"/>
      <sheetName val="М-10_См3_ИС__"/>
      <sheetName val="регламент_"/>
      <sheetName val="СметаСводная_се"/>
      <sheetName val="СметаСводная_пуш"/>
      <sheetName val="локальная смета 6-3-2"/>
      <sheetName val="свод 2"/>
      <sheetName val="Смета сводная (список)"/>
      <sheetName val="СВ 2"/>
    </sheetNames>
    <sheetDataSet>
      <sheetData sheetId="0" refreshError="1">
        <row r="9">
          <cell r="E9" t="str">
            <v>5-я очередь строительства – участок включающий 2-е транспортные развязки: №3 с автодорогой в г.Пушкин, №4 с автодорогой в г.Колпино.</v>
          </cell>
        </row>
        <row r="11">
          <cell r="E11" t="str">
            <v>ООО"НИИПРИИ"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л-Будап"/>
      <sheetName val="сводная смета"/>
      <sheetName val="См1 Чеснович Сл-Будап"/>
      <sheetName val="См2 геология Сл-Будап"/>
      <sheetName val="См3 эколог изыск. Сл-Будап"/>
      <sheetName val="см4 переход СлБуд"/>
      <sheetName val="см5 дор.раб Сл-Буд"/>
      <sheetName val="См6 сети Сл-Буд "/>
      <sheetName val="См7 реглам Сл-Будап"/>
      <sheetName val="Смета 8 ООС Сл-Будап"/>
      <sheetName val="см9 конк докум Сл-Будап"/>
      <sheetName val="СВОДКА"/>
      <sheetName val="КП_Сл-Будап"/>
      <sheetName val="сводная_смета"/>
      <sheetName val="См1_Чеснович_Сл-Будап"/>
      <sheetName val="См2_геология_Сл-Будап"/>
      <sheetName val="См3_эколог_изыск__Сл-Будап"/>
      <sheetName val="см4_переход_СлБуд"/>
      <sheetName val="см5_дор_раб_Сл-Буд"/>
      <sheetName val="См6_сети_Сл-Буд_"/>
      <sheetName val="См7_реглам_Сл-Будап"/>
      <sheetName val="Смета_8_ООС_Сл-Будап"/>
      <sheetName val="см9_конк_докум_Сл-Будап"/>
      <sheetName val="СметаСводная павильон"/>
      <sheetName val="сводная"/>
      <sheetName val="Смета переход Славы-Будапештска"/>
      <sheetName val="исх-данные"/>
      <sheetName val="топография"/>
      <sheetName val="Упр"/>
    </sheetNames>
    <sheetDataSet>
      <sheetData sheetId="0" refreshError="1">
        <row r="11">
          <cell r="B11" t="str">
            <v>Разработка проекта "Строительство подземного пешеходного перехода на пересечении пр. Славы и Будапештской ул."</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1">
          <cell r="B11" t="str">
            <v>Разработка проекта "Строительство подземного пешеходного перехода на пересечении пр. Славы и Будапештской ул."</v>
          </cell>
        </row>
      </sheetData>
      <sheetData sheetId="13">
        <row r="11">
          <cell r="B11" t="str">
            <v>Разработка проекта "Строительство подземного пешеходного перехода на пересечении пр. Славы и Будапештской ул."</v>
          </cell>
        </row>
      </sheetData>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ёт1"/>
      <sheetName val="Сводная смета"/>
      <sheetName val="Смета 3"/>
      <sheetName val="Смета 4"/>
      <sheetName val="Смета 5"/>
      <sheetName val="Смета 6"/>
      <sheetName val="Смета 7"/>
      <sheetName val="Смета 8"/>
      <sheetName val="Смета9"/>
      <sheetName val="Смета 10"/>
      <sheetName val="Смета 11"/>
      <sheetName val="Смета 12"/>
      <sheetName val="Смета 13"/>
      <sheetName val="Смета 14"/>
      <sheetName val="Смета 15 "/>
      <sheetName val="Смета 16"/>
      <sheetName val="Смета 17"/>
      <sheetName val="Смета 18"/>
      <sheetName val="Смета 19"/>
      <sheetName val="Смета 20"/>
      <sheetName val="Смета 21"/>
      <sheetName val="Смета 22"/>
      <sheetName val="Kplan"/>
    </sheetNames>
    <sheetDataSet>
      <sheetData sheetId="0" refreshError="1"/>
      <sheetData sheetId="1" refreshError="1"/>
      <sheetData sheetId="2" refreshError="1"/>
      <sheetData sheetId="3" refreshError="1"/>
      <sheetData sheetId="4" refreshError="1"/>
      <sheetData sheetId="5" refreshError="1"/>
      <sheetData sheetId="6" refreshError="1">
        <row r="1">
          <cell r="F1">
            <v>0.83155992578849702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Вспомогательный"/>
      <sheetName val="12"/>
      <sheetName val="37(38)96"/>
      <sheetName val="Расчет (ССР)"/>
      <sheetName val="смета"/>
      <sheetName val="Расчет_договорной_цены"/>
      <sheetName val="Сводная_смета"/>
      <sheetName val="Смета_1"/>
      <sheetName val="Смета_2"/>
      <sheetName val="Смета_3"/>
      <sheetName val="Смета_4"/>
      <sheetName val="Смета_5"/>
      <sheetName val="Смета_6"/>
      <sheetName val="Смета_7"/>
      <sheetName val="Смета_8"/>
      <sheetName val="Смета_9"/>
      <sheetName val="Смета_10"/>
      <sheetName val="Смета_11"/>
      <sheetName val="Смета_12"/>
      <sheetName val="Смета_13"/>
      <sheetName val="Смета_14"/>
      <sheetName val="Смета_15"/>
      <sheetName val="Смета_16"/>
      <sheetName val="Вспомогательные_подсч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row r="1">
          <cell r="F1">
            <v>0.83155992578849702</v>
          </cell>
        </row>
      </sheetData>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сме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ПЛАТА (образец)"/>
      <sheetName val="Списки"/>
      <sheetName val="для Бухг."/>
      <sheetName val="договоры"/>
      <sheetName val="Сводная оплата"/>
      <sheetName val="Ал(РД)"/>
      <sheetName val="Мант(ПР)"/>
      <sheetName val="мант(ПР`)"/>
      <sheetName val="Калин(РД)"/>
      <sheetName val="Калин(авт.над)"/>
      <sheetName val="Калгр(РД)1"/>
      <sheetName val="Советск"/>
      <sheetName val="Княж(РД)1"/>
      <sheetName val="Княж`(РД)1"/>
      <sheetName val="Княж РД4"/>
      <sheetName val="Фрол-Рост"/>
      <sheetName val="Ржевская"/>
      <sheetName val="Ржевская (конк.док.)"/>
      <sheetName val="Калгр(авт.надз)1"/>
      <sheetName val="Княж(РД)2"/>
      <sheetName val="Княж РД3"/>
      <sheetName val="Княж(конк.)"/>
      <sheetName val="ИССС"/>
      <sheetName val="Калгр(ПР)"/>
      <sheetName val="Выборг"/>
      <sheetName val="МЧС"/>
      <sheetName val="Восточная ПР"/>
      <sheetName val="Центральная"/>
      <sheetName val="Ал(авт.надз)"/>
      <sheetName val="Абак(ПР)"/>
      <sheetName val="Б-Т(РД)"/>
      <sheetName val="Б-Т(кор)"/>
      <sheetName val="Б-Т(конк.)"/>
      <sheetName val="З-Б(РД)"/>
      <sheetName val="З-Б(конк.)"/>
      <sheetName val="Итат1(РД)"/>
      <sheetName val="Итат2(РД)"/>
      <sheetName val="Барнаульск(конк)"/>
      <sheetName val="Барнаул(РД1)"/>
      <sheetName val="Барнаул(РД2)"/>
      <sheetName val="Гусиноозерская (конк)"/>
      <sheetName val="Гусинооз(коррРД)"/>
      <sheetName val="Казах-Р(ПР1)"/>
      <sheetName val="Казах-Р(ПР2)"/>
      <sheetName val="Кузбасская"/>
      <sheetName val="Ул-У(РП)"/>
      <sheetName val="Камала(ПР)"/>
      <sheetName val="Крсноярск"/>
      <sheetName val="Машук(РД)"/>
      <sheetName val="Машук(корр)"/>
      <sheetName val="Фрунзенская"/>
      <sheetName val="Белый Раст"/>
      <sheetName val="Белый Р"/>
      <sheetName val="Радуга РД3"/>
      <sheetName val="Радуга ПР"/>
      <sheetName val="МантРД"/>
      <sheetName val="МантРД`"/>
      <sheetName val="Мант(авт.надз.)"/>
      <sheetName val="Калгр(РД)2"/>
      <sheetName val="Калгр(РД)3"/>
      <sheetName val="Калгр(авт.надз)3"/>
      <sheetName val="Калгр(авт.надз)2"/>
      <sheetName val="Златоуст"/>
      <sheetName val="Шагол(конк)"/>
      <sheetName val="Тюмень"/>
      <sheetName val="Вятка (конк)"/>
      <sheetName val="Емелино ПР"/>
      <sheetName val="Бологое РД"/>
      <sheetName val="Бологое (авт.надз)"/>
      <sheetName val="Радуга(РД2)"/>
      <sheetName val="Радуга(агент.дог)"/>
      <sheetName val="Радуга (РД1)"/>
      <sheetName val="Радуга(авт.надз)"/>
      <sheetName val="Ростов(ПР)"/>
      <sheetName val="Куйбышев"/>
      <sheetName val="Самара (ПР)"/>
      <sheetName val="Сангтуда"/>
      <sheetName val="Рек.Мант."/>
      <sheetName val="Лист4"/>
      <sheetName val="Лист5"/>
      <sheetName val="Лист6"/>
      <sheetName val="Лист1"/>
      <sheetName val="Лист2"/>
      <sheetName val="Лист3"/>
      <sheetName val="АЛ(ПР)"/>
      <sheetName val="Лист7"/>
      <sheetName val="пусто"/>
      <sheetName val="пусто2"/>
      <sheetName val=""/>
      <sheetName val="Смета 7"/>
    </sheetNames>
    <sheetDataSet>
      <sheetData sheetId="0" refreshError="1"/>
      <sheetData sheetId="1" refreshError="1">
        <row r="1">
          <cell r="A1" t="str">
            <v>список</v>
          </cell>
        </row>
        <row r="2">
          <cell r="A2" t="str">
            <v>ГУП "Трест ГРИИ"</v>
          </cell>
        </row>
        <row r="3">
          <cell r="A3" t="str">
            <v>ЗАО "ИК ЭНИКО-МИФИ"</v>
          </cell>
        </row>
        <row r="4">
          <cell r="A4" t="str">
            <v>ЗАО "Институт автоматизации энергетических систем"</v>
          </cell>
        </row>
        <row r="5">
          <cell r="A5" t="str">
            <v>ЗАО "Институт энергетических сетей" г. Каунас</v>
          </cell>
        </row>
        <row r="6">
          <cell r="A6" t="str">
            <v>ЗАО "СПЕЦЭЛЕКТРОМОНТАЖ"</v>
          </cell>
        </row>
        <row r="7">
          <cell r="A7" t="str">
            <v>ЗАО "Стройинвестпроект ЛТД"</v>
          </cell>
        </row>
        <row r="8">
          <cell r="A8" t="str">
            <v>ЗАО "Электросетьпроект"</v>
          </cell>
        </row>
        <row r="9">
          <cell r="A9" t="str">
            <v>ЗАО НПП "Инмажпроект"</v>
          </cell>
        </row>
        <row r="10">
          <cell r="A10" t="str">
            <v>Измайлова Л.И.</v>
          </cell>
        </row>
        <row r="11">
          <cell r="A11" t="str">
            <v>Инновационный геологический центр ФГУГП "Волгагеология"</v>
          </cell>
        </row>
        <row r="12">
          <cell r="A12" t="str">
            <v>МЧС</v>
          </cell>
        </row>
        <row r="13">
          <cell r="A13" t="str">
            <v>ОАО "Гипросвязь-4"</v>
          </cell>
        </row>
        <row r="14">
          <cell r="A14" t="str">
            <v>ОАО "Ивэлектроналадка"</v>
          </cell>
        </row>
        <row r="15">
          <cell r="A15" t="str">
            <v>ОАО "Институт Энергосетьпроект"</v>
          </cell>
        </row>
        <row r="16">
          <cell r="A16" t="str">
            <v>ОАО "Калининградская ТЭЦ-2"</v>
          </cell>
        </row>
        <row r="17">
          <cell r="A17" t="str">
            <v>ОАО "Отделение Дальних Передач"</v>
          </cell>
        </row>
        <row r="18">
          <cell r="A18" t="str">
            <v>ОАО "Сангтудинская ГЭС-1"</v>
          </cell>
        </row>
        <row r="19">
          <cell r="A19" t="str">
            <v>ОАО "СевЗап НТЦ"</v>
          </cell>
        </row>
        <row r="20">
          <cell r="A20" t="str">
            <v>ОАО "Севзапэлектросетьстрой"</v>
          </cell>
        </row>
        <row r="21">
          <cell r="A21" t="str">
            <v>ОАО "СОЮЗТЕХЭНЕРГО"</v>
          </cell>
        </row>
        <row r="22">
          <cell r="A22" t="str">
            <v>ОАО "Спецсетьстрой"</v>
          </cell>
        </row>
        <row r="23">
          <cell r="A23" t="str">
            <v>ОАО "ФСК ЕЭС" МЭС Волги</v>
          </cell>
        </row>
        <row r="24">
          <cell r="A24" t="str">
            <v>ОАО "ФСК ЕЭС" МЭС Северо-Запада</v>
          </cell>
        </row>
        <row r="25">
          <cell r="A25" t="str">
            <v>ОАО "ФСК ЕЭС" МЭС Сибири</v>
          </cell>
        </row>
        <row r="26">
          <cell r="A26" t="str">
            <v>ОАО "ФСК ЕЭС" МЭС Урала</v>
          </cell>
        </row>
        <row r="27">
          <cell r="A27" t="str">
            <v>ОАО "ФСК ЕЭС" МЭС Центра</v>
          </cell>
        </row>
        <row r="28">
          <cell r="A28" t="str">
            <v>ОАО "ФСК ЕЭС" МЭС Юга</v>
          </cell>
        </row>
        <row r="29">
          <cell r="A29" t="str">
            <v>ОАО "ФСК ЕЭС" филиал Валдайское ПМЭС</v>
          </cell>
        </row>
        <row r="30">
          <cell r="A30" t="str">
            <v>ОАО "ФСК ЕЭС" филиал Волго-Окское ПМЭС</v>
          </cell>
        </row>
        <row r="31">
          <cell r="A31" t="str">
            <v>ОАО "Южное ИЦЭ"</v>
          </cell>
        </row>
        <row r="32">
          <cell r="A32" t="str">
            <v>ОАО "Янтарьэнерго"</v>
          </cell>
        </row>
        <row r="33">
          <cell r="A33" t="str">
            <v>ООО  "ЭЛКО Технологии СПб"</v>
          </cell>
        </row>
        <row r="34">
          <cell r="A34" t="str">
            <v>ООО "АрхиГАП"</v>
          </cell>
        </row>
        <row r="35">
          <cell r="A35" t="str">
            <v xml:space="preserve">ООО "Витасвязь" </v>
          </cell>
        </row>
        <row r="36">
          <cell r="A36" t="str">
            <v>ООО "ИКЦ "Экспертриск"</v>
          </cell>
        </row>
        <row r="37">
          <cell r="A37" t="str">
            <v>ООО "Инжиниринговый центр Энерго"</v>
          </cell>
        </row>
        <row r="38">
          <cell r="A38" t="str">
            <v>ООО "ИнтерЭСП"</v>
          </cell>
        </row>
        <row r="39">
          <cell r="A39" t="str">
            <v>ООО "ОМК-Сталь"</v>
          </cell>
        </row>
        <row r="40">
          <cell r="A40" t="str">
            <v>ООО "ПРОЕКТИНВЕСТ"</v>
          </cell>
        </row>
        <row r="41">
          <cell r="A41" t="str">
            <v>ООО "Сибэнергосетьпроект"</v>
          </cell>
        </row>
        <row r="42">
          <cell r="A42" t="str">
            <v>ООО "СМУ в г. Калининграде. ДО ОАО "Союзтелефонстрой"</v>
          </cell>
        </row>
        <row r="43">
          <cell r="A43" t="str">
            <v>ООО "Спецмонтажсервис"</v>
          </cell>
        </row>
        <row r="44">
          <cell r="A44" t="str">
            <v>ООО "СУНЭТО"</v>
          </cell>
        </row>
        <row r="45">
          <cell r="A45" t="str">
            <v>ООО "Энергоинжиниринг"</v>
          </cell>
        </row>
        <row r="46">
          <cell r="A46" t="str">
            <v>ООО "Энергокомплект-Сервис"</v>
          </cell>
        </row>
        <row r="47">
          <cell r="A47" t="str">
            <v>ООО "Энергосетьпроект-НН"</v>
          </cell>
        </row>
        <row r="48">
          <cell r="A48" t="str">
            <v>ООО "Энерго-Юг"</v>
          </cell>
        </row>
        <row r="49">
          <cell r="A49" t="str">
            <v>ООО НПФ "ЭЛНАП"</v>
          </cell>
        </row>
        <row r="50">
          <cell r="A50" t="str">
            <v>ООО НПЦ "ЭСиС"</v>
          </cell>
        </row>
        <row r="51">
          <cell r="A51" t="str">
            <v>ОРЗАУМ</v>
          </cell>
        </row>
        <row r="52">
          <cell r="A52" t="str">
            <v>транспорт</v>
          </cell>
        </row>
        <row r="53">
          <cell r="A53" t="str">
            <v>Филиал "Институт Тулаэнергосетьпроект" ОАО "СевЗап НТЦ"</v>
          </cell>
        </row>
        <row r="54">
          <cell r="A54" t="str">
            <v>Филиал ОАО "Инженерный центр ЕЭС" - "Фирма ОРГРЭС"</v>
          </cell>
        </row>
        <row r="55">
          <cell r="A55" t="str">
            <v>ХЗ</v>
          </cell>
        </row>
        <row r="56">
          <cell r="A56" t="str">
            <v>ХЗ1</v>
          </cell>
        </row>
        <row r="57">
          <cell r="A57" t="str">
            <v>ХЗ2</v>
          </cell>
        </row>
        <row r="58">
          <cell r="A58" t="str">
            <v>ОАО "ВНИИГ им. Б.Е.Веденеева</v>
          </cell>
        </row>
        <row r="59">
          <cell r="A59" t="str">
            <v>ООО СП "Строймеханизация"</v>
          </cell>
        </row>
        <row r="60">
          <cell r="A60" t="str">
            <v>ЗАО "ПЕНТАКОН"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АД"/>
      <sheetName val="ППП"/>
      <sheetName val="НВК"/>
      <sheetName val="СС"/>
      <sheetName val="НО_ВЛ"/>
      <sheetName val="ТС"/>
      <sheetName val="ГАЗ"/>
      <sheetName val="трамвай"/>
      <sheetName val="ГО и ЧС"/>
      <sheetName val="регламент"/>
      <sheetName val="ООС"/>
      <sheetName val="транс потоки "/>
      <sheetName val="Сводная (Р)"/>
      <sheetName val="АД (Р)"/>
      <sheetName val="ППП (Р)"/>
      <sheetName val="НВК (Р)"/>
      <sheetName val="СС (Р)"/>
      <sheetName val="НО_ВЛ (Р)"/>
      <sheetName val="ТС (Р)"/>
      <sheetName val="ГАЗ (Р)"/>
      <sheetName val="трамвай (Р)"/>
      <sheetName val="Смета 7"/>
      <sheetName val="Списки"/>
      <sheetName val="СметаСводная пуш"/>
      <sheetName val="Вспомогательный"/>
      <sheetName val="топография"/>
      <sheetName val="СметаСводная павильон"/>
      <sheetName val="СметаСводная снег"/>
      <sheetName val="сводная (2)"/>
      <sheetName val="СметаСводная се"/>
      <sheetName val="Смета"/>
      <sheetName val="свод"/>
      <sheetName val="Лист опроса"/>
      <sheetName val="свод1"/>
      <sheetName val="СметаСводная Колпино"/>
      <sheetName val="КП Лен-Зина"/>
      <sheetName val="ГО_и_ЧС"/>
      <sheetName val="транс_потоки_"/>
      <sheetName val="Сводная_(Р)"/>
      <sheetName val="АД_(Р)"/>
      <sheetName val="ППП_(Р)"/>
      <sheetName val="НВК_(Р)"/>
      <sheetName val="СС_(Р)"/>
      <sheetName val="НО_ВЛ_(Р)"/>
      <sheetName val="ТС_(Р)"/>
      <sheetName val="ГАЗ_(Р)"/>
      <sheetName val="трамвай_(Р)"/>
      <sheetName val="Смета_7"/>
      <sheetName val="К"/>
    </sheetNames>
    <sheetDataSet>
      <sheetData sheetId="0" refreshError="1"/>
      <sheetData sheetId="1" refreshError="1">
        <row r="9">
          <cell r="A9" t="str">
            <v>Стадия</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1"/>
      <sheetName val="2"/>
      <sheetName val="3"/>
      <sheetName val="4"/>
      <sheetName val="4.1"/>
      <sheetName val="6"/>
      <sheetName val="6.1"/>
      <sheetName val="6.2"/>
      <sheetName val="8"/>
      <sheetName val="8.1"/>
      <sheetName val="9"/>
      <sheetName val="9.1"/>
      <sheetName val="9.2"/>
      <sheetName val="10"/>
      <sheetName val="11"/>
      <sheetName val="12"/>
      <sheetName val="13"/>
      <sheetName val="14"/>
      <sheetName val="14.1"/>
      <sheetName val="14.2"/>
      <sheetName val="14.3"/>
      <sheetName val="14.4"/>
      <sheetName val="15"/>
      <sheetName val="Списк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sheetName val="Этапы"/>
      <sheetName val="Лист6"/>
      <sheetName val="Лист7"/>
      <sheetName val="Лист4"/>
      <sheetName val="8"/>
      <sheetName val="Сводка затрат к ПСД"/>
    </sheetNames>
    <sheetDataSet>
      <sheetData sheetId="0" refreshError="1">
        <row r="1">
          <cell r="A1" t="str">
            <v>список</v>
          </cell>
        </row>
        <row r="2">
          <cell r="A2" t="str">
            <v>ВСЕ СУБЧИКИ</v>
          </cell>
        </row>
        <row r="3">
          <cell r="A3" t="str">
            <v>ГУП "Трест ГРИИ"</v>
          </cell>
        </row>
        <row r="4">
          <cell r="A4" t="str">
            <v>ЗАО "ИК ЭНИКО-МИФИ"</v>
          </cell>
        </row>
        <row r="5">
          <cell r="A5" t="str">
            <v>ЗАО "Институт автоматизации энергетических систем"</v>
          </cell>
        </row>
        <row r="6">
          <cell r="A6" t="str">
            <v>ЗАО "Институт энергетических сетей" г. Каунас</v>
          </cell>
        </row>
        <row r="7">
          <cell r="A7" t="str">
            <v>ЗАО "СПЕЦЭЛЕКТРОМОНТАЖ"</v>
          </cell>
        </row>
        <row r="8">
          <cell r="A8" t="str">
            <v>ЗАО "Стройинвестпроект ЛТД"</v>
          </cell>
        </row>
        <row r="9">
          <cell r="A9" t="str">
            <v>ЗАО "Электросетьпроект"</v>
          </cell>
        </row>
        <row r="10">
          <cell r="A10" t="str">
            <v>ЗАО НПП "Инмажпроект"</v>
          </cell>
        </row>
        <row r="11">
          <cell r="A11" t="str">
            <v>Измайлова Л.И.</v>
          </cell>
        </row>
        <row r="12">
          <cell r="A12" t="str">
            <v>Инновационный геологический центр ФГУГП "Волгагеология"</v>
          </cell>
        </row>
        <row r="13">
          <cell r="A13" t="str">
            <v>МЧС</v>
          </cell>
        </row>
        <row r="14">
          <cell r="A14" t="str">
            <v>СибНИИЭ</v>
          </cell>
        </row>
        <row r="15">
          <cell r="A15" t="str">
            <v>ОАО "Гипросвязь-4"</v>
          </cell>
        </row>
        <row r="16">
          <cell r="A16" t="str">
            <v>ОАО "Ивэлектроналадка"</v>
          </cell>
        </row>
        <row r="17">
          <cell r="A17" t="str">
            <v>ОАО "Институт Энергосетьпроект"</v>
          </cell>
        </row>
        <row r="18">
          <cell r="A18" t="str">
            <v>ОАО "Калининградская ТЭЦ-2"</v>
          </cell>
        </row>
        <row r="19">
          <cell r="A19" t="str">
            <v>ОАО "Отделение Дальних Передач"</v>
          </cell>
        </row>
        <row r="20">
          <cell r="A20" t="str">
            <v>ОАО "Отделение Дальних Передач"</v>
          </cell>
        </row>
        <row r="21">
          <cell r="A21" t="str">
            <v>ОАО "Сангтудинская ГЭС-1"</v>
          </cell>
        </row>
        <row r="22">
          <cell r="A22" t="str">
            <v>ПЦ Энерго</v>
          </cell>
        </row>
        <row r="23">
          <cell r="A23" t="str">
            <v>ОАО "Отделение Дальних Передач"</v>
          </cell>
        </row>
        <row r="24">
          <cell r="A24" t="str">
            <v>ОАО "Сангтудинская ГЭС-1"</v>
          </cell>
        </row>
        <row r="25">
          <cell r="A25" t="str">
            <v>ОАО "СевЗап НТЦ"</v>
          </cell>
        </row>
        <row r="26">
          <cell r="A26" t="str">
            <v>ОАО "Севзапэлектросетьстрой"</v>
          </cell>
        </row>
        <row r="27">
          <cell r="A27" t="str">
            <v>ОАО "СОЮЗТЕХЭНЕРГО"</v>
          </cell>
        </row>
        <row r="28">
          <cell r="A28" t="str">
            <v>ОАО "Спецсетьстрой"</v>
          </cell>
        </row>
        <row r="29">
          <cell r="A29" t="str">
            <v>ОАО "ФСК ЕЭС" МЭС Волги</v>
          </cell>
        </row>
        <row r="30">
          <cell r="A30" t="str">
            <v>ОАО "ФСК ЕЭС" МЭС Северо-Запада</v>
          </cell>
        </row>
        <row r="31">
          <cell r="A31" t="str">
            <v>ОАО "ФСК ЕЭС" МЭС Сибири</v>
          </cell>
        </row>
        <row r="32">
          <cell r="A32" t="str">
            <v>ОАО "ФСК ЕЭС" МЭС Урала</v>
          </cell>
        </row>
        <row r="33">
          <cell r="A33" t="str">
            <v>ОАО "ФСК ЕЭС" МЭС Центра</v>
          </cell>
        </row>
        <row r="34">
          <cell r="A34" t="str">
            <v>ОАО "ФСК ЕЭС" МЭС Юга</v>
          </cell>
        </row>
        <row r="35">
          <cell r="A35" t="str">
            <v>ОАО "ФСК ЕЭС" филиал Валдайское ПМЭС</v>
          </cell>
        </row>
        <row r="36">
          <cell r="A36" t="str">
            <v>ОАО "ФСК ЕЭС" филиал Волго-Окское ПМЭС</v>
          </cell>
        </row>
        <row r="37">
          <cell r="A37" t="str">
            <v>ОАО "Южное ИЦЭ"</v>
          </cell>
        </row>
        <row r="38">
          <cell r="A38" t="str">
            <v>ОАО "Янтарьэнерго"</v>
          </cell>
        </row>
        <row r="39">
          <cell r="A39" t="str">
            <v>ООО  "ЭЛКО Технологии СПб"</v>
          </cell>
        </row>
        <row r="40">
          <cell r="A40" t="str">
            <v>ООО "АрхиГАП"</v>
          </cell>
        </row>
        <row r="41">
          <cell r="A41" t="str">
            <v xml:space="preserve">ООО "Витасвязь" </v>
          </cell>
        </row>
        <row r="42">
          <cell r="A42" t="str">
            <v>ООО "ИКЦ "Экспертриск"</v>
          </cell>
        </row>
        <row r="43">
          <cell r="A43" t="str">
            <v>ООО "Инжиниринговый центр Энерго"</v>
          </cell>
        </row>
        <row r="44">
          <cell r="A44" t="str">
            <v>ООО "ИнтерЭСП"</v>
          </cell>
        </row>
        <row r="45">
          <cell r="A45" t="str">
            <v>ООО "ОМК-Сталь"</v>
          </cell>
        </row>
        <row r="46">
          <cell r="A46" t="str">
            <v>ООО "ПРОЕКТИНВЕСТ"</v>
          </cell>
        </row>
        <row r="47">
          <cell r="A47" t="str">
            <v>ООО "Сибэнергосетьпроект"</v>
          </cell>
        </row>
        <row r="48">
          <cell r="A48" t="str">
            <v>ООО "СМУ в г. Калининграде. ДО ОАО "Союзтелефонстрой"</v>
          </cell>
        </row>
        <row r="49">
          <cell r="A49" t="str">
            <v>ООО "Спецмонтажсервис"</v>
          </cell>
        </row>
        <row r="50">
          <cell r="A50" t="str">
            <v>ООО "СУНЭТО"</v>
          </cell>
        </row>
        <row r="51">
          <cell r="A51" t="str">
            <v>ООО "Энергоинжиниринг"</v>
          </cell>
        </row>
        <row r="52">
          <cell r="A52" t="str">
            <v>ООО "Энергокомплект-Сервис"</v>
          </cell>
        </row>
        <row r="53">
          <cell r="A53" t="str">
            <v>ООО "Энергосетьпроект-НН"</v>
          </cell>
        </row>
        <row r="54">
          <cell r="A54" t="str">
            <v>ООО "Энерго-Юг"</v>
          </cell>
        </row>
        <row r="55">
          <cell r="A55" t="str">
            <v>ООО НПФ "ЭЛНАП"</v>
          </cell>
        </row>
        <row r="56">
          <cell r="A56" t="str">
            <v>ООО НПЦ "ЭСиС"</v>
          </cell>
        </row>
        <row r="57">
          <cell r="A57" t="str">
            <v>ОРЗАУМ</v>
          </cell>
        </row>
        <row r="58">
          <cell r="A58" t="str">
            <v>ООО СП Строймеханизация</v>
          </cell>
        </row>
        <row r="59">
          <cell r="A59" t="str">
            <v>Субподрядчик</v>
          </cell>
        </row>
        <row r="60">
          <cell r="A60" t="str">
            <v>транспорт</v>
          </cell>
        </row>
        <row r="61">
          <cell r="A61" t="str">
            <v>Филиал "Институт Тулаэнергосетьпроект" ОАО "СевЗап НТЦ"</v>
          </cell>
        </row>
        <row r="62">
          <cell r="A62" t="str">
            <v>Филиал ОАО "Инженерный центр ЕЭС" - "Фирма ОРГРЭС"</v>
          </cell>
        </row>
        <row r="63">
          <cell r="A63" t="str">
            <v>ХЗ</v>
          </cell>
        </row>
        <row r="64">
          <cell r="A64" t="str">
            <v>ХЗ1</v>
          </cell>
        </row>
        <row r="65">
          <cell r="A65" t="str">
            <v>ХЗ2</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v>0</v>
          </cell>
        </row>
        <row r="77">
          <cell r="A77">
            <v>0</v>
          </cell>
        </row>
        <row r="78">
          <cell r="A78">
            <v>0</v>
          </cell>
        </row>
        <row r="79">
          <cell r="A79">
            <v>0</v>
          </cell>
        </row>
        <row r="80">
          <cell r="A80">
            <v>0</v>
          </cell>
        </row>
        <row r="81">
          <cell r="A81">
            <v>0</v>
          </cell>
        </row>
        <row r="82">
          <cell r="A82">
            <v>0</v>
          </cell>
        </row>
        <row r="83">
          <cell r="A83">
            <v>0</v>
          </cell>
        </row>
        <row r="84">
          <cell r="A84">
            <v>0</v>
          </cell>
        </row>
        <row r="85">
          <cell r="A85">
            <v>0</v>
          </cell>
        </row>
        <row r="86">
          <cell r="A86">
            <v>0</v>
          </cell>
        </row>
        <row r="87">
          <cell r="A87">
            <v>0</v>
          </cell>
        </row>
        <row r="88">
          <cell r="A88">
            <v>0</v>
          </cell>
        </row>
        <row r="89">
          <cell r="A89">
            <v>0</v>
          </cell>
        </row>
        <row r="90">
          <cell r="A90">
            <v>0</v>
          </cell>
        </row>
        <row r="91">
          <cell r="A91">
            <v>0</v>
          </cell>
        </row>
        <row r="92">
          <cell r="A92">
            <v>0</v>
          </cell>
        </row>
        <row r="93">
          <cell r="A93">
            <v>0</v>
          </cell>
        </row>
        <row r="94">
          <cell r="A94">
            <v>0</v>
          </cell>
        </row>
        <row r="95">
          <cell r="A95">
            <v>0</v>
          </cell>
        </row>
        <row r="96">
          <cell r="A96">
            <v>0</v>
          </cell>
        </row>
        <row r="97">
          <cell r="A97">
            <v>0</v>
          </cell>
        </row>
        <row r="98">
          <cell r="A98">
            <v>0</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v>0</v>
          </cell>
        </row>
        <row r="113">
          <cell r="A113">
            <v>0</v>
          </cell>
        </row>
        <row r="114">
          <cell r="A114">
            <v>0</v>
          </cell>
        </row>
        <row r="115">
          <cell r="A115">
            <v>0</v>
          </cell>
        </row>
        <row r="116">
          <cell r="A116">
            <v>0</v>
          </cell>
        </row>
        <row r="117">
          <cell r="A117">
            <v>0</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v>0</v>
          </cell>
        </row>
        <row r="131">
          <cell r="A131">
            <v>0</v>
          </cell>
        </row>
        <row r="132">
          <cell r="A132">
            <v>0</v>
          </cell>
        </row>
        <row r="133">
          <cell r="A133">
            <v>0</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v>0</v>
          </cell>
        </row>
        <row r="149">
          <cell r="A149">
            <v>0</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v>0</v>
          </cell>
        </row>
        <row r="167">
          <cell r="A167">
            <v>0</v>
          </cell>
        </row>
        <row r="168">
          <cell r="A168">
            <v>0</v>
          </cell>
        </row>
        <row r="169">
          <cell r="A169">
            <v>0</v>
          </cell>
        </row>
        <row r="170">
          <cell r="A170">
            <v>0</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v>0</v>
          </cell>
        </row>
        <row r="185">
          <cell r="A185">
            <v>0</v>
          </cell>
        </row>
        <row r="186">
          <cell r="A186">
            <v>0</v>
          </cell>
        </row>
        <row r="187">
          <cell r="A187">
            <v>0</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v>0</v>
          </cell>
        </row>
        <row r="203">
          <cell r="A203">
            <v>0</v>
          </cell>
        </row>
        <row r="204">
          <cell r="A204">
            <v>0</v>
          </cell>
        </row>
        <row r="205">
          <cell r="A205">
            <v>0</v>
          </cell>
        </row>
        <row r="206">
          <cell r="A206">
            <v>0</v>
          </cell>
        </row>
        <row r="207">
          <cell r="A207">
            <v>0</v>
          </cell>
        </row>
        <row r="208">
          <cell r="A208">
            <v>0</v>
          </cell>
        </row>
        <row r="209">
          <cell r="A209">
            <v>0</v>
          </cell>
        </row>
        <row r="210">
          <cell r="A210">
            <v>0</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v>0</v>
          </cell>
        </row>
        <row r="221">
          <cell r="A221">
            <v>0</v>
          </cell>
        </row>
        <row r="222">
          <cell r="A222">
            <v>0</v>
          </cell>
        </row>
        <row r="223">
          <cell r="A223">
            <v>0</v>
          </cell>
        </row>
        <row r="224">
          <cell r="A224">
            <v>0</v>
          </cell>
        </row>
        <row r="225">
          <cell r="A225">
            <v>0</v>
          </cell>
        </row>
        <row r="226">
          <cell r="A226">
            <v>0</v>
          </cell>
        </row>
        <row r="227">
          <cell r="A227">
            <v>0</v>
          </cell>
        </row>
        <row r="228">
          <cell r="A228">
            <v>0</v>
          </cell>
        </row>
        <row r="229">
          <cell r="A229">
            <v>0</v>
          </cell>
        </row>
        <row r="230">
          <cell r="A230">
            <v>0</v>
          </cell>
        </row>
        <row r="231">
          <cell r="A231">
            <v>0</v>
          </cell>
        </row>
        <row r="232">
          <cell r="A232">
            <v>0</v>
          </cell>
        </row>
        <row r="233">
          <cell r="A233">
            <v>0</v>
          </cell>
        </row>
        <row r="234">
          <cell r="A234">
            <v>0</v>
          </cell>
        </row>
        <row r="235">
          <cell r="A235">
            <v>0</v>
          </cell>
        </row>
        <row r="236">
          <cell r="A236">
            <v>0</v>
          </cell>
        </row>
        <row r="237">
          <cell r="A237">
            <v>0</v>
          </cell>
        </row>
        <row r="238">
          <cell r="A238">
            <v>0</v>
          </cell>
        </row>
        <row r="239">
          <cell r="A239">
            <v>0</v>
          </cell>
        </row>
        <row r="240">
          <cell r="A240">
            <v>0</v>
          </cell>
        </row>
        <row r="241">
          <cell r="A241">
            <v>0</v>
          </cell>
        </row>
        <row r="242">
          <cell r="A242">
            <v>0</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v>0</v>
          </cell>
        </row>
        <row r="257">
          <cell r="A257">
            <v>0</v>
          </cell>
        </row>
        <row r="258">
          <cell r="A258">
            <v>0</v>
          </cell>
        </row>
        <row r="259">
          <cell r="A259">
            <v>0</v>
          </cell>
        </row>
        <row r="260">
          <cell r="A260">
            <v>0</v>
          </cell>
        </row>
        <row r="261">
          <cell r="A261">
            <v>0</v>
          </cell>
        </row>
        <row r="262">
          <cell r="A262">
            <v>0</v>
          </cell>
        </row>
        <row r="263">
          <cell r="A263">
            <v>0</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v>0</v>
          </cell>
        </row>
        <row r="275">
          <cell r="A275">
            <v>0</v>
          </cell>
        </row>
        <row r="276">
          <cell r="A276">
            <v>0</v>
          </cell>
        </row>
        <row r="277">
          <cell r="A277">
            <v>0</v>
          </cell>
        </row>
        <row r="278">
          <cell r="A278">
            <v>0</v>
          </cell>
        </row>
        <row r="279">
          <cell r="A279">
            <v>0</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v>0</v>
          </cell>
        </row>
        <row r="293">
          <cell r="A293">
            <v>0</v>
          </cell>
        </row>
        <row r="294">
          <cell r="A294">
            <v>0</v>
          </cell>
        </row>
        <row r="295">
          <cell r="A295">
            <v>0</v>
          </cell>
        </row>
        <row r="296">
          <cell r="A296">
            <v>0</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v>0</v>
          </cell>
        </row>
        <row r="311">
          <cell r="A311">
            <v>0</v>
          </cell>
        </row>
        <row r="312">
          <cell r="A312">
            <v>0</v>
          </cell>
        </row>
        <row r="313">
          <cell r="A313">
            <v>0</v>
          </cell>
        </row>
        <row r="314">
          <cell r="A314">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КТ ВЫБОРА"/>
      <sheetName val="Акт выбора по сборникам"/>
      <sheetName val="информация"/>
      <sheetName val="АД"/>
      <sheetName val="Списки"/>
      <sheetName val="АКТ_ВЫБОРА"/>
      <sheetName val="Акт_выбора_по_сборникам"/>
      <sheetName val="ЕР_ИС_№02.03.01 (2)"/>
      <sheetName val="ЕР_ИС_№08.02.01Т"/>
      <sheetName val="СВОДКА"/>
    </sheetNames>
    <sheetDataSet>
      <sheetData sheetId="0" refreshError="1">
        <row r="6">
          <cell r="D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2"/>
      <sheetName val="СметаСводная снег"/>
      <sheetName val="93-110"/>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МЕТА проект"/>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Прилож"/>
      <sheetName val="ПДР"/>
      <sheetName val="DATA"/>
      <sheetName val="вариант"/>
      <sheetName val="Обновление"/>
      <sheetName val="Цена"/>
      <sheetName val="Product"/>
      <sheetName val="Summary"/>
      <sheetName val="Пример расчета"/>
      <sheetName val="свод 2"/>
      <sheetName val="Табл38-7"/>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График"/>
      <sheetName val="2002(v2)"/>
      <sheetName val="справ."/>
      <sheetName val="справ_"/>
      <sheetName val="2002_v2_"/>
      <sheetName val="ЭХЗ"/>
      <sheetName val="РасчетКомандир1"/>
      <sheetName val="РасчетКомандир2"/>
      <sheetName val="Коэфф"/>
      <sheetName val="Смета2 проект. раб."/>
      <sheetName val="Суточная"/>
      <sheetName val="СС"/>
      <sheetName val="Смета 1"/>
      <sheetName val="РП"/>
      <sheetName val="данные"/>
      <sheetName val="Баланс"/>
      <sheetName val="Production and Spend"/>
      <sheetName val="sapactivexlhiddensheet"/>
      <sheetName val="OCK1"/>
      <sheetName val="1.3"/>
      <sheetName val="ИГ1"/>
      <sheetName val="К.рын"/>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шаблон"/>
      <sheetName val="1"/>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5ОборРабМест(HP)"/>
      <sheetName val="СметаСводная Колпино"/>
      <sheetName val="HP и оргтехника"/>
      <sheetName val="оборудован"/>
      <sheetName val="СметаСводная"/>
      <sheetName val="СметаСводная павильон"/>
      <sheetName val="Перечень ИУ"/>
      <sheetName val="Упр"/>
      <sheetName val="НМА"/>
      <sheetName val="оператор"/>
      <sheetName val="исх_данные"/>
      <sheetName val="ст ГТМ"/>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Переменные и константы"/>
      <sheetName val="Вспомогательный"/>
      <sheetName val="Calc"/>
      <sheetName val="ID"/>
      <sheetName val="История"/>
      <sheetName val="Р1"/>
      <sheetName val="Параметры_i"/>
      <sheetName val="Таблица 2"/>
      <sheetName val="справка"/>
      <sheetName val="суб.подряд"/>
      <sheetName val="ПСБ - ОЭ"/>
      <sheetName val="См3 СЦБ-зап"/>
      <sheetName val="Ачинский НПЗ"/>
      <sheetName val="D"/>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3.5"/>
      <sheetName val="Смета 2"/>
      <sheetName val="Январь"/>
      <sheetName val="ИДвалка"/>
      <sheetName val="ц_1991"/>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метаСводная_павильон"/>
      <sheetName val="3труба (П)"/>
      <sheetName val="15"/>
      <sheetName val="Восстановл_Лист37"/>
      <sheetName val="Объемы работ по ПВ"/>
      <sheetName val="16"/>
      <sheetName val="Таблица 5"/>
      <sheetName val="Таблица 3"/>
      <sheetName val="Коэф"/>
      <sheetName val="1.401.2"/>
      <sheetName val="Source lists"/>
      <sheetName val="PO Data"/>
      <sheetName val="Rub"/>
      <sheetName val="ПД"/>
      <sheetName val="свод_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_ИИР"/>
      <sheetName val="М_1"/>
      <sheetName val="Сводная "/>
      <sheetName val="7.ТХ Сети (кор)"/>
      <sheetName val="Tier 311208"/>
      <sheetName val="Акт выбора"/>
      <sheetName val="См.№7 Эл."/>
      <sheetName val="См.№8 Пож."/>
      <sheetName val="См.№3 ВиК"/>
      <sheetName val="РСС_АУ"/>
      <sheetName val="Раб.АУ"/>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
      <sheetName val="8"/>
      <sheetName val="исх-данные"/>
      <sheetName val="MararashAA"/>
      <sheetName val="ПРОЦЕНТЫ"/>
      <sheetName val="Пра_x0000_с_лист"/>
      <sheetName val="ПС_x0000__x0000__x0000__x0000__x0000__x0000_"/>
      <sheetName val="Бл.электр."/>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Сводный"/>
      <sheetName val="3_гидромет"/>
      <sheetName val="6"/>
      <sheetName val="СМИС"/>
      <sheetName val="basa"/>
      <sheetName val="ПД-2.2"/>
      <sheetName val="1.14"/>
      <sheetName val="1.7"/>
      <sheetName val="Имя"/>
      <sheetName val="кап.ремонт"/>
      <sheetName val="База"/>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Приложение 2"/>
      <sheetName val="Должности"/>
      <sheetName val="Лист"/>
      <sheetName val="Исх"/>
      <sheetName val="Исх."/>
      <sheetName val="#ССЫЛКА"/>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исключ ЭХЗ"/>
      <sheetName val="БДР"/>
      <sheetName val="геол"/>
      <sheetName val="сводная (2)"/>
      <sheetName val="автоматизация РД"/>
      <sheetName val="Смета 7"/>
      <sheetName val="3 Сл.-структура затрат"/>
      <sheetName val="РабПр"/>
      <sheetName val="Акт выполненных работ 46"/>
      <sheetName val="SMW_Служебная"/>
      <sheetName val="1-1"/>
      <sheetName val="1-2"/>
      <sheetName val="1-4"/>
      <sheetName val="изм2-1"/>
      <sheetName val="2-2"/>
      <sheetName val="2-3"/>
      <sheetName val="изм7-1"/>
      <sheetName val="изм9-1"/>
      <sheetName val="ЕТС (ф)"/>
      <sheetName val="Смета _4ПР ЭХЗ"/>
      <sheetName val="ПС"/>
      <sheetName val="Main list"/>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ИД ПНР"/>
      <sheetName val="Технический лист"/>
      <sheetName val="анализ 2003_2004исполнение МТО"/>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Восстановл_Лис礊め_x0005_"/>
      <sheetName val="см 5 ОДД "/>
      <sheetName val="См_2 Шатурс сети  проект работы"/>
      <sheetName val="СмРучБур"/>
      <sheetName val="Поставка"/>
      <sheetName val="Расчет работы"/>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refreshError="1"/>
      <sheetData sheetId="369"/>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refreshError="1"/>
      <sheetData sheetId="1063" refreshError="1"/>
      <sheetData sheetId="1064" refreshError="1"/>
      <sheetData sheetId="1065" refreshError="1"/>
      <sheetData sheetId="1066" refreshError="1"/>
      <sheetData sheetId="1067" refreshError="1"/>
      <sheetData sheetId="1068"/>
      <sheetData sheetId="1069"/>
      <sheetData sheetId="1070"/>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Данные для расчёта сметы"/>
      <sheetName val="топо"/>
      <sheetName val="топография"/>
      <sheetName val="свод 3"/>
      <sheetName val="СметаСводная"/>
      <sheetName val="свод 2"/>
      <sheetName val="См 1 наруж.водопровод"/>
      <sheetName val="Кл-р SysTel"/>
      <sheetName val="СПРПФ"/>
      <sheetName val="sapactivexlhiddensheet"/>
      <sheetName val="ПДР"/>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Таас-Юрях"/>
      <sheetName val="Етыпур-"/>
      <sheetName val="ЗапТарк"/>
      <sheetName val="Приобка"/>
      <sheetName val="Тобольск"/>
      <sheetName val="ВЖК"/>
      <sheetName val="КП Мак"/>
      <sheetName val="сводная"/>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УПН"/>
      <sheetName val="Спр_общий"/>
      <sheetName val="Пример расчета"/>
      <sheetName val="Курсы"/>
      <sheetName val="Упр"/>
      <sheetName val="ВКЕ"/>
      <sheetName val="СМЕТА проект"/>
      <sheetName val="РП"/>
      <sheetName val="Сводная смета"/>
      <sheetName val="list"/>
      <sheetName val="Разработка проекта"/>
      <sheetName val="Main"/>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НЕДЕЛИ"/>
      <sheetName val="13.1"/>
      <sheetName val="Архив2"/>
      <sheetName val="влад-таблица"/>
      <sheetName val="х"/>
      <sheetName val="Стр1По"/>
      <sheetName val="Материалы"/>
      <sheetName val="Подрядчики"/>
      <sheetName val="свод_3"/>
      <sheetName val="свод_2"/>
      <sheetName val="См_1_наруж_водопровод"/>
      <sheetName val="Кл-р_SysTel"/>
      <sheetName val="КП_Прим_(3)"/>
      <sheetName val="1_3"/>
      <sheetName val="СметаСводная_Рыб"/>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Лист1"/>
      <sheetName val="База"/>
      <sheetName val="6.52-свод"/>
      <sheetName val="ТИТУЛ"/>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OCK1"/>
      <sheetName val="Об-15"/>
      <sheetName val="пятилетка"/>
      <sheetName val="мониторинг"/>
      <sheetName val="Параметры"/>
      <sheetName val="кп"/>
      <sheetName val="Кал.план Жукова даты - не надо"/>
      <sheetName val="смета СИД"/>
      <sheetName val="Ачинский НПЗ"/>
      <sheetName val="Объемы работ по ПВ"/>
      <sheetName val="Амур ДОН"/>
      <sheetName val="Calc"/>
      <sheetName val="Opex personnel (Term facs)"/>
      <sheetName val="КП (2)"/>
      <sheetName val="ПСП_"/>
      <sheetName val="Пример_расчета"/>
      <sheetName val="СМЕТА_проект"/>
      <sheetName val="Сводная_смета"/>
      <sheetName val="Разработка_проекта"/>
      <sheetName val="СМ"/>
      <sheetName val="Раб"/>
      <sheetName val="Ap"/>
      <sheetName val="Раб1"/>
      <sheetName val="Штамп"/>
      <sheetName val="Ан"/>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мсн"/>
      <sheetName val="A54НДС"/>
      <sheetName val="шаблон"/>
      <sheetName val="Переменные и константы"/>
      <sheetName val="вариант"/>
      <sheetName val="СС"/>
      <sheetName val="Капитальные затраты"/>
      <sheetName val="Свод объем"/>
      <sheetName val="Дополнительные параметры"/>
      <sheetName val="1ПС"/>
      <sheetName val="Вспомогательный"/>
      <sheetName val="Обновление"/>
      <sheetName val="Цена"/>
      <sheetName val="Product"/>
      <sheetName val="Смета 1свод"/>
      <sheetName val="СметаСводная снег"/>
      <sheetName val="К.рын"/>
      <sheetName val="BACT"/>
      <sheetName val="База Геодезия"/>
      <sheetName val="Ф3П"/>
      <sheetName val="Ф2П"/>
      <sheetName val="Дог_рас"/>
      <sheetName val="КП_СС"/>
      <sheetName val="информация"/>
      <sheetName val="Приложение 2"/>
      <sheetName val="ИД1"/>
      <sheetName val="ЭХЗ"/>
      <sheetName val="Должности"/>
      <sheetName val="Смета-Т"/>
      <sheetName val="ID"/>
      <sheetName val="База Геология"/>
      <sheetName val="Настройка"/>
      <sheetName val="6"/>
      <sheetName val="5.1"/>
      <sheetName val="СП"/>
      <sheetName val="РС"/>
      <sheetName val="См3 СЦБ-зап"/>
      <sheetName val="Хаттон 90.90 Femco"/>
      <sheetName val="ЛЧ"/>
      <sheetName val="ПД"/>
      <sheetName val="Leistungsakt"/>
      <sheetName val="ОДД (стр-во+экспл.)"/>
      <sheetName val="Расч(подряд)"/>
      <sheetName val="3.1"/>
      <sheetName val="УП _2004"/>
      <sheetName val="АЧ"/>
      <sheetName val="Настройки"/>
      <sheetName val="СметаСводная 1 оч"/>
      <sheetName val="Общая часть"/>
      <sheetName val="ОПС"/>
      <sheetName val=""/>
      <sheetName val="Исходные"/>
      <sheetName val="Табл38-7"/>
      <sheetName val="БП НОВЫЙ"/>
      <sheetName val="Тестовый"/>
      <sheetName val="3.1 ТХ"/>
      <sheetName val="кап.ремонт"/>
      <sheetName val="Расчет 2"/>
      <sheetName val="Смета №1"/>
      <sheetName val="К"/>
      <sheetName val="Курс доллара"/>
      <sheetName val="темп"/>
      <sheetName val="база на 21-04-08"/>
      <sheetName val="Смета 2"/>
      <sheetName val="№5 СУБ Инж защ"/>
      <sheetName val="Дополнительные пара_x0000__x0000__x0005__x0000__xde00_"/>
      <sheetName val="Справочные данные"/>
      <sheetName val="2003г."/>
      <sheetName val="геолог"/>
      <sheetName val="СНГ"/>
      <sheetName val="Курс $"/>
      <sheetName val="СметаЗатрат"/>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Данные_для_расчёта_сметы1"/>
      <sheetName val="свод_31"/>
      <sheetName val="свод_21"/>
      <sheetName val="См_1_наруж_водопровод1"/>
      <sheetName val="Кл-р_SysTel1"/>
      <sheetName val="КП_Прим_(3)1"/>
      <sheetName val="1_31"/>
      <sheetName val="СметаСводная_Рыб1"/>
      <sheetName val="1_2_1-Проект"/>
      <sheetName val="КП_к_снег_Рыбинская"/>
      <sheetName val="КП_Мак"/>
      <sheetName val="Данные1кв_1"/>
      <sheetName val="Коэф_КВ1"/>
      <sheetName val="6_52-свод1"/>
      <sheetName val="КП_НовоКов"/>
      <sheetName val="Калплан_Кра"/>
      <sheetName val="изыскания_2"/>
      <sheetName val="КП_к_ГК"/>
      <sheetName val="Кал_план_Жукова_даты_-_не_надо"/>
      <sheetName val="смета_СИД"/>
      <sheetName val="Ачинский_НПЗ"/>
      <sheetName val="Зап-3-_СЦБ"/>
      <sheetName val="Объемы_работ_по_ПВ"/>
      <sheetName val="ПСП_1"/>
      <sheetName val="Коэфф1_"/>
      <sheetName val="Пример_расчета1"/>
      <sheetName val="СМЕТА_проект1"/>
      <sheetName val="Сводная_смета1"/>
      <sheetName val="Разработка_проекта1"/>
      <sheetName val="Лист_опроса"/>
      <sheetName val="к_84-к_83"/>
      <sheetName val="Прайс_лист"/>
      <sheetName val="HP_и_оргтехника"/>
      <sheetName val="СметаСводная_Колпино"/>
      <sheetName val="СметаСводная_павильон"/>
      <sheetName val="13_1"/>
      <sheetName val="Амур_ДОН"/>
      <sheetName val="Opex_personnel_(Term_facs)"/>
      <sheetName val="КП_(2)"/>
      <sheetName val="ПДР_ООО_&quot;Юкос_ФБЦ&quot;"/>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в_работу"/>
      <sheetName val="Прибыль_опл"/>
      <sheetName val="Переменные_и_константы"/>
      <sheetName val="Капитальные_затраты"/>
      <sheetName val="Свод_объем"/>
      <sheetName val="Дополнительные_параметры"/>
      <sheetName val="Смета_1свод"/>
      <sheetName val="СметаСводная_снег"/>
      <sheetName val="К_рын"/>
      <sheetName val="Приложение_2"/>
      <sheetName val="Замещение"/>
      <sheetName val="Расчет_ССР"/>
      <sheetName val="ИДвалка"/>
      <sheetName val="СПЕЦИФИКАЦИЯ"/>
      <sheetName val="расчет вязкости"/>
      <sheetName val="Лист3"/>
      <sheetName val="мат"/>
      <sheetName val="отчет эл_эн  2000"/>
      <sheetName val="мобдемоб"/>
      <sheetName val="Дополнительные пара"/>
      <sheetName val="Дополнительные пара_x0005__xde00_"/>
      <sheetName val="списки"/>
      <sheetName val="Смета 7"/>
      <sheetName val="Орг"/>
      <sheetName val="АКТ ВЫБОРА"/>
      <sheetName val="База_Геодезия"/>
      <sheetName val="База_Геология"/>
      <sheetName val="5_1"/>
      <sheetName val="ОДД_(стр-во+экспл_)"/>
      <sheetName val="См3_СЦБ-зап"/>
      <sheetName val="Base"/>
      <sheetName val="Кал.план Жукова даты - не на/_x0000_"/>
      <sheetName val="5 Эксп "/>
      <sheetName val="мат и зч"/>
      <sheetName val="Книга1"/>
      <sheetName val="График"/>
      <sheetName val="БДР"/>
      <sheetName val="Исх"/>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 на 9114"/>
      <sheetName val="Коэфф1."/>
      <sheetName val="Прайс лист"/>
      <sheetName val="СП"/>
      <sheetName val="КП"/>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Прайс_на_9114"/>
      <sheetName val="Коэфф1_1"/>
      <sheetName val="Прайс_лист"/>
      <sheetName val="топография"/>
      <sheetName val="см8"/>
      <sheetName val="информация"/>
      <sheetName val="свод"/>
      <sheetName val="ПРАЙС_2000 ОТ 20_01_00"/>
      <sheetName val="Смета"/>
      <sheetName val="Данные для расчёта сметы"/>
      <sheetName val="#ССЫЛКА"/>
      <sheetName val="93-110"/>
      <sheetName val="свод1"/>
      <sheetName val="СметаСводная Рыб"/>
      <sheetName val="Пояснение "/>
      <sheetName val="сводная"/>
      <sheetName val="БП НОВЫЙ"/>
      <sheetName val="СметаСводная снег"/>
      <sheetName val="кп (3)"/>
      <sheetName val="СметаСводная павильон"/>
      <sheetName val="Лист3"/>
      <sheetName val="Пример расчета"/>
      <sheetName val="СметаСводная"/>
      <sheetName val="Итог"/>
      <sheetName val="sapactivexlhiddensheet"/>
      <sheetName val="ПДР"/>
      <sheetName val="таблица руководству"/>
      <sheetName val="Суточная добыча за неделю"/>
      <sheetName val="Сервис_x0000__x0000__x0000__x0000__x0000__x0000__x0000__x0000__x0000__x0009__x0000_✈ʷ_x0000__x0004__x0000__x0000__x0000__x0000__x0000__x0000_ᩀʷ_x0000__x0000_"/>
      <sheetName val="Лист1"/>
      <sheetName val="Обновление"/>
      <sheetName val="Цена"/>
      <sheetName val="Product"/>
      <sheetName val="Сервис_x0000__x0000__x0000__x0000__x0000__x0000__x0000__x0000__x0000_ _x0000_✈ʷ_x0000__x0004__x0000__x0000__x0000__x0000__x0000__x0000_ᩀʷ_x0000__x0000_"/>
      <sheetName val="янв."/>
      <sheetName val="Спр_общий"/>
      <sheetName val="Ярково"/>
      <sheetName val="Сервис?????????_x0009_?✈ʷ?_x0004_??????ᩀʷ??"/>
      <sheetName val="шаблон"/>
      <sheetName val="list"/>
      <sheetName val="Таблица 4 АСУТП"/>
      <sheetName val="часы"/>
      <sheetName val="топо"/>
      <sheetName val="ИГ1"/>
      <sheetName val="Объемы работ по ПВ"/>
      <sheetName val="Хаттон 90.90 Femco"/>
      <sheetName val="Сервис????????? ?✈ʷ?_x0004_??????ᩀʷ??"/>
      <sheetName val="См-2 Шатурс сети  проект работы"/>
      <sheetName val="отчет эл_эн  2000"/>
      <sheetName val="Справка"/>
      <sheetName val="Январь"/>
      <sheetName val="смета СИД"/>
      <sheetName val="13.1"/>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График"/>
      <sheetName val="АЧ"/>
      <sheetName val="пятилетка"/>
      <sheetName val="мониторинг"/>
      <sheetName val="Summary"/>
      <sheetName val="гидрология"/>
      <sheetName val="матер."/>
      <sheetName val="total"/>
      <sheetName val="Комплектация"/>
      <sheetName val="трубы"/>
      <sheetName val="СМР"/>
      <sheetName val="дороги"/>
      <sheetName val="свод 2"/>
      <sheetName val="Землеотвод"/>
      <sheetName val="исходные данные"/>
      <sheetName val="расчетные таблицы"/>
      <sheetName val="ц_1991"/>
      <sheetName val="1.3"/>
      <sheetName val="Параметры"/>
      <sheetName val="ЛС_РЕС"/>
      <sheetName val="К.рын"/>
      <sheetName val="Сводная смета"/>
      <sheetName val="Арматура"/>
      <sheetName val="ЗП_ЮНГ"/>
      <sheetName val="СБЦ НПП 2004"/>
      <sheetName val="Ачинский НПЗ"/>
      <sheetName val="Calc"/>
      <sheetName val="Амур ДОН"/>
      <sheetName val="Общие"/>
      <sheetName val="БД"/>
      <sheetName val="№ 5"/>
      <sheetName val="к.84-к.83"/>
      <sheetName val="свод (2)"/>
      <sheetName val="УП _2004"/>
      <sheetName val="ПД-2.1"/>
      <sheetName val="8"/>
      <sheetName val="уник.списки"/>
      <sheetName val="мобдемоб"/>
      <sheetName val=""/>
      <sheetName val="мсн"/>
      <sheetName val="3.1 ТХ"/>
      <sheetName val="ГАЗ_камаз"/>
      <sheetName val="Смета 1свод"/>
      <sheetName val="Ресурсная ведомость часть 1"/>
      <sheetName val="ИД СМР"/>
      <sheetName val="Сервис_________ _✈ʷ__x0004_______ᩀʷ__"/>
      <sheetName val="Сервис__________x0009__✈ʷ__x0004_______ᩀʷ__"/>
      <sheetName val="1_Осн_затр"/>
      <sheetName val="Прайс_на_91141"/>
      <sheetName val="Коэфф1_2"/>
      <sheetName val="Прайс_лист1"/>
      <sheetName val="ПРАЙС_2000_ОТ_20_01_00"/>
      <sheetName val="Данные_для_расчёта_сметы"/>
      <sheetName val="СметаСводная_Рыб"/>
      <sheetName val="БП_НОВЫЙ"/>
      <sheetName val="Пояснение_"/>
      <sheetName val="СметаСводная_павильон"/>
      <sheetName val="кп_(3)"/>
      <sheetName val="СметаСводная_снег"/>
      <sheetName val="Пример_расчета"/>
      <sheetName val="Сервис_✈ʷᩀʷ"/>
      <sheetName val="Сервис?????????_?✈ʷ???????ᩀʷ??"/>
      <sheetName val="ИД1"/>
      <sheetName val="ЛЧ"/>
      <sheetName val="таблица_руководству"/>
      <sheetName val="Суточная_добыча_за_неделю"/>
      <sheetName val="Сервис ✈ʷᩀʷ"/>
      <sheetName val="янв_"/>
      <sheetName val="Таблица_4_АСУТП"/>
      <sheetName val="Объемы_работ_по_ПВ"/>
      <sheetName val="Хаттон_90_90_Femco"/>
      <sheetName val="Сервис????????? ?✈ʷ???????ᩀʷ??"/>
      <sheetName val="отчет_эл_эн__2000"/>
      <sheetName val="смета_СИД"/>
      <sheetName val="13_1"/>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свод_2"/>
      <sheetName val="матер_"/>
      <sheetName val="исходные_данные"/>
      <sheetName val="расчетные_таблицы"/>
      <sheetName val="1_3"/>
      <sheetName val="К_рын"/>
      <sheetName val="Сводная_смета"/>
      <sheetName val="См-2_Шатурс_сети__проект_работы"/>
      <sheetName val="Ачинский_НПЗ"/>
      <sheetName val="Амур_ДОН"/>
      <sheetName val="СБЦ_НПП_2004"/>
      <sheetName val="№_5"/>
      <sheetName val="уник_списки"/>
      <sheetName val="Исходные"/>
      <sheetName val="Прайс_на_91142"/>
      <sheetName val="Коэфф1_3"/>
      <sheetName val="Прайс_лист2"/>
      <sheetName val="ПРАЙС_2000_ОТ_20_01_001"/>
      <sheetName val="Данные_для_расчёта_сметы1"/>
      <sheetName val="СметаСводная_Рыб1"/>
      <sheetName val="БП_НОВЫЙ1"/>
      <sheetName val="Пояснение_1"/>
      <sheetName val="СметаСводная_павильон1"/>
      <sheetName val="кп_(3)1"/>
      <sheetName val="СметаСводная_снег1"/>
      <sheetName val="Пример_расчета1"/>
      <sheetName val="свод_(2)"/>
      <sheetName val="к_84-к_83"/>
      <sheetName val="УП__2004"/>
      <sheetName val="ПД-2_1"/>
      <sheetName val="Сервис ✈ʷ_x0004_ᩀʷ"/>
      <sheetName val="Сервис_x0009_✈ʷ_x0004_ᩀʷ"/>
      <sheetName val="Leistungsakt"/>
      <sheetName val="Характеристические ФО"/>
      <sheetName val="Сервис___________✈ʷ_______ᩀʷ__"/>
      <sheetName val="Сервис_✈ʷᩀʷ1"/>
      <sheetName val="Сервис?????????_?✈ʷ???????ᩀʷ??1"/>
      <sheetName val="Сервис___________✈ʷ_______ᩀʷ__1"/>
      <sheetName val="2.1"/>
      <sheetName val="5"/>
      <sheetName val="ф10"/>
      <sheetName val="Смета 7"/>
      <sheetName val="исх-данные"/>
      <sheetName val="3_1_ТХ"/>
      <sheetName val="ИД_СМР"/>
      <sheetName val="Смета_1свод"/>
      <sheetName val="1"/>
      <sheetName val="Крылова"/>
      <sheetName val="лдл-цу пов. матвеев"/>
      <sheetName val="Сервис_________ _✈ʷ_______ᩀʷ__"/>
      <sheetName val="Сервис_x0000__x0000__x0000__x0000__x0000__x0000__x0000__x0000__"/>
      <sheetName val="Сервис?????????_x0009_?✈ʷ? ??????ᩀʷ??"/>
      <sheetName val="Сервис????????? ?✈ʷ? ??????ᩀʷ??"/>
      <sheetName val="Сервис_________ _✈ʷ_ ______ᩀʷ__"/>
      <sheetName val="Сервис__________x0009__✈ʷ_ ______ᩀʷ__"/>
      <sheetName val="Хран св+м+ж"/>
      <sheetName val="предоплата"/>
      <sheetName val="Суточная"/>
      <sheetName val="К"/>
      <sheetName val="трансформация1"/>
      <sheetName val="Сервис ✈ʷ ᩀʷ"/>
    </sheetNames>
    <sheetDataSet>
      <sheetData sheetId="0" refreshError="1"/>
      <sheetData sheetId="1" refreshError="1">
        <row r="7">
          <cell r="E7">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7">
          <cell r="E7">
            <v>1</v>
          </cell>
        </row>
      </sheetData>
      <sheetData sheetId="136">
        <row r="7">
          <cell r="E7">
            <v>1</v>
          </cell>
        </row>
      </sheetData>
      <sheetData sheetId="137">
        <row r="7">
          <cell r="E7">
            <v>1</v>
          </cell>
        </row>
      </sheetData>
      <sheetData sheetId="138">
        <row r="7">
          <cell r="E7">
            <v>1</v>
          </cell>
        </row>
      </sheetData>
      <sheetData sheetId="139">
        <row r="7">
          <cell r="E7">
            <v>1</v>
          </cell>
        </row>
      </sheetData>
      <sheetData sheetId="140">
        <row r="7">
          <cell r="E7">
            <v>1</v>
          </cell>
        </row>
      </sheetData>
      <sheetData sheetId="141">
        <row r="7">
          <cell r="E7">
            <v>1</v>
          </cell>
        </row>
      </sheetData>
      <sheetData sheetId="142">
        <row r="7">
          <cell r="E7">
            <v>1</v>
          </cell>
        </row>
      </sheetData>
      <sheetData sheetId="143">
        <row r="7">
          <cell r="E7">
            <v>1</v>
          </cell>
        </row>
      </sheetData>
      <sheetData sheetId="144">
        <row r="7">
          <cell r="E7">
            <v>1</v>
          </cell>
        </row>
      </sheetData>
      <sheetData sheetId="145">
        <row r="7">
          <cell r="E7">
            <v>1</v>
          </cell>
        </row>
      </sheetData>
      <sheetData sheetId="146">
        <row r="7">
          <cell r="E7">
            <v>1</v>
          </cell>
        </row>
      </sheetData>
      <sheetData sheetId="147">
        <row r="7">
          <cell r="E7">
            <v>1</v>
          </cell>
        </row>
      </sheetData>
      <sheetData sheetId="148">
        <row r="7">
          <cell r="E7">
            <v>1</v>
          </cell>
        </row>
      </sheetData>
      <sheetData sheetId="149" refreshError="1"/>
      <sheetData sheetId="150" refreshError="1"/>
      <sheetData sheetId="151">
        <row r="7">
          <cell r="E7">
            <v>1</v>
          </cell>
        </row>
      </sheetData>
      <sheetData sheetId="152">
        <row r="7">
          <cell r="E7">
            <v>1</v>
          </cell>
        </row>
      </sheetData>
      <sheetData sheetId="153">
        <row r="7">
          <cell r="E7">
            <v>1</v>
          </cell>
        </row>
      </sheetData>
      <sheetData sheetId="154">
        <row r="7">
          <cell r="E7">
            <v>1</v>
          </cell>
        </row>
      </sheetData>
      <sheetData sheetId="155">
        <row r="7">
          <cell r="E7">
            <v>1</v>
          </cell>
        </row>
      </sheetData>
      <sheetData sheetId="156">
        <row r="7">
          <cell r="E7">
            <v>1</v>
          </cell>
        </row>
      </sheetData>
      <sheetData sheetId="157">
        <row r="7">
          <cell r="E7">
            <v>1</v>
          </cell>
        </row>
      </sheetData>
      <sheetData sheetId="158">
        <row r="7">
          <cell r="E7">
            <v>1</v>
          </cell>
        </row>
      </sheetData>
      <sheetData sheetId="159">
        <row r="7">
          <cell r="E7">
            <v>1</v>
          </cell>
        </row>
      </sheetData>
      <sheetData sheetId="160">
        <row r="7">
          <cell r="E7">
            <v>1</v>
          </cell>
        </row>
      </sheetData>
      <sheetData sheetId="161">
        <row r="7">
          <cell r="E7">
            <v>1</v>
          </cell>
        </row>
      </sheetData>
      <sheetData sheetId="162">
        <row r="7">
          <cell r="E7">
            <v>1</v>
          </cell>
        </row>
      </sheetData>
      <sheetData sheetId="163">
        <row r="7">
          <cell r="E7">
            <v>1</v>
          </cell>
        </row>
      </sheetData>
      <sheetData sheetId="164">
        <row r="7">
          <cell r="E7">
            <v>1</v>
          </cell>
        </row>
      </sheetData>
      <sheetData sheetId="165">
        <row r="7">
          <cell r="E7">
            <v>1</v>
          </cell>
        </row>
      </sheetData>
      <sheetData sheetId="166">
        <row r="7">
          <cell r="E7">
            <v>1</v>
          </cell>
        </row>
      </sheetData>
      <sheetData sheetId="167">
        <row r="7">
          <cell r="E7">
            <v>1</v>
          </cell>
        </row>
      </sheetData>
      <sheetData sheetId="168">
        <row r="7">
          <cell r="E7">
            <v>1</v>
          </cell>
        </row>
      </sheetData>
      <sheetData sheetId="169">
        <row r="7">
          <cell r="E7">
            <v>1</v>
          </cell>
        </row>
      </sheetData>
      <sheetData sheetId="170">
        <row r="7">
          <cell r="E7">
            <v>1</v>
          </cell>
        </row>
      </sheetData>
      <sheetData sheetId="171">
        <row r="7">
          <cell r="E7">
            <v>1</v>
          </cell>
        </row>
      </sheetData>
      <sheetData sheetId="172">
        <row r="7">
          <cell r="E7">
            <v>1</v>
          </cell>
        </row>
      </sheetData>
      <sheetData sheetId="173">
        <row r="7">
          <cell r="E7">
            <v>1</v>
          </cell>
        </row>
      </sheetData>
      <sheetData sheetId="174">
        <row r="7">
          <cell r="E7">
            <v>1</v>
          </cell>
        </row>
      </sheetData>
      <sheetData sheetId="175">
        <row r="7">
          <cell r="E7">
            <v>1</v>
          </cell>
        </row>
      </sheetData>
      <sheetData sheetId="176">
        <row r="7">
          <cell r="E7">
            <v>1</v>
          </cell>
        </row>
      </sheetData>
      <sheetData sheetId="177">
        <row r="7">
          <cell r="E7">
            <v>1</v>
          </cell>
        </row>
      </sheetData>
      <sheetData sheetId="178">
        <row r="7">
          <cell r="E7">
            <v>1</v>
          </cell>
        </row>
      </sheetData>
      <sheetData sheetId="179">
        <row r="7">
          <cell r="E7">
            <v>1</v>
          </cell>
        </row>
      </sheetData>
      <sheetData sheetId="180">
        <row r="7">
          <cell r="E7">
            <v>1</v>
          </cell>
        </row>
      </sheetData>
      <sheetData sheetId="181">
        <row r="7">
          <cell r="E7">
            <v>1</v>
          </cell>
        </row>
      </sheetData>
      <sheetData sheetId="182">
        <row r="7">
          <cell r="E7">
            <v>1</v>
          </cell>
        </row>
      </sheetData>
      <sheetData sheetId="183">
        <row r="7">
          <cell r="E7">
            <v>1</v>
          </cell>
        </row>
      </sheetData>
      <sheetData sheetId="184">
        <row r="7">
          <cell r="E7">
            <v>1</v>
          </cell>
        </row>
      </sheetData>
      <sheetData sheetId="185">
        <row r="7">
          <cell r="E7">
            <v>1</v>
          </cell>
        </row>
      </sheetData>
      <sheetData sheetId="186">
        <row r="7">
          <cell r="E7">
            <v>1</v>
          </cell>
        </row>
      </sheetData>
      <sheetData sheetId="187">
        <row r="7">
          <cell r="E7">
            <v>1</v>
          </cell>
        </row>
      </sheetData>
      <sheetData sheetId="188" refreshError="1"/>
      <sheetData sheetId="189">
        <row r="7">
          <cell r="E7">
            <v>1</v>
          </cell>
        </row>
      </sheetData>
      <sheetData sheetId="190">
        <row r="7">
          <cell r="E7">
            <v>1</v>
          </cell>
        </row>
      </sheetData>
      <sheetData sheetId="191">
        <row r="7">
          <cell r="E7">
            <v>1</v>
          </cell>
        </row>
      </sheetData>
      <sheetData sheetId="192">
        <row r="7">
          <cell r="E7">
            <v>1</v>
          </cell>
        </row>
      </sheetData>
      <sheetData sheetId="193">
        <row r="7">
          <cell r="E7">
            <v>1</v>
          </cell>
        </row>
      </sheetData>
      <sheetData sheetId="194">
        <row r="7">
          <cell r="E7">
            <v>1</v>
          </cell>
        </row>
      </sheetData>
      <sheetData sheetId="195">
        <row r="7">
          <cell r="E7">
            <v>1</v>
          </cell>
        </row>
      </sheetData>
      <sheetData sheetId="196">
        <row r="7">
          <cell r="E7">
            <v>1</v>
          </cell>
        </row>
      </sheetData>
      <sheetData sheetId="197">
        <row r="7">
          <cell r="E7">
            <v>1</v>
          </cell>
        </row>
      </sheetData>
      <sheetData sheetId="198">
        <row r="7">
          <cell r="E7">
            <v>1</v>
          </cell>
        </row>
      </sheetData>
      <sheetData sheetId="199">
        <row r="7">
          <cell r="E7">
            <v>1</v>
          </cell>
        </row>
      </sheetData>
      <sheetData sheetId="200">
        <row r="7">
          <cell r="E7">
            <v>1</v>
          </cell>
        </row>
      </sheetData>
      <sheetData sheetId="201">
        <row r="7">
          <cell r="E7">
            <v>1</v>
          </cell>
        </row>
      </sheetData>
      <sheetData sheetId="202">
        <row r="7">
          <cell r="E7">
            <v>1</v>
          </cell>
        </row>
      </sheetData>
      <sheetData sheetId="203">
        <row r="7">
          <cell r="E7">
            <v>1</v>
          </cell>
        </row>
      </sheetData>
      <sheetData sheetId="204">
        <row r="7">
          <cell r="E7">
            <v>1</v>
          </cell>
        </row>
      </sheetData>
      <sheetData sheetId="205">
        <row r="7">
          <cell r="E7">
            <v>1</v>
          </cell>
        </row>
      </sheetData>
      <sheetData sheetId="206">
        <row r="7">
          <cell r="E7">
            <v>1</v>
          </cell>
        </row>
      </sheetData>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ow r="7">
          <cell r="E7">
            <v>1</v>
          </cell>
        </row>
      </sheetData>
      <sheetData sheetId="219">
        <row r="7">
          <cell r="E7">
            <v>1</v>
          </cell>
        </row>
      </sheetData>
      <sheetData sheetId="220">
        <row r="7">
          <cell r="E7">
            <v>1</v>
          </cell>
        </row>
      </sheetData>
      <sheetData sheetId="221" refreshError="1"/>
      <sheetData sheetId="222" refreshError="1"/>
      <sheetData sheetId="223" refreshError="1"/>
      <sheetData sheetId="224"/>
      <sheetData sheetId="225"/>
      <sheetData sheetId="226"/>
      <sheetData sheetId="227"/>
      <sheetData sheetId="228"/>
      <sheetData sheetId="229"/>
      <sheetData sheetId="230" refreshError="1"/>
      <sheetData sheetId="231" refreshError="1"/>
      <sheetData sheetId="232" refreshError="1"/>
      <sheetData sheetId="233" refreshError="1"/>
      <sheetData sheetId="234" refreshError="1"/>
      <sheetData sheetId="23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оэфф1."/>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 _x0003__x000c__x0011__x0011_"/>
      <sheetName val="ᄀᄀᄀᄀᄀᄀᄀᄀᄀᄀᄀᄀᄀᄀᄀᄀᄀ"/>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0DC3B-FF29-465A-8C4D-860CE9D6A885}">
  <dimension ref="A1:K38"/>
  <sheetViews>
    <sheetView tabSelected="1" zoomScale="70" zoomScaleNormal="70" workbookViewId="0">
      <selection activeCell="B17" sqref="B17:B20"/>
    </sheetView>
  </sheetViews>
  <sheetFormatPr defaultRowHeight="15.75" x14ac:dyDescent="0.25"/>
  <cols>
    <col min="1" max="1" width="6" style="138" customWidth="1"/>
    <col min="2" max="2" width="81.5703125" style="122" customWidth="1"/>
    <col min="3" max="3" width="24.85546875" style="122" customWidth="1"/>
    <col min="4" max="4" width="13.42578125" style="122" customWidth="1"/>
    <col min="5" max="7" width="15.7109375" style="122" customWidth="1"/>
    <col min="8" max="11" width="13.85546875" style="122" customWidth="1"/>
  </cols>
  <sheetData>
    <row r="1" spans="1:11" x14ac:dyDescent="0.25">
      <c r="A1" s="121"/>
      <c r="E1" s="123"/>
      <c r="F1" s="123"/>
      <c r="G1" s="123"/>
      <c r="H1" s="124"/>
      <c r="I1" s="124"/>
      <c r="J1" s="124"/>
      <c r="K1" s="124"/>
    </row>
    <row r="2" spans="1:11" x14ac:dyDescent="0.25">
      <c r="A2" s="125"/>
      <c r="B2" s="126" t="s">
        <v>1</v>
      </c>
      <c r="C2" s="166" t="s">
        <v>2</v>
      </c>
      <c r="D2" s="166"/>
      <c r="E2" s="166"/>
      <c r="F2" s="166"/>
      <c r="G2" s="166"/>
      <c r="H2" s="166"/>
      <c r="I2" s="124"/>
      <c r="J2" s="124"/>
      <c r="K2" s="124"/>
    </row>
    <row r="3" spans="1:11" x14ac:dyDescent="0.25">
      <c r="A3" s="127"/>
      <c r="B3" s="128"/>
      <c r="C3" s="129"/>
      <c r="D3" s="129"/>
      <c r="E3" s="130" t="s">
        <v>3</v>
      </c>
      <c r="F3" s="131"/>
      <c r="G3" s="132"/>
      <c r="H3" s="132"/>
      <c r="I3" s="124"/>
      <c r="J3" s="124"/>
      <c r="K3" s="124"/>
    </row>
    <row r="4" spans="1:11" x14ac:dyDescent="0.25">
      <c r="A4" s="125"/>
      <c r="B4" s="133"/>
      <c r="C4" s="134"/>
      <c r="D4" s="134"/>
      <c r="E4" s="134"/>
      <c r="F4" s="134"/>
      <c r="G4" s="134"/>
      <c r="H4" s="124"/>
      <c r="I4" s="124"/>
      <c r="J4" s="124"/>
      <c r="K4" s="124"/>
    </row>
    <row r="5" spans="1:11" x14ac:dyDescent="0.25">
      <c r="A5" s="125"/>
      <c r="B5" s="133"/>
      <c r="C5" s="134"/>
      <c r="D5" s="134"/>
      <c r="E5" s="134"/>
      <c r="F5" s="134"/>
      <c r="G5" s="134"/>
      <c r="H5" s="124"/>
      <c r="I5" s="124"/>
      <c r="J5" s="124"/>
      <c r="K5" s="124"/>
    </row>
    <row r="6" spans="1:11" x14ac:dyDescent="0.25">
      <c r="A6" s="125"/>
      <c r="B6" s="133" t="s">
        <v>960</v>
      </c>
      <c r="C6" s="135">
        <f>C31</f>
        <v>150468.1139391496</v>
      </c>
      <c r="D6" s="135"/>
      <c r="F6" s="135"/>
      <c r="G6" s="134" t="s">
        <v>961</v>
      </c>
      <c r="H6" s="124"/>
      <c r="I6" s="124"/>
      <c r="J6" s="124"/>
      <c r="K6" s="124"/>
    </row>
    <row r="7" spans="1:11" x14ac:dyDescent="0.25">
      <c r="A7" s="125"/>
      <c r="B7" s="133"/>
      <c r="C7" s="136"/>
      <c r="D7" s="136"/>
      <c r="E7" s="136"/>
      <c r="F7" s="136"/>
      <c r="G7" s="136"/>
      <c r="H7" s="124"/>
      <c r="I7" s="124"/>
      <c r="J7" s="124"/>
      <c r="K7" s="124"/>
    </row>
    <row r="8" spans="1:11" x14ac:dyDescent="0.25">
      <c r="A8" s="127"/>
      <c r="B8" s="137"/>
      <c r="C8" s="137"/>
      <c r="D8" s="137"/>
      <c r="E8" s="137"/>
      <c r="F8" s="137"/>
      <c r="G8" s="137"/>
      <c r="H8" s="124"/>
      <c r="I8" s="124"/>
      <c r="J8" s="124"/>
      <c r="K8" s="124"/>
    </row>
    <row r="9" spans="1:11" x14ac:dyDescent="0.25">
      <c r="B9" s="133" t="s">
        <v>962</v>
      </c>
      <c r="C9" s="139" t="s">
        <v>994</v>
      </c>
      <c r="D9" s="140"/>
      <c r="E9" s="141"/>
      <c r="F9" s="134"/>
      <c r="G9" s="134"/>
      <c r="H9" s="124"/>
      <c r="I9" s="124"/>
      <c r="J9" s="124"/>
      <c r="K9" s="124"/>
    </row>
    <row r="10" spans="1:11" x14ac:dyDescent="0.25">
      <c r="A10" s="125"/>
      <c r="B10" s="134"/>
      <c r="C10" s="134"/>
      <c r="D10" s="134"/>
      <c r="E10" s="134"/>
      <c r="F10" s="134"/>
      <c r="G10" s="134"/>
      <c r="H10" s="124"/>
      <c r="I10" s="124"/>
      <c r="J10" s="124"/>
      <c r="K10" s="124"/>
    </row>
    <row r="11" spans="1:11" x14ac:dyDescent="0.25">
      <c r="A11" s="125"/>
      <c r="E11" s="142" t="s">
        <v>963</v>
      </c>
      <c r="F11" s="134"/>
      <c r="G11" s="134"/>
      <c r="H11" s="124"/>
      <c r="I11" s="124"/>
      <c r="J11" s="124"/>
      <c r="K11" s="124"/>
    </row>
    <row r="12" spans="1:11" x14ac:dyDescent="0.25">
      <c r="A12" s="143"/>
      <c r="E12" s="124"/>
      <c r="F12" s="124"/>
      <c r="G12" s="124"/>
      <c r="H12" s="124"/>
      <c r="I12" s="124"/>
      <c r="J12" s="124"/>
      <c r="K12" s="124"/>
    </row>
    <row r="13" spans="1:11" x14ac:dyDescent="0.25">
      <c r="A13" s="125"/>
      <c r="B13" s="167" t="s">
        <v>953</v>
      </c>
      <c r="C13" s="167"/>
      <c r="D13" s="167"/>
      <c r="E13" s="167"/>
      <c r="F13" s="167"/>
      <c r="G13" s="167"/>
      <c r="H13" s="167"/>
      <c r="I13" s="167"/>
      <c r="J13" s="167"/>
      <c r="K13" s="144"/>
    </row>
    <row r="14" spans="1:11" x14ac:dyDescent="0.25">
      <c r="A14" s="127"/>
      <c r="B14" s="137"/>
      <c r="C14" s="145"/>
      <c r="D14" s="145"/>
      <c r="E14" s="137" t="s">
        <v>964</v>
      </c>
      <c r="F14" s="137"/>
      <c r="G14" s="124"/>
      <c r="H14" s="124"/>
      <c r="I14" s="124"/>
      <c r="J14" s="124"/>
      <c r="K14" s="124"/>
    </row>
    <row r="15" spans="1:11" x14ac:dyDescent="0.25">
      <c r="E15" s="146"/>
      <c r="F15" s="146"/>
      <c r="G15" s="146"/>
    </row>
    <row r="16" spans="1:11" x14ac:dyDescent="0.25">
      <c r="A16" s="147"/>
    </row>
    <row r="17" spans="1:11" ht="15.75" customHeight="1" x14ac:dyDescent="0.25">
      <c r="A17" s="168" t="s">
        <v>126</v>
      </c>
      <c r="B17" s="169" t="s">
        <v>965</v>
      </c>
      <c r="C17" s="169" t="s">
        <v>966</v>
      </c>
      <c r="D17" s="148" t="s">
        <v>967</v>
      </c>
      <c r="E17" s="149">
        <v>2025</v>
      </c>
      <c r="F17" s="149">
        <v>2026</v>
      </c>
      <c r="G17" s="149">
        <v>2027</v>
      </c>
      <c r="H17" s="149">
        <v>2028</v>
      </c>
      <c r="I17" s="149">
        <v>2029</v>
      </c>
      <c r="J17" s="149">
        <v>2030</v>
      </c>
      <c r="K17" s="149" t="s">
        <v>968</v>
      </c>
    </row>
    <row r="18" spans="1:11" x14ac:dyDescent="0.25">
      <c r="A18" s="168"/>
      <c r="B18" s="169"/>
      <c r="C18" s="169"/>
      <c r="D18" s="148" t="s">
        <v>969</v>
      </c>
      <c r="E18" s="148" t="s">
        <v>969</v>
      </c>
      <c r="F18" s="149" t="s">
        <v>970</v>
      </c>
      <c r="G18" s="149" t="s">
        <v>970</v>
      </c>
      <c r="H18" s="149" t="s">
        <v>970</v>
      </c>
      <c r="I18" s="149" t="s">
        <v>970</v>
      </c>
      <c r="J18" s="149" t="s">
        <v>970</v>
      </c>
      <c r="K18" s="149" t="s">
        <v>970</v>
      </c>
    </row>
    <row r="19" spans="1:11" ht="15.75" customHeight="1" x14ac:dyDescent="0.25">
      <c r="A19" s="168"/>
      <c r="B19" s="169"/>
      <c r="C19" s="170" t="s">
        <v>971</v>
      </c>
      <c r="D19" s="150" t="s">
        <v>972</v>
      </c>
      <c r="E19" s="150">
        <v>100</v>
      </c>
      <c r="F19" s="150">
        <v>105.5</v>
      </c>
      <c r="G19" s="150">
        <v>104.1</v>
      </c>
      <c r="H19" s="150">
        <v>104.1</v>
      </c>
      <c r="I19" s="150">
        <v>104.1</v>
      </c>
      <c r="J19" s="150">
        <v>104.1</v>
      </c>
      <c r="K19" s="150">
        <v>104.1</v>
      </c>
    </row>
    <row r="20" spans="1:11" x14ac:dyDescent="0.25">
      <c r="A20" s="168"/>
      <c r="B20" s="169"/>
      <c r="C20" s="171"/>
      <c r="D20" s="150" t="s">
        <v>972</v>
      </c>
      <c r="E20" s="150">
        <v>1</v>
      </c>
      <c r="F20" s="151">
        <v>1</v>
      </c>
      <c r="G20" s="151">
        <v>1.0205</v>
      </c>
      <c r="H20" s="151">
        <v>1.0623404999999999</v>
      </c>
      <c r="I20" s="151">
        <v>1.1058964604999999</v>
      </c>
      <c r="J20" s="151">
        <v>1.1512382153804999</v>
      </c>
      <c r="K20" s="151">
        <v>1.1984389822111003</v>
      </c>
    </row>
    <row r="21" spans="1:11" x14ac:dyDescent="0.25">
      <c r="A21" s="152">
        <v>1</v>
      </c>
      <c r="B21" s="153">
        <v>2</v>
      </c>
      <c r="C21" s="153">
        <v>3</v>
      </c>
      <c r="D21" s="153">
        <v>4</v>
      </c>
      <c r="E21" s="153">
        <v>5</v>
      </c>
      <c r="F21" s="153">
        <v>7</v>
      </c>
      <c r="G21" s="153">
        <v>8</v>
      </c>
      <c r="H21" s="153">
        <v>9</v>
      </c>
      <c r="I21" s="153">
        <v>10</v>
      </c>
      <c r="J21" s="153">
        <v>11</v>
      </c>
      <c r="K21" s="153">
        <v>12</v>
      </c>
    </row>
    <row r="22" spans="1:11" x14ac:dyDescent="0.25">
      <c r="A22" s="152">
        <v>1</v>
      </c>
      <c r="B22" s="154" t="s">
        <v>973</v>
      </c>
      <c r="C22" s="155">
        <v>130824.92399970003</v>
      </c>
      <c r="D22" s="155"/>
      <c r="E22" s="155"/>
      <c r="F22" s="155"/>
      <c r="G22" s="155"/>
      <c r="H22" s="155"/>
      <c r="I22" s="155"/>
      <c r="J22" s="155"/>
      <c r="K22" s="155"/>
    </row>
    <row r="23" spans="1:11" x14ac:dyDescent="0.25">
      <c r="A23" s="152" t="s">
        <v>974</v>
      </c>
      <c r="B23" s="156" t="s">
        <v>975</v>
      </c>
      <c r="C23" s="157">
        <v>3143.6386600000001</v>
      </c>
      <c r="D23" s="158"/>
      <c r="E23" s="158"/>
      <c r="F23" s="158"/>
      <c r="G23" s="158"/>
      <c r="H23" s="158"/>
      <c r="I23" s="158"/>
      <c r="J23" s="158"/>
      <c r="K23" s="158"/>
    </row>
    <row r="24" spans="1:11" x14ac:dyDescent="0.25">
      <c r="A24" s="152" t="s">
        <v>976</v>
      </c>
      <c r="B24" s="156" t="s">
        <v>977</v>
      </c>
      <c r="C24" s="157">
        <v>16535.4676</v>
      </c>
      <c r="D24" s="159"/>
      <c r="E24" s="159"/>
      <c r="F24" s="159"/>
      <c r="G24" s="159"/>
      <c r="H24" s="159"/>
      <c r="I24" s="159"/>
      <c r="J24" s="159"/>
      <c r="K24" s="159"/>
    </row>
    <row r="25" spans="1:11" x14ac:dyDescent="0.25">
      <c r="A25" s="152" t="s">
        <v>978</v>
      </c>
      <c r="B25" s="156" t="s">
        <v>124</v>
      </c>
      <c r="C25" s="157">
        <v>68155.249970000004</v>
      </c>
      <c r="D25" s="158"/>
      <c r="E25" s="158"/>
      <c r="F25" s="158"/>
      <c r="G25" s="158"/>
      <c r="H25" s="158"/>
      <c r="I25" s="158"/>
      <c r="J25" s="158"/>
      <c r="K25" s="158"/>
    </row>
    <row r="26" spans="1:11" x14ac:dyDescent="0.25">
      <c r="A26" s="152" t="s">
        <v>979</v>
      </c>
      <c r="B26" s="156" t="s">
        <v>24</v>
      </c>
      <c r="C26" s="157">
        <v>42990.567769700021</v>
      </c>
      <c r="D26" s="160"/>
      <c r="E26" s="160"/>
      <c r="F26" s="160"/>
      <c r="G26" s="160"/>
      <c r="H26" s="160"/>
      <c r="I26" s="160"/>
      <c r="J26" s="160"/>
      <c r="K26" s="160"/>
    </row>
    <row r="27" spans="1:11" x14ac:dyDescent="0.25">
      <c r="A27" s="152">
        <v>2</v>
      </c>
      <c r="B27" s="154" t="s">
        <v>980</v>
      </c>
      <c r="C27" s="155">
        <v>0</v>
      </c>
      <c r="D27" s="155">
        <v>0</v>
      </c>
      <c r="E27" s="155">
        <v>0</v>
      </c>
      <c r="F27" s="155">
        <v>0</v>
      </c>
      <c r="G27" s="155">
        <v>0</v>
      </c>
      <c r="H27" s="155">
        <v>0</v>
      </c>
      <c r="I27" s="155">
        <v>0</v>
      </c>
      <c r="J27" s="155">
        <v>0</v>
      </c>
      <c r="K27" s="155">
        <v>0</v>
      </c>
    </row>
    <row r="28" spans="1:11" x14ac:dyDescent="0.25">
      <c r="A28" s="161" t="s">
        <v>981</v>
      </c>
      <c r="B28" s="156" t="s">
        <v>982</v>
      </c>
      <c r="C28" s="159">
        <v>0</v>
      </c>
      <c r="D28" s="159">
        <v>0</v>
      </c>
      <c r="E28" s="155">
        <v>0</v>
      </c>
      <c r="F28" s="159">
        <v>0</v>
      </c>
      <c r="G28" s="159">
        <v>0</v>
      </c>
      <c r="H28" s="159">
        <v>0</v>
      </c>
      <c r="I28" s="159">
        <v>0</v>
      </c>
      <c r="J28" s="159">
        <v>0</v>
      </c>
      <c r="K28" s="159">
        <v>0</v>
      </c>
    </row>
    <row r="29" spans="1:11" x14ac:dyDescent="0.25">
      <c r="A29" s="152" t="s">
        <v>983</v>
      </c>
      <c r="B29" s="156" t="s">
        <v>984</v>
      </c>
      <c r="C29" s="159">
        <v>0</v>
      </c>
      <c r="D29" s="159">
        <v>0</v>
      </c>
      <c r="E29" s="155">
        <v>0</v>
      </c>
      <c r="F29" s="159">
        <v>0</v>
      </c>
      <c r="G29" s="159">
        <v>0</v>
      </c>
      <c r="H29" s="159">
        <v>0</v>
      </c>
      <c r="I29" s="159">
        <v>0</v>
      </c>
      <c r="J29" s="159">
        <v>0</v>
      </c>
      <c r="K29" s="159">
        <v>0</v>
      </c>
    </row>
    <row r="30" spans="1:11" x14ac:dyDescent="0.25">
      <c r="A30" s="152">
        <v>3</v>
      </c>
      <c r="B30" s="154" t="s">
        <v>985</v>
      </c>
      <c r="C30" s="155">
        <v>130824.92399970003</v>
      </c>
      <c r="D30" s="155">
        <v>0</v>
      </c>
      <c r="E30" s="155">
        <v>0</v>
      </c>
      <c r="F30" s="155">
        <v>0</v>
      </c>
      <c r="G30" s="155">
        <v>0</v>
      </c>
      <c r="H30" s="155">
        <v>0</v>
      </c>
      <c r="I30" s="155">
        <v>3143.6386600000001</v>
      </c>
      <c r="J30" s="155">
        <v>127681.28533970003</v>
      </c>
      <c r="K30" s="155">
        <v>0</v>
      </c>
    </row>
    <row r="31" spans="1:11" x14ac:dyDescent="0.25">
      <c r="A31" s="152">
        <v>4</v>
      </c>
      <c r="B31" s="154" t="s">
        <v>986</v>
      </c>
      <c r="C31" s="155">
        <v>150468.1139391496</v>
      </c>
      <c r="D31" s="155">
        <v>0</v>
      </c>
      <c r="E31" s="155">
        <v>0</v>
      </c>
      <c r="F31" s="155">
        <v>0</v>
      </c>
      <c r="G31" s="155">
        <v>0</v>
      </c>
      <c r="H31" s="155">
        <v>0</v>
      </c>
      <c r="I31" s="155">
        <v>3476.5388671849628</v>
      </c>
      <c r="J31" s="155">
        <v>146991.57507196465</v>
      </c>
      <c r="K31" s="155">
        <v>0</v>
      </c>
    </row>
    <row r="32" spans="1:11" x14ac:dyDescent="0.25">
      <c r="A32" s="152" t="s">
        <v>987</v>
      </c>
      <c r="B32" s="156" t="s">
        <v>988</v>
      </c>
      <c r="C32" s="155">
        <v>27133.594316895829</v>
      </c>
      <c r="D32" s="159"/>
      <c r="E32" s="159"/>
      <c r="F32" s="159"/>
      <c r="G32" s="159"/>
      <c r="H32" s="159"/>
      <c r="I32" s="159"/>
      <c r="J32" s="159"/>
      <c r="K32" s="159"/>
    </row>
    <row r="33" spans="1:11" x14ac:dyDescent="0.25">
      <c r="A33" s="152">
        <v>5</v>
      </c>
      <c r="B33" s="154" t="s">
        <v>989</v>
      </c>
      <c r="C33" s="155">
        <v>123334.51962225378</v>
      </c>
      <c r="D33" s="155"/>
      <c r="E33" s="155"/>
      <c r="F33" s="155"/>
      <c r="G33" s="155"/>
      <c r="H33" s="155"/>
      <c r="I33" s="155"/>
      <c r="J33" s="155"/>
      <c r="K33" s="155"/>
    </row>
    <row r="34" spans="1:11" x14ac:dyDescent="0.25">
      <c r="A34" s="161" t="s">
        <v>990</v>
      </c>
      <c r="B34" s="156" t="s">
        <v>975</v>
      </c>
      <c r="C34" s="162">
        <v>2963.6490673438848</v>
      </c>
      <c r="D34" s="158"/>
      <c r="E34" s="158"/>
      <c r="F34" s="158"/>
      <c r="G34" s="158"/>
      <c r="H34" s="158"/>
      <c r="I34" s="158"/>
      <c r="J34" s="158"/>
      <c r="K34" s="158"/>
    </row>
    <row r="35" spans="1:11" x14ac:dyDescent="0.25">
      <c r="A35" s="152" t="s">
        <v>991</v>
      </c>
      <c r="B35" s="156" t="s">
        <v>977</v>
      </c>
      <c r="C35" s="162">
        <v>15588.726450779501</v>
      </c>
      <c r="D35" s="159"/>
      <c r="E35" s="159"/>
      <c r="F35" s="159"/>
      <c r="G35" s="159"/>
      <c r="H35" s="159"/>
      <c r="I35" s="159"/>
      <c r="J35" s="159"/>
      <c r="K35" s="159"/>
    </row>
    <row r="36" spans="1:11" x14ac:dyDescent="0.25">
      <c r="A36" s="152" t="s">
        <v>992</v>
      </c>
      <c r="B36" s="156" t="s">
        <v>124</v>
      </c>
      <c r="C36" s="162">
        <v>64253.008966424859</v>
      </c>
      <c r="D36" s="158"/>
      <c r="E36" s="158"/>
      <c r="F36" s="158"/>
      <c r="G36" s="158"/>
      <c r="H36" s="158"/>
      <c r="I36" s="158"/>
      <c r="J36" s="158"/>
      <c r="K36" s="158"/>
    </row>
    <row r="37" spans="1:11" x14ac:dyDescent="0.25">
      <c r="A37" s="152" t="s">
        <v>993</v>
      </c>
      <c r="B37" s="156" t="s">
        <v>24</v>
      </c>
      <c r="C37" s="162">
        <v>40529.135137705533</v>
      </c>
      <c r="D37" s="160"/>
      <c r="E37" s="160"/>
      <c r="F37" s="160"/>
      <c r="G37" s="160"/>
      <c r="H37" s="160"/>
      <c r="I37" s="160"/>
      <c r="J37" s="160"/>
      <c r="K37" s="160"/>
    </row>
    <row r="38" spans="1:11" x14ac:dyDescent="0.25">
      <c r="A38" s="163"/>
      <c r="G38" s="164"/>
      <c r="H38" s="164"/>
      <c r="I38" s="165"/>
    </row>
  </sheetData>
  <protectedRanges>
    <protectedRange password="CC71" sqref="A19:B20 A17:C17 A34:B37 A21:K21 D17:K18 B33:C33 B22:C22 B23:B24 A22:A24 A25:B32 C32" name="БЛОК_4_2_1"/>
    <protectedRange algorithmName="SHA-512" hashValue="4ImI18OQElhiB/9Fmx31h6bXMyVPJDHrQ+vLy2az9SVBivG6ZvKol8NLOy3D7laTqmQHju3G1iXWLgCYnrpihA==" saltValue="w5HypOqG3yzj63dRxFHuZg==" spinCount="100000" sqref="C19:C20" name="БЛОК_1_2_1_1"/>
    <protectedRange password="CC71" sqref="F20:K20" name="БЛОК_2_1_1_1"/>
    <protectedRange password="CC71" sqref="D20:E20 D19:K19" name="БЛОК_1_1_1_1_1"/>
    <protectedRange password="CC71" sqref="C31" name="БЛОК_3_1_2_1"/>
    <protectedRange password="CC71" sqref="D22:K22 D32:K32" name="БЛОК_4_1_1_1"/>
    <protectedRange password="CC71" sqref="D31:K31" name="БЛОК_3_1_1_1_1"/>
  </protectedRanges>
  <mergeCells count="6">
    <mergeCell ref="C2:H2"/>
    <mergeCell ref="B13:J13"/>
    <mergeCell ref="A17:A20"/>
    <mergeCell ref="B17:B20"/>
    <mergeCell ref="C17:C18"/>
    <mergeCell ref="C19:C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4"/>
  <sheetViews>
    <sheetView view="pageBreakPreview" zoomScale="70" zoomScaleNormal="75" zoomScaleSheetLayoutView="70" workbookViewId="0">
      <selection activeCell="C18" sqref="C18:G18"/>
    </sheetView>
  </sheetViews>
  <sheetFormatPr defaultColWidth="9.140625" defaultRowHeight="12.75" x14ac:dyDescent="0.2"/>
  <cols>
    <col min="1" max="1" width="5" style="12" customWidth="1"/>
    <col min="2" max="2" width="19.28515625" style="35" customWidth="1"/>
    <col min="3" max="3" width="51.28515625" style="35" customWidth="1"/>
    <col min="4" max="4" width="13.140625" style="9" customWidth="1"/>
    <col min="5" max="5" width="13" style="9" customWidth="1"/>
    <col min="6" max="6" width="13.42578125" style="9" customWidth="1"/>
    <col min="7" max="7" width="12.5703125" style="9" customWidth="1"/>
    <col min="8" max="8" width="13.85546875" style="9" customWidth="1"/>
    <col min="9" max="9" width="9.140625" style="3" customWidth="1"/>
    <col min="10" max="16384" width="9.140625" style="3"/>
  </cols>
  <sheetData>
    <row r="1" spans="1:8" x14ac:dyDescent="0.2">
      <c r="D1" s="1"/>
      <c r="E1" s="1"/>
      <c r="F1" s="1"/>
      <c r="G1" s="1"/>
      <c r="H1" s="2" t="s">
        <v>0</v>
      </c>
    </row>
    <row r="2" spans="1:8" ht="15" x14ac:dyDescent="0.25">
      <c r="B2" s="35" t="s">
        <v>1</v>
      </c>
      <c r="C2" s="189" t="s">
        <v>2</v>
      </c>
      <c r="D2" s="179"/>
      <c r="E2" s="179"/>
      <c r="F2" s="179"/>
      <c r="G2" s="179"/>
      <c r="H2" s="1"/>
    </row>
    <row r="3" spans="1:8" x14ac:dyDescent="0.2">
      <c r="C3" s="4"/>
      <c r="D3" s="5" t="s">
        <v>3</v>
      </c>
      <c r="E3" s="6"/>
      <c r="F3" s="7"/>
      <c r="G3" s="7"/>
      <c r="H3" s="1"/>
    </row>
    <row r="4" spans="1:8" x14ac:dyDescent="0.2">
      <c r="B4" s="35" t="s">
        <v>4</v>
      </c>
      <c r="D4" s="1"/>
      <c r="E4" s="8"/>
      <c r="F4" s="1"/>
      <c r="G4" s="1"/>
      <c r="H4" s="1"/>
    </row>
    <row r="5" spans="1:8" x14ac:dyDescent="0.2">
      <c r="D5" s="1"/>
      <c r="E5" s="8"/>
      <c r="F5" s="1"/>
      <c r="G5" s="1"/>
      <c r="H5" s="1"/>
    </row>
    <row r="6" spans="1:8" x14ac:dyDescent="0.2">
      <c r="B6" s="172" t="s">
        <v>5</v>
      </c>
      <c r="C6" s="173"/>
      <c r="D6" s="21">
        <f>H84</f>
        <v>130824.92399970003</v>
      </c>
      <c r="E6" s="1" t="s">
        <v>6</v>
      </c>
      <c r="F6" s="1"/>
      <c r="G6" s="1"/>
      <c r="H6" s="1"/>
    </row>
    <row r="7" spans="1:8" x14ac:dyDescent="0.2">
      <c r="B7" s="172" t="s">
        <v>7</v>
      </c>
      <c r="C7" s="173"/>
      <c r="D7" s="1"/>
      <c r="E7" s="1" t="s">
        <v>6</v>
      </c>
      <c r="F7" s="1"/>
      <c r="G7" s="1"/>
      <c r="H7" s="1"/>
    </row>
    <row r="8" spans="1:8" ht="15" x14ac:dyDescent="0.25">
      <c r="C8" s="191"/>
      <c r="D8" s="179"/>
      <c r="E8" s="179"/>
      <c r="F8" s="179"/>
      <c r="G8" s="179"/>
      <c r="H8" s="1"/>
    </row>
    <row r="9" spans="1:8" x14ac:dyDescent="0.2">
      <c r="D9" s="8" t="s">
        <v>8</v>
      </c>
      <c r="F9" s="1"/>
      <c r="G9" s="1"/>
      <c r="H9" s="1"/>
    </row>
    <row r="10" spans="1:8" x14ac:dyDescent="0.2">
      <c r="D10" s="1"/>
      <c r="E10" s="8"/>
      <c r="F10" s="1"/>
      <c r="G10" s="1"/>
      <c r="H10" s="1"/>
    </row>
    <row r="11" spans="1:8" x14ac:dyDescent="0.2">
      <c r="G11" s="1"/>
      <c r="H11" s="1"/>
    </row>
    <row r="12" spans="1:8" x14ac:dyDescent="0.2">
      <c r="D12" s="10" t="s">
        <v>9</v>
      </c>
      <c r="F12" s="1"/>
      <c r="G12" s="1"/>
      <c r="H12" s="1"/>
    </row>
    <row r="13" spans="1:8" x14ac:dyDescent="0.2">
      <c r="D13" s="11"/>
      <c r="F13" s="1"/>
      <c r="G13" s="1"/>
      <c r="H13" s="1"/>
    </row>
    <row r="14" spans="1:8" ht="24" customHeight="1" x14ac:dyDescent="0.25">
      <c r="A14" s="173" t="s">
        <v>10</v>
      </c>
      <c r="B14" s="173"/>
      <c r="C14" s="178" t="s">
        <v>953</v>
      </c>
      <c r="D14" s="179"/>
      <c r="E14" s="179"/>
      <c r="F14" s="179"/>
      <c r="G14" s="179"/>
      <c r="H14" s="1"/>
    </row>
    <row r="15" spans="1:8" x14ac:dyDescent="0.2">
      <c r="A15" s="35"/>
      <c r="C15" s="96"/>
      <c r="D15" s="97" t="s">
        <v>11</v>
      </c>
      <c r="E15" s="96"/>
      <c r="F15" s="96"/>
      <c r="G15" s="96"/>
      <c r="H15" s="1"/>
    </row>
    <row r="16" spans="1:8" ht="19.5" customHeight="1" x14ac:dyDescent="0.2">
      <c r="A16" s="183" t="s">
        <v>12</v>
      </c>
      <c r="B16" s="173"/>
      <c r="C16" s="184" t="s">
        <v>958</v>
      </c>
      <c r="D16" s="185"/>
      <c r="E16" s="185"/>
      <c r="F16" s="185"/>
      <c r="G16" s="185"/>
      <c r="H16" s="185"/>
    </row>
    <row r="17" spans="1:8" ht="26.25" customHeight="1" x14ac:dyDescent="0.25">
      <c r="A17" s="183" t="s">
        <v>13</v>
      </c>
      <c r="B17" s="173"/>
      <c r="C17" s="192" t="s">
        <v>959</v>
      </c>
      <c r="D17" s="179"/>
      <c r="E17" s="179"/>
      <c r="F17" s="179"/>
      <c r="G17" s="179"/>
      <c r="H17" s="1"/>
    </row>
    <row r="18" spans="1:8" ht="15" x14ac:dyDescent="0.25">
      <c r="A18" s="97"/>
      <c r="B18" s="30"/>
      <c r="C18" s="176" t="s">
        <v>14</v>
      </c>
      <c r="D18" s="177"/>
      <c r="E18" s="177"/>
      <c r="F18" s="177"/>
      <c r="G18" s="177"/>
      <c r="H18" s="1"/>
    </row>
    <row r="19" spans="1:8" x14ac:dyDescent="0.2">
      <c r="D19" s="11"/>
      <c r="F19" s="1"/>
      <c r="G19" s="1"/>
      <c r="H19" s="1"/>
    </row>
    <row r="20" spans="1:8" x14ac:dyDescent="0.2">
      <c r="B20" s="35" t="s">
        <v>15</v>
      </c>
      <c r="D20" s="11"/>
      <c r="E20" s="1"/>
      <c r="F20" s="1"/>
      <c r="G20" s="1"/>
      <c r="H20" s="1"/>
    </row>
    <row r="21" spans="1:8" ht="12.75" customHeight="1" x14ac:dyDescent="0.25">
      <c r="A21" s="180" t="s">
        <v>16</v>
      </c>
      <c r="B21" s="188" t="s">
        <v>17</v>
      </c>
      <c r="C21" s="188" t="s">
        <v>18</v>
      </c>
      <c r="D21" s="190" t="s">
        <v>19</v>
      </c>
      <c r="E21" s="187"/>
      <c r="F21" s="187"/>
      <c r="G21" s="175"/>
      <c r="H21" s="180" t="s">
        <v>20</v>
      </c>
    </row>
    <row r="22" spans="1:8" x14ac:dyDescent="0.2">
      <c r="A22" s="181"/>
      <c r="B22" s="181"/>
      <c r="C22" s="181"/>
      <c r="D22" s="180" t="s">
        <v>21</v>
      </c>
      <c r="E22" s="180" t="s">
        <v>22</v>
      </c>
      <c r="F22" s="180" t="s">
        <v>23</v>
      </c>
      <c r="G22" s="180" t="s">
        <v>24</v>
      </c>
      <c r="H22" s="181"/>
    </row>
    <row r="23" spans="1:8" x14ac:dyDescent="0.2">
      <c r="A23" s="181"/>
      <c r="B23" s="181"/>
      <c r="C23" s="181"/>
      <c r="D23" s="181"/>
      <c r="E23" s="181"/>
      <c r="F23" s="181"/>
      <c r="G23" s="181"/>
      <c r="H23" s="181"/>
    </row>
    <row r="24" spans="1:8" x14ac:dyDescent="0.2">
      <c r="A24" s="182"/>
      <c r="B24" s="182"/>
      <c r="C24" s="182"/>
      <c r="D24" s="182"/>
      <c r="E24" s="182"/>
      <c r="F24" s="182"/>
      <c r="G24" s="182"/>
      <c r="H24" s="182"/>
    </row>
    <row r="25" spans="1:8" x14ac:dyDescent="0.2">
      <c r="A25" s="13">
        <v>1</v>
      </c>
      <c r="B25" s="14">
        <v>2</v>
      </c>
      <c r="C25" s="14">
        <v>3</v>
      </c>
      <c r="D25" s="13">
        <v>4</v>
      </c>
      <c r="E25" s="13">
        <v>5</v>
      </c>
      <c r="F25" s="13">
        <v>6</v>
      </c>
      <c r="G25" s="13">
        <v>7</v>
      </c>
      <c r="H25" s="13">
        <v>8</v>
      </c>
    </row>
    <row r="26" spans="1:8" ht="15" x14ac:dyDescent="0.25">
      <c r="A26" s="186" t="s">
        <v>25</v>
      </c>
      <c r="B26" s="187"/>
      <c r="C26" s="187"/>
      <c r="D26" s="187"/>
      <c r="E26" s="187"/>
      <c r="F26" s="187"/>
      <c r="G26" s="187"/>
      <c r="H26" s="175"/>
    </row>
    <row r="27" spans="1:8" hidden="1" x14ac:dyDescent="0.2">
      <c r="A27" s="26" t="s">
        <v>26</v>
      </c>
      <c r="B27" s="20"/>
      <c r="C27" s="16" t="s">
        <v>27</v>
      </c>
      <c r="D27" s="18"/>
      <c r="E27" s="18"/>
      <c r="F27" s="18"/>
      <c r="G27" s="17"/>
      <c r="H27" s="17">
        <f t="shared" ref="H27:H34" si="0">G27+F27+E27+D27</f>
        <v>0</v>
      </c>
    </row>
    <row r="28" spans="1:8" hidden="1" x14ac:dyDescent="0.2">
      <c r="A28" s="26" t="s">
        <v>28</v>
      </c>
      <c r="B28" s="20"/>
      <c r="C28" s="16" t="s">
        <v>29</v>
      </c>
      <c r="D28" s="18"/>
      <c r="E28" s="18"/>
      <c r="F28" s="18"/>
      <c r="G28" s="17"/>
      <c r="H28" s="17">
        <f t="shared" si="0"/>
        <v>0</v>
      </c>
    </row>
    <row r="29" spans="1:8" hidden="1" x14ac:dyDescent="0.2">
      <c r="A29" s="26" t="s">
        <v>30</v>
      </c>
      <c r="B29" s="20"/>
      <c r="C29" s="16" t="s">
        <v>31</v>
      </c>
      <c r="D29" s="18"/>
      <c r="E29" s="18"/>
      <c r="F29" s="18"/>
      <c r="G29" s="17"/>
      <c r="H29" s="17">
        <f t="shared" si="0"/>
        <v>0</v>
      </c>
    </row>
    <row r="30" spans="1:8" hidden="1" x14ac:dyDescent="0.2">
      <c r="A30" s="26" t="s">
        <v>28</v>
      </c>
      <c r="B30" s="20"/>
      <c r="C30" s="16" t="s">
        <v>32</v>
      </c>
      <c r="D30" s="18"/>
      <c r="E30" s="18"/>
      <c r="F30" s="18"/>
      <c r="G30" s="17"/>
      <c r="H30" s="17">
        <f t="shared" si="0"/>
        <v>0</v>
      </c>
    </row>
    <row r="31" spans="1:8" hidden="1" x14ac:dyDescent="0.2">
      <c r="A31" s="26" t="s">
        <v>33</v>
      </c>
      <c r="B31" s="20" t="s">
        <v>34</v>
      </c>
      <c r="C31" s="16" t="s">
        <v>35</v>
      </c>
      <c r="D31" s="18"/>
      <c r="E31" s="18"/>
      <c r="F31" s="18"/>
      <c r="G31" s="17"/>
      <c r="H31" s="17">
        <f t="shared" si="0"/>
        <v>0</v>
      </c>
    </row>
    <row r="32" spans="1:8" hidden="1" x14ac:dyDescent="0.2">
      <c r="A32" s="26" t="s">
        <v>36</v>
      </c>
      <c r="B32" s="20" t="s">
        <v>37</v>
      </c>
      <c r="C32" s="16" t="s">
        <v>38</v>
      </c>
      <c r="D32" s="18"/>
      <c r="E32" s="18"/>
      <c r="F32" s="18"/>
      <c r="G32" s="17"/>
      <c r="H32" s="17">
        <f t="shared" si="0"/>
        <v>0</v>
      </c>
    </row>
    <row r="33" spans="1:10" hidden="1" x14ac:dyDescent="0.2">
      <c r="A33" s="26" t="s">
        <v>39</v>
      </c>
      <c r="B33" s="20" t="s">
        <v>37</v>
      </c>
      <c r="C33" s="16" t="s">
        <v>40</v>
      </c>
      <c r="D33" s="18"/>
      <c r="E33" s="18"/>
      <c r="F33" s="18"/>
      <c r="G33" s="17"/>
      <c r="H33" s="17">
        <f t="shared" si="0"/>
        <v>0</v>
      </c>
    </row>
    <row r="34" spans="1:10" hidden="1" x14ac:dyDescent="0.2">
      <c r="A34" s="26" t="s">
        <v>41</v>
      </c>
      <c r="B34" s="20" t="s">
        <v>37</v>
      </c>
      <c r="C34" s="16" t="s">
        <v>42</v>
      </c>
      <c r="D34" s="18"/>
      <c r="E34" s="18"/>
      <c r="F34" s="18"/>
      <c r="G34" s="17"/>
      <c r="H34" s="17">
        <f t="shared" si="0"/>
        <v>0</v>
      </c>
    </row>
    <row r="35" spans="1:10" ht="15" x14ac:dyDescent="0.25">
      <c r="A35" s="19"/>
      <c r="B35" s="174" t="s">
        <v>43</v>
      </c>
      <c r="C35" s="175"/>
      <c r="D35" s="17">
        <f>D27+D34+D28+D29+D31+D32+D30+D33</f>
        <v>0</v>
      </c>
      <c r="E35" s="17">
        <f>E27+E34+E28+E29+E31+E32+E30+E33</f>
        <v>0</v>
      </c>
      <c r="F35" s="17">
        <f>F27+F34+F28+F29+F31+F32+F30+F33</f>
        <v>0</v>
      </c>
      <c r="G35" s="17">
        <f>G27+G34+G28+G29+G31+G32+G30+G33</f>
        <v>0</v>
      </c>
      <c r="H35" s="17">
        <f>H27+H34+H28+H29+H31+H32+H30+H33</f>
        <v>0</v>
      </c>
    </row>
    <row r="36" spans="1:10" ht="15" x14ac:dyDescent="0.25">
      <c r="A36" s="186" t="s">
        <v>44</v>
      </c>
      <c r="B36" s="187"/>
      <c r="C36" s="187"/>
      <c r="D36" s="187"/>
      <c r="E36" s="187"/>
      <c r="F36" s="187"/>
      <c r="G36" s="187"/>
      <c r="H36" s="175"/>
    </row>
    <row r="37" spans="1:10" ht="15.75" customHeight="1" x14ac:dyDescent="0.2">
      <c r="A37" s="26" t="s">
        <v>45</v>
      </c>
      <c r="B37" s="28" t="s">
        <v>46</v>
      </c>
      <c r="C37" s="29" t="s">
        <v>47</v>
      </c>
      <c r="D37" s="24">
        <f>47269.13/1000/1.22</f>
        <v>38.745188524590162</v>
      </c>
      <c r="E37" s="24">
        <f>16488198.47/1000/1.22</f>
        <v>13514.916778688525</v>
      </c>
      <c r="F37" s="18">
        <f>68155249.97/1000/1.22</f>
        <v>55864.958991803287</v>
      </c>
      <c r="G37" s="18"/>
      <c r="H37" s="17">
        <f t="shared" ref="H37:H47" si="1">D37+E37+G37+F37</f>
        <v>69418.620959016407</v>
      </c>
    </row>
    <row r="38" spans="1:10" ht="15.75" hidden="1" customHeight="1" x14ac:dyDescent="0.2">
      <c r="A38" s="26" t="s">
        <v>48</v>
      </c>
      <c r="B38" s="28"/>
      <c r="C38" s="29"/>
      <c r="D38" s="24"/>
      <c r="E38" s="24"/>
      <c r="F38" s="18"/>
      <c r="G38" s="18"/>
      <c r="H38" s="17">
        <f t="shared" si="1"/>
        <v>0</v>
      </c>
      <c r="J38" s="27"/>
    </row>
    <row r="39" spans="1:10" ht="15.75" hidden="1" customHeight="1" x14ac:dyDescent="0.2">
      <c r="A39" s="26" t="s">
        <v>49</v>
      </c>
      <c r="B39" s="28"/>
      <c r="C39" s="29"/>
      <c r="D39" s="24"/>
      <c r="E39" s="24"/>
      <c r="F39" s="18"/>
      <c r="G39" s="18"/>
      <c r="H39" s="17">
        <f t="shared" si="1"/>
        <v>0</v>
      </c>
    </row>
    <row r="40" spans="1:10" hidden="1" x14ac:dyDescent="0.2">
      <c r="A40" s="26" t="s">
        <v>50</v>
      </c>
      <c r="B40" s="16" t="s">
        <v>37</v>
      </c>
      <c r="C40" s="22"/>
      <c r="D40" s="24"/>
      <c r="E40" s="24"/>
      <c r="F40" s="18"/>
      <c r="G40" s="18"/>
      <c r="H40" s="17">
        <f t="shared" si="1"/>
        <v>0</v>
      </c>
    </row>
    <row r="41" spans="1:10" hidden="1" x14ac:dyDescent="0.2">
      <c r="A41" s="26" t="s">
        <v>51</v>
      </c>
      <c r="B41" s="16" t="s">
        <v>37</v>
      </c>
      <c r="C41" s="22"/>
      <c r="D41" s="24"/>
      <c r="E41" s="24"/>
      <c r="F41" s="18"/>
      <c r="G41" s="18"/>
      <c r="H41" s="17">
        <f t="shared" si="1"/>
        <v>0</v>
      </c>
    </row>
    <row r="42" spans="1:10" hidden="1" x14ac:dyDescent="0.2">
      <c r="A42" s="26" t="s">
        <v>52</v>
      </c>
      <c r="B42" s="16" t="s">
        <v>37</v>
      </c>
      <c r="C42" s="22"/>
      <c r="D42" s="24"/>
      <c r="E42" s="24"/>
      <c r="F42" s="18"/>
      <c r="G42" s="18"/>
      <c r="H42" s="17">
        <f t="shared" si="1"/>
        <v>0</v>
      </c>
    </row>
    <row r="43" spans="1:10" hidden="1" x14ac:dyDescent="0.2">
      <c r="A43" s="26" t="s">
        <v>53</v>
      </c>
      <c r="B43" s="16" t="s">
        <v>37</v>
      </c>
      <c r="C43" s="22"/>
      <c r="D43" s="24"/>
      <c r="E43" s="24"/>
      <c r="F43" s="18"/>
      <c r="G43" s="18"/>
      <c r="H43" s="17">
        <f t="shared" si="1"/>
        <v>0</v>
      </c>
    </row>
    <row r="44" spans="1:10" hidden="1" x14ac:dyDescent="0.2">
      <c r="A44" s="26" t="s">
        <v>54</v>
      </c>
      <c r="B44" s="16" t="s">
        <v>37</v>
      </c>
      <c r="C44" s="22"/>
      <c r="D44" s="24"/>
      <c r="E44" s="24"/>
      <c r="F44" s="18"/>
      <c r="G44" s="18"/>
      <c r="H44" s="17">
        <f t="shared" si="1"/>
        <v>0</v>
      </c>
    </row>
    <row r="45" spans="1:10" hidden="1" x14ac:dyDescent="0.2">
      <c r="A45" s="26" t="s">
        <v>55</v>
      </c>
      <c r="B45" s="16" t="s">
        <v>37</v>
      </c>
      <c r="C45" s="22"/>
      <c r="D45" s="24"/>
      <c r="E45" s="24"/>
      <c r="F45" s="18"/>
      <c r="G45" s="18"/>
      <c r="H45" s="17">
        <f t="shared" si="1"/>
        <v>0</v>
      </c>
    </row>
    <row r="46" spans="1:10" hidden="1" x14ac:dyDescent="0.2">
      <c r="A46" s="26" t="s">
        <v>56</v>
      </c>
      <c r="B46" s="16" t="s">
        <v>37</v>
      </c>
      <c r="C46" s="22"/>
      <c r="D46" s="24"/>
      <c r="E46" s="24"/>
      <c r="F46" s="18"/>
      <c r="G46" s="18"/>
      <c r="H46" s="17">
        <f t="shared" si="1"/>
        <v>0</v>
      </c>
    </row>
    <row r="47" spans="1:10" hidden="1" x14ac:dyDescent="0.2">
      <c r="A47" s="26" t="s">
        <v>57</v>
      </c>
      <c r="B47" s="16" t="s">
        <v>37</v>
      </c>
      <c r="C47" s="22"/>
      <c r="D47" s="24"/>
      <c r="E47" s="24"/>
      <c r="F47" s="18"/>
      <c r="G47" s="18"/>
      <c r="H47" s="17">
        <f t="shared" si="1"/>
        <v>0</v>
      </c>
    </row>
    <row r="48" spans="1:10" ht="15" x14ac:dyDescent="0.25">
      <c r="A48" s="19"/>
      <c r="B48" s="174" t="s">
        <v>58</v>
      </c>
      <c r="C48" s="175"/>
      <c r="D48" s="17">
        <f>D37+D38+D39+D40+D41+D42+D43+D44+D45+D46+D47</f>
        <v>38.745188524590162</v>
      </c>
      <c r="E48" s="17">
        <f>E37+E38+E39+E40+E41+E42+E43+E44+E45+E46+E47</f>
        <v>13514.916778688525</v>
      </c>
      <c r="F48" s="17">
        <f>F37+F38+F39+F40+F41+F42+F43+F44+F45+F46+F47</f>
        <v>55864.958991803287</v>
      </c>
      <c r="G48" s="17">
        <f>G37+G38+G39+G40+G41+G42+G43+G44+G45+G46+G47</f>
        <v>0</v>
      </c>
      <c r="H48" s="17">
        <f>H37+H38+H39+H40+H41+H42+H43+H44+H45+H46+H47</f>
        <v>69418.620959016407</v>
      </c>
    </row>
    <row r="49" spans="1:11" ht="15" x14ac:dyDescent="0.25">
      <c r="A49" s="19"/>
      <c r="B49" s="174" t="s">
        <v>59</v>
      </c>
      <c r="C49" s="175"/>
      <c r="D49" s="17">
        <f>D48+D35</f>
        <v>38.745188524590162</v>
      </c>
      <c r="E49" s="17">
        <f>E48+E35</f>
        <v>13514.916778688525</v>
      </c>
      <c r="F49" s="17">
        <f>F48+F35</f>
        <v>55864.958991803287</v>
      </c>
      <c r="G49" s="17">
        <f>G48+G35</f>
        <v>0</v>
      </c>
      <c r="H49" s="17">
        <f>H48+H35</f>
        <v>69418.620959016407</v>
      </c>
      <c r="K49" s="27"/>
    </row>
    <row r="50" spans="1:11" ht="15" x14ac:dyDescent="0.25">
      <c r="A50" s="186" t="s">
        <v>60</v>
      </c>
      <c r="B50" s="187"/>
      <c r="C50" s="187"/>
      <c r="D50" s="187"/>
      <c r="E50" s="187"/>
      <c r="F50" s="187"/>
      <c r="G50" s="187"/>
      <c r="H50" s="175"/>
    </row>
    <row r="51" spans="1:11" hidden="1" x14ac:dyDescent="0.2">
      <c r="A51" s="26" t="s">
        <v>61</v>
      </c>
      <c r="B51" s="16" t="s">
        <v>37</v>
      </c>
      <c r="C51" s="22"/>
      <c r="D51" s="24"/>
      <c r="E51" s="24"/>
      <c r="F51" s="18"/>
      <c r="G51" s="18"/>
      <c r="H51" s="17">
        <f>D51+E51+G51+F51</f>
        <v>0</v>
      </c>
    </row>
    <row r="52" spans="1:11" hidden="1" x14ac:dyDescent="0.2">
      <c r="A52" s="26" t="s">
        <v>62</v>
      </c>
      <c r="B52" s="16" t="s">
        <v>37</v>
      </c>
      <c r="C52" s="22"/>
      <c r="D52" s="24"/>
      <c r="E52" s="24"/>
      <c r="F52" s="18"/>
      <c r="G52" s="18"/>
      <c r="H52" s="17">
        <f>D52+E52+G52+F52</f>
        <v>0</v>
      </c>
    </row>
    <row r="53" spans="1:11" hidden="1" x14ac:dyDescent="0.2">
      <c r="A53" s="26" t="s">
        <v>63</v>
      </c>
      <c r="B53" s="16" t="s">
        <v>37</v>
      </c>
      <c r="C53" s="22"/>
      <c r="D53" s="24"/>
      <c r="E53" s="24"/>
      <c r="F53" s="18"/>
      <c r="G53" s="18"/>
      <c r="H53" s="17">
        <f>D53+E53+G53+F53</f>
        <v>0</v>
      </c>
    </row>
    <row r="54" spans="1:11" ht="15" x14ac:dyDescent="0.25">
      <c r="A54" s="19"/>
      <c r="B54" s="174" t="s">
        <v>64</v>
      </c>
      <c r="C54" s="175"/>
      <c r="D54" s="17">
        <f>D51+D52+D53</f>
        <v>0</v>
      </c>
      <c r="E54" s="17">
        <f>E51+E52+E53</f>
        <v>0</v>
      </c>
      <c r="F54" s="17">
        <f>F51+F52+F53</f>
        <v>0</v>
      </c>
      <c r="G54" s="17">
        <f>G51+G52+G53</f>
        <v>0</v>
      </c>
      <c r="H54" s="17">
        <f>H51+H52+H53</f>
        <v>0</v>
      </c>
    </row>
    <row r="55" spans="1:11" ht="15" x14ac:dyDescent="0.25">
      <c r="A55" s="19"/>
      <c r="B55" s="174" t="s">
        <v>65</v>
      </c>
      <c r="C55" s="175"/>
      <c r="D55" s="17">
        <f>D54+D49</f>
        <v>38.745188524590162</v>
      </c>
      <c r="E55" s="17">
        <f>E54+E49</f>
        <v>13514.916778688525</v>
      </c>
      <c r="F55" s="17">
        <f>F54+F49</f>
        <v>55864.958991803287</v>
      </c>
      <c r="G55" s="17">
        <f>G54+G49</f>
        <v>0</v>
      </c>
      <c r="H55" s="17">
        <f>H54+H49</f>
        <v>69418.620959016407</v>
      </c>
    </row>
    <row r="56" spans="1:11" ht="15" x14ac:dyDescent="0.25">
      <c r="A56" s="186" t="s">
        <v>66</v>
      </c>
      <c r="B56" s="187"/>
      <c r="C56" s="187"/>
      <c r="D56" s="187"/>
      <c r="E56" s="187"/>
      <c r="F56" s="187"/>
      <c r="G56" s="187"/>
      <c r="H56" s="175"/>
    </row>
    <row r="57" spans="1:11" hidden="1" x14ac:dyDescent="0.2">
      <c r="A57" s="26" t="s">
        <v>67</v>
      </c>
      <c r="B57" s="16"/>
      <c r="C57" s="22"/>
      <c r="D57" s="24"/>
      <c r="E57" s="24"/>
      <c r="F57" s="18"/>
      <c r="G57" s="18"/>
      <c r="H57" s="17">
        <f>D57+E57+G57+F57</f>
        <v>0</v>
      </c>
    </row>
    <row r="58" spans="1:11" ht="15" x14ac:dyDescent="0.25">
      <c r="A58" s="19"/>
      <c r="B58" s="174" t="s">
        <v>68</v>
      </c>
      <c r="C58" s="175"/>
      <c r="D58" s="17">
        <f>D57</f>
        <v>0</v>
      </c>
      <c r="E58" s="17">
        <f>E57</f>
        <v>0</v>
      </c>
      <c r="F58" s="18">
        <f>F57</f>
        <v>0</v>
      </c>
      <c r="G58" s="18">
        <f>G57</f>
        <v>0</v>
      </c>
      <c r="H58" s="17">
        <f>H57</f>
        <v>0</v>
      </c>
    </row>
    <row r="59" spans="1:11" ht="15" x14ac:dyDescent="0.25">
      <c r="A59" s="19"/>
      <c r="B59" s="174" t="s">
        <v>69</v>
      </c>
      <c r="C59" s="175"/>
      <c r="D59" s="17">
        <f>D58+D55</f>
        <v>38.745188524590162</v>
      </c>
      <c r="E59" s="17">
        <f>E58+E55</f>
        <v>13514.916778688525</v>
      </c>
      <c r="F59" s="17">
        <f>F58+F55</f>
        <v>55864.958991803287</v>
      </c>
      <c r="G59" s="17">
        <f>G58+G55</f>
        <v>0</v>
      </c>
      <c r="H59" s="17">
        <f>H58+H55</f>
        <v>69418.620959016407</v>
      </c>
    </row>
    <row r="60" spans="1:11" ht="15" x14ac:dyDescent="0.25">
      <c r="A60" s="186" t="s">
        <v>70</v>
      </c>
      <c r="B60" s="187"/>
      <c r="C60" s="187"/>
      <c r="D60" s="187"/>
      <c r="E60" s="187"/>
      <c r="F60" s="187"/>
      <c r="G60" s="187"/>
      <c r="H60" s="175"/>
    </row>
    <row r="61" spans="1:11" x14ac:dyDescent="0.2">
      <c r="A61" s="26" t="s">
        <v>71</v>
      </c>
      <c r="B61" s="28" t="s">
        <v>72</v>
      </c>
      <c r="C61" s="34" t="s">
        <v>73</v>
      </c>
      <c r="D61" s="34"/>
      <c r="E61" s="34"/>
      <c r="F61" s="34"/>
      <c r="G61" s="25">
        <f>32741610.59/1000/1.22</f>
        <v>26837.385729508198</v>
      </c>
      <c r="H61" s="17">
        <f t="shared" ref="H61:H66" si="2">G61+F61+E61+D61</f>
        <v>26837.385729508198</v>
      </c>
    </row>
    <row r="62" spans="1:11" hidden="1" x14ac:dyDescent="0.2">
      <c r="A62" s="26" t="s">
        <v>74</v>
      </c>
      <c r="B62" s="16"/>
      <c r="C62" s="34"/>
      <c r="D62" s="18"/>
      <c r="E62" s="18"/>
      <c r="F62" s="18"/>
      <c r="G62" s="17"/>
      <c r="H62" s="17">
        <f t="shared" si="2"/>
        <v>0</v>
      </c>
    </row>
    <row r="63" spans="1:11" hidden="1" x14ac:dyDescent="0.2">
      <c r="A63" s="26"/>
      <c r="B63" s="16" t="s">
        <v>37</v>
      </c>
      <c r="C63" s="16"/>
      <c r="D63" s="18"/>
      <c r="E63" s="18"/>
      <c r="F63" s="18"/>
      <c r="G63" s="17"/>
      <c r="H63" s="17">
        <f t="shared" si="2"/>
        <v>0</v>
      </c>
    </row>
    <row r="64" spans="1:11" hidden="1" x14ac:dyDescent="0.2">
      <c r="A64" s="26"/>
      <c r="B64" s="16" t="s">
        <v>37</v>
      </c>
      <c r="C64" s="16"/>
      <c r="D64" s="18"/>
      <c r="E64" s="18"/>
      <c r="F64" s="18"/>
      <c r="G64" s="17"/>
      <c r="H64" s="17">
        <f t="shared" si="2"/>
        <v>0</v>
      </c>
    </row>
    <row r="65" spans="1:8" hidden="1" x14ac:dyDescent="0.2">
      <c r="A65" s="26" t="s">
        <v>75</v>
      </c>
      <c r="B65" s="20" t="s">
        <v>34</v>
      </c>
      <c r="C65" s="16" t="s">
        <v>76</v>
      </c>
      <c r="D65" s="18"/>
      <c r="E65" s="18"/>
      <c r="F65" s="18"/>
      <c r="G65" s="17"/>
      <c r="H65" s="17">
        <f t="shared" si="2"/>
        <v>0</v>
      </c>
    </row>
    <row r="66" spans="1:8" hidden="1" x14ac:dyDescent="0.2">
      <c r="A66" s="26" t="s">
        <v>75</v>
      </c>
      <c r="B66" s="20"/>
      <c r="C66" s="16" t="s">
        <v>77</v>
      </c>
      <c r="D66" s="18"/>
      <c r="E66" s="18"/>
      <c r="F66" s="18"/>
      <c r="G66" s="17"/>
      <c r="H66" s="17">
        <f t="shared" si="2"/>
        <v>0</v>
      </c>
    </row>
    <row r="67" spans="1:8" ht="15" x14ac:dyDescent="0.25">
      <c r="A67" s="19"/>
      <c r="B67" s="174" t="s">
        <v>78</v>
      </c>
      <c r="C67" s="175"/>
      <c r="D67" s="18">
        <f>D66+D61+D65+D62+D63+D64</f>
        <v>0</v>
      </c>
      <c r="E67" s="18">
        <f>E66+E61+E65+E62+E63+E64</f>
        <v>0</v>
      </c>
      <c r="F67" s="18">
        <f>F66+F61+F65+F62+F63+F64</f>
        <v>0</v>
      </c>
      <c r="G67" s="18">
        <f>G66+G61+G65+G62+G63+G64</f>
        <v>26837.385729508198</v>
      </c>
      <c r="H67" s="17">
        <f>D67+E67+F67+G67</f>
        <v>26837.385729508198</v>
      </c>
    </row>
    <row r="68" spans="1:8" ht="15" x14ac:dyDescent="0.25">
      <c r="A68" s="19"/>
      <c r="B68" s="174" t="s">
        <v>79</v>
      </c>
      <c r="C68" s="175"/>
      <c r="D68" s="17">
        <f>D67+D59</f>
        <v>38.745188524590162</v>
      </c>
      <c r="E68" s="17">
        <f>E67+E59</f>
        <v>13514.916778688525</v>
      </c>
      <c r="F68" s="17">
        <f>F67+F59</f>
        <v>55864.958991803287</v>
      </c>
      <c r="G68" s="17">
        <f>G67+G59</f>
        <v>26837.385729508198</v>
      </c>
      <c r="H68" s="17">
        <f>H67+H59</f>
        <v>96256.006688524605</v>
      </c>
    </row>
    <row r="69" spans="1:8" ht="15" x14ac:dyDescent="0.25">
      <c r="A69" s="186" t="s">
        <v>80</v>
      </c>
      <c r="B69" s="187"/>
      <c r="C69" s="187"/>
      <c r="D69" s="187"/>
      <c r="E69" s="187"/>
      <c r="F69" s="187"/>
      <c r="G69" s="187"/>
      <c r="H69" s="175"/>
    </row>
    <row r="70" spans="1:8" ht="38.25" hidden="1" customHeight="1" x14ac:dyDescent="0.2">
      <c r="A70" s="26" t="s">
        <v>81</v>
      </c>
      <c r="B70" s="16"/>
      <c r="C70" s="16"/>
      <c r="D70" s="18"/>
      <c r="E70" s="18"/>
      <c r="F70" s="18"/>
      <c r="G70" s="17"/>
      <c r="H70" s="17">
        <f>D70+E70+F70+G70</f>
        <v>0</v>
      </c>
    </row>
    <row r="71" spans="1:8" ht="38.25" customHeight="1" x14ac:dyDescent="0.2">
      <c r="A71" s="26" t="s">
        <v>81</v>
      </c>
      <c r="B71" s="16" t="s">
        <v>82</v>
      </c>
      <c r="C71" s="23" t="s">
        <v>83</v>
      </c>
      <c r="D71" s="18"/>
      <c r="E71" s="18"/>
      <c r="F71" s="18"/>
      <c r="G71" s="17">
        <f>(D68+E68+F68+G68+G79)/100*8.5</f>
        <v>8400.7845735245919</v>
      </c>
      <c r="H71" s="17">
        <f>D71+E71+F71+G71</f>
        <v>8400.7845735245919</v>
      </c>
    </row>
    <row r="72" spans="1:8" ht="12.75" customHeight="1" x14ac:dyDescent="0.25">
      <c r="A72" s="174" t="s">
        <v>84</v>
      </c>
      <c r="B72" s="187"/>
      <c r="C72" s="175"/>
      <c r="D72" s="18">
        <f>D70+D71</f>
        <v>0</v>
      </c>
      <c r="E72" s="18">
        <f>E70+E71</f>
        <v>0</v>
      </c>
      <c r="F72" s="18">
        <f>F70+F71</f>
        <v>0</v>
      </c>
      <c r="G72" s="18">
        <f>G70+G71</f>
        <v>8400.7845735245919</v>
      </c>
      <c r="H72" s="17">
        <f>D72+E72+F72+G72</f>
        <v>8400.7845735245919</v>
      </c>
    </row>
    <row r="73" spans="1:8" ht="15" x14ac:dyDescent="0.25">
      <c r="A73" s="19"/>
      <c r="B73" s="174" t="s">
        <v>85</v>
      </c>
      <c r="C73" s="175"/>
      <c r="D73" s="17">
        <f>D68+D72</f>
        <v>38.745188524590162</v>
      </c>
      <c r="E73" s="17">
        <f>E68+E72</f>
        <v>13514.916778688525</v>
      </c>
      <c r="F73" s="17">
        <f>F68+F72</f>
        <v>55864.958991803287</v>
      </c>
      <c r="G73" s="17">
        <f>G68+G72</f>
        <v>35238.170303032792</v>
      </c>
      <c r="H73" s="17">
        <f>H72+H68</f>
        <v>104656.7912620492</v>
      </c>
    </row>
    <row r="74" spans="1:8" ht="15" x14ac:dyDescent="0.25">
      <c r="A74" s="186" t="s">
        <v>86</v>
      </c>
      <c r="B74" s="187"/>
      <c r="C74" s="187"/>
      <c r="D74" s="187"/>
      <c r="E74" s="187"/>
      <c r="F74" s="187"/>
      <c r="G74" s="187"/>
      <c r="H74" s="175"/>
    </row>
    <row r="75" spans="1:8" x14ac:dyDescent="0.2">
      <c r="A75" s="26" t="s">
        <v>87</v>
      </c>
      <c r="B75" s="20" t="s">
        <v>88</v>
      </c>
      <c r="C75" s="16" t="s">
        <v>89</v>
      </c>
      <c r="D75" s="18"/>
      <c r="E75" s="18"/>
      <c r="F75" s="18"/>
      <c r="G75" s="17">
        <f>2576753/1000</f>
        <v>2576.7530000000002</v>
      </c>
      <c r="H75" s="17">
        <f>G75+F75+E75+D75</f>
        <v>2576.7530000000002</v>
      </c>
    </row>
    <row r="76" spans="1:8" hidden="1" x14ac:dyDescent="0.2">
      <c r="A76" s="26" t="s">
        <v>90</v>
      </c>
      <c r="B76" s="20"/>
      <c r="C76" s="16"/>
      <c r="D76" s="18"/>
      <c r="E76" s="18"/>
      <c r="F76" s="18"/>
      <c r="G76" s="17"/>
      <c r="H76" s="17">
        <f>G76+F76+E76+D76</f>
        <v>0</v>
      </c>
    </row>
    <row r="77" spans="1:8" hidden="1" x14ac:dyDescent="0.2">
      <c r="A77" s="26" t="s">
        <v>91</v>
      </c>
      <c r="B77" s="20" t="s">
        <v>37</v>
      </c>
      <c r="C77" s="16"/>
      <c r="D77" s="18"/>
      <c r="E77" s="18"/>
      <c r="F77" s="18"/>
      <c r="G77" s="17"/>
      <c r="H77" s="17">
        <f>G77+F77+E77+D77</f>
        <v>0</v>
      </c>
    </row>
    <row r="78" spans="1:8" hidden="1" x14ac:dyDescent="0.2">
      <c r="A78" s="26" t="s">
        <v>92</v>
      </c>
      <c r="B78" s="20" t="s">
        <v>37</v>
      </c>
      <c r="C78" s="16"/>
      <c r="D78" s="18"/>
      <c r="E78" s="18"/>
      <c r="F78" s="18"/>
      <c r="G78" s="17"/>
      <c r="H78" s="17">
        <f>G78+F78+E78+D78</f>
        <v>0</v>
      </c>
    </row>
    <row r="79" spans="1:8" ht="15" x14ac:dyDescent="0.25">
      <c r="A79" s="19"/>
      <c r="B79" s="174" t="s">
        <v>93</v>
      </c>
      <c r="C79" s="175"/>
      <c r="D79" s="17">
        <f>D75+D76+D77+D78</f>
        <v>0</v>
      </c>
      <c r="E79" s="17">
        <f>E75+E76+E77+E78</f>
        <v>0</v>
      </c>
      <c r="F79" s="17">
        <f>F75+F76+F77+F78</f>
        <v>0</v>
      </c>
      <c r="G79" s="17">
        <f>G75+G76+G77+G78</f>
        <v>2576.7530000000002</v>
      </c>
      <c r="H79" s="17">
        <f>G79+F79+E79+D79</f>
        <v>2576.7530000000002</v>
      </c>
    </row>
    <row r="80" spans="1:8" ht="15" x14ac:dyDescent="0.25">
      <c r="A80" s="19"/>
      <c r="B80" s="174" t="s">
        <v>94</v>
      </c>
      <c r="C80" s="175"/>
      <c r="D80" s="17">
        <f>D73+D79</f>
        <v>38.745188524590162</v>
      </c>
      <c r="E80" s="17">
        <f>E73+E79</f>
        <v>13514.916778688525</v>
      </c>
      <c r="F80" s="17">
        <f>F73+F79</f>
        <v>55864.958991803287</v>
      </c>
      <c r="G80" s="17">
        <f>G73+G79</f>
        <v>37814.923303032789</v>
      </c>
      <c r="H80" s="17">
        <f>D80+E80+F80+G80</f>
        <v>107233.5442620492</v>
      </c>
    </row>
    <row r="81" spans="1:8" ht="15" x14ac:dyDescent="0.25">
      <c r="A81" s="186" t="s">
        <v>95</v>
      </c>
      <c r="B81" s="187"/>
      <c r="C81" s="187"/>
      <c r="D81" s="187"/>
      <c r="E81" s="187"/>
      <c r="F81" s="187"/>
      <c r="G81" s="187"/>
      <c r="H81" s="175"/>
    </row>
    <row r="82" spans="1:8" x14ac:dyDescent="0.2">
      <c r="A82" s="15"/>
      <c r="B82" s="20"/>
      <c r="C82" s="16" t="s">
        <v>96</v>
      </c>
      <c r="D82" s="17">
        <f>D80/100*22</f>
        <v>8.5239414754098366</v>
      </c>
      <c r="E82" s="17">
        <f>E80/100*22</f>
        <v>2973.2816913114752</v>
      </c>
      <c r="F82" s="17">
        <f>F80/100*22</f>
        <v>12290.290978196725</v>
      </c>
      <c r="G82" s="17">
        <f>G80/100*22</f>
        <v>8319.2831266672129</v>
      </c>
      <c r="H82" s="17">
        <f>H80/100*22</f>
        <v>23591.379737650823</v>
      </c>
    </row>
    <row r="83" spans="1:8" ht="15" x14ac:dyDescent="0.25">
      <c r="A83" s="19"/>
      <c r="B83" s="174" t="s">
        <v>97</v>
      </c>
      <c r="C83" s="175"/>
      <c r="D83" s="17">
        <f>D82</f>
        <v>8.5239414754098366</v>
      </c>
      <c r="E83" s="17">
        <f>E82</f>
        <v>2973.2816913114752</v>
      </c>
      <c r="F83" s="18">
        <f>F82</f>
        <v>12290.290978196725</v>
      </c>
      <c r="G83" s="17">
        <f>G82</f>
        <v>8319.2831266672129</v>
      </c>
      <c r="H83" s="17">
        <f>D83+E83+F83+G83</f>
        <v>23591.379737650823</v>
      </c>
    </row>
    <row r="84" spans="1:8" ht="15" x14ac:dyDescent="0.25">
      <c r="A84" s="19"/>
      <c r="B84" s="174" t="s">
        <v>98</v>
      </c>
      <c r="C84" s="175"/>
      <c r="D84" s="17">
        <f>D80+D82</f>
        <v>47.269129999999997</v>
      </c>
      <c r="E84" s="17">
        <f>E80+E82</f>
        <v>16488.198469999999</v>
      </c>
      <c r="F84" s="17">
        <f>F80+F82</f>
        <v>68155.249970000004</v>
      </c>
      <c r="G84" s="17">
        <f>G80+G82</f>
        <v>46134.206429700003</v>
      </c>
      <c r="H84" s="17">
        <f>H80+H82</f>
        <v>130824.92399970003</v>
      </c>
    </row>
  </sheetData>
  <mergeCells count="43">
    <mergeCell ref="C2:G2"/>
    <mergeCell ref="D21:G21"/>
    <mergeCell ref="A14:B14"/>
    <mergeCell ref="B84:C84"/>
    <mergeCell ref="A17:B17"/>
    <mergeCell ref="C8:G8"/>
    <mergeCell ref="B49:C49"/>
    <mergeCell ref="B83:C83"/>
    <mergeCell ref="C17:G17"/>
    <mergeCell ref="B55:C55"/>
    <mergeCell ref="B6:C6"/>
    <mergeCell ref="B68:C68"/>
    <mergeCell ref="A81:H81"/>
    <mergeCell ref="B80:C80"/>
    <mergeCell ref="B79:C79"/>
    <mergeCell ref="B35:C35"/>
    <mergeCell ref="A74:H74"/>
    <mergeCell ref="B73:C73"/>
    <mergeCell ref="A50:H50"/>
    <mergeCell ref="A56:H56"/>
    <mergeCell ref="D22:D24"/>
    <mergeCell ref="A26:H26"/>
    <mergeCell ref="A72:C72"/>
    <mergeCell ref="A69:H69"/>
    <mergeCell ref="H21:H24"/>
    <mergeCell ref="B67:C67"/>
    <mergeCell ref="A21:A24"/>
    <mergeCell ref="C21:C24"/>
    <mergeCell ref="A60:H60"/>
    <mergeCell ref="B21:B24"/>
    <mergeCell ref="A36:H36"/>
    <mergeCell ref="B7:C7"/>
    <mergeCell ref="B59:C59"/>
    <mergeCell ref="C18:G18"/>
    <mergeCell ref="C14:G14"/>
    <mergeCell ref="B58:C58"/>
    <mergeCell ref="E22:E24"/>
    <mergeCell ref="G22:G24"/>
    <mergeCell ref="A16:B16"/>
    <mergeCell ref="B48:C48"/>
    <mergeCell ref="F22:F24"/>
    <mergeCell ref="C16:H16"/>
    <mergeCell ref="B54:C54"/>
  </mergeCells>
  <pageMargins left="0.23622047244094491" right="0.23622047244094491" top="0.74803149606299213" bottom="0.74803149606299213" header="0.31496062992125978" footer="0.31496062992125978"/>
  <pageSetup paperSize="9" scale="7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407"/>
  <sheetViews>
    <sheetView zoomScale="85" zoomScaleNormal="85" workbookViewId="0">
      <selection activeCell="AB30" sqref="AB30"/>
    </sheetView>
  </sheetViews>
  <sheetFormatPr defaultRowHeight="15" x14ac:dyDescent="0.25"/>
  <cols>
    <col min="1" max="1" width="5.42578125" style="99" customWidth="1"/>
    <col min="2" max="2" width="14.85546875" style="99" customWidth="1"/>
    <col min="3" max="3" width="19.5703125" style="99" customWidth="1"/>
    <col min="4" max="4" width="1.7109375" style="99" customWidth="1"/>
    <col min="5" max="5" width="6.42578125" style="99" customWidth="1"/>
    <col min="6" max="6" width="3.140625" style="99" customWidth="1"/>
    <col min="7" max="7" width="6.42578125" style="99" customWidth="1"/>
    <col min="8" max="8" width="2.140625" style="99" customWidth="1"/>
    <col min="9" max="9" width="7.28515625" style="99" customWidth="1"/>
    <col min="10" max="10" width="3" style="99" customWidth="1"/>
    <col min="11" max="11" width="7.28515625" style="99" customWidth="1"/>
    <col min="12" max="12" width="10.140625" style="99" customWidth="1"/>
    <col min="13" max="13" width="3" style="99" customWidth="1"/>
    <col min="14" max="14" width="8.7109375" style="99" customWidth="1"/>
    <col min="15" max="15" width="10.28515625" style="99" customWidth="1"/>
    <col min="16" max="16" width="3" style="99" customWidth="1"/>
    <col min="17" max="17" width="7.42578125" style="99" customWidth="1"/>
    <col min="18" max="18" width="2.140625" style="99" customWidth="1"/>
    <col min="19" max="19" width="1.7109375" style="99" customWidth="1"/>
    <col min="20" max="20" width="8.7109375" style="99" customWidth="1"/>
    <col min="21" max="21" width="11.140625" style="99" customWidth="1"/>
    <col min="22" max="22" width="9.140625" style="99" customWidth="1"/>
    <col min="23" max="16384" width="9.140625" style="99"/>
  </cols>
  <sheetData>
    <row r="1" spans="1:21" ht="14.25" customHeight="1" x14ac:dyDescent="0.25">
      <c r="A1" s="98"/>
      <c r="B1" s="237" t="s">
        <v>99</v>
      </c>
      <c r="C1" s="208"/>
      <c r="D1" s="208"/>
      <c r="E1" s="208"/>
      <c r="F1" s="208"/>
      <c r="G1" s="208"/>
      <c r="H1" s="233" t="s">
        <v>100</v>
      </c>
      <c r="I1" s="208"/>
      <c r="J1" s="208"/>
      <c r="K1" s="208"/>
      <c r="L1" s="208"/>
      <c r="M1" s="208"/>
      <c r="N1" s="208"/>
      <c r="O1" s="208"/>
      <c r="P1" s="208"/>
      <c r="Q1" s="208"/>
      <c r="R1" s="208"/>
      <c r="S1" s="208"/>
      <c r="T1" s="208"/>
      <c r="U1" s="208"/>
    </row>
    <row r="2" spans="1:21" ht="3.95" customHeight="1" x14ac:dyDescent="0.25">
      <c r="B2" s="208"/>
      <c r="C2" s="208"/>
      <c r="D2" s="208"/>
      <c r="E2" s="208"/>
      <c r="F2" s="208"/>
      <c r="G2" s="208"/>
      <c r="H2" s="210"/>
      <c r="I2" s="210"/>
      <c r="J2" s="210"/>
      <c r="K2" s="210"/>
      <c r="L2" s="210"/>
      <c r="M2" s="210"/>
      <c r="N2" s="210"/>
      <c r="O2" s="210"/>
      <c r="P2" s="210"/>
      <c r="Q2" s="210"/>
      <c r="R2" s="210"/>
      <c r="S2" s="210"/>
      <c r="T2" s="210"/>
      <c r="U2" s="210"/>
    </row>
    <row r="3" spans="1:21" ht="14.25" customHeight="1" x14ac:dyDescent="0.25"/>
    <row r="4" spans="1:21" ht="18.2" customHeight="1" x14ac:dyDescent="0.25">
      <c r="A4" s="98"/>
      <c r="B4" s="100" t="s">
        <v>101</v>
      </c>
      <c r="C4" s="214"/>
      <c r="D4" s="208"/>
      <c r="E4" s="208"/>
      <c r="F4" s="208"/>
      <c r="G4" s="208"/>
      <c r="H4" s="208"/>
      <c r="I4" s="208"/>
      <c r="J4" s="208"/>
      <c r="K4" s="208"/>
      <c r="L4" s="208"/>
      <c r="M4" s="208"/>
      <c r="N4" s="227" t="s">
        <v>102</v>
      </c>
      <c r="O4" s="208"/>
      <c r="P4" s="214"/>
      <c r="Q4" s="208"/>
      <c r="R4" s="208"/>
      <c r="S4" s="208"/>
      <c r="T4" s="208"/>
      <c r="U4" s="208"/>
    </row>
    <row r="5" spans="1:21" ht="18.2" customHeight="1" x14ac:dyDescent="0.25">
      <c r="A5" s="98"/>
      <c r="B5" s="101"/>
      <c r="C5" s="214"/>
      <c r="D5" s="208"/>
      <c r="E5" s="208"/>
      <c r="F5" s="208"/>
      <c r="G5" s="208"/>
      <c r="H5" s="208"/>
      <c r="I5" s="208"/>
      <c r="J5" s="208"/>
      <c r="K5" s="208"/>
      <c r="L5" s="208"/>
      <c r="M5" s="214"/>
      <c r="N5" s="208"/>
      <c r="O5" s="208"/>
      <c r="P5" s="214"/>
      <c r="Q5" s="208"/>
      <c r="R5" s="208"/>
      <c r="S5" s="208"/>
      <c r="T5" s="208"/>
      <c r="U5" s="208"/>
    </row>
    <row r="6" spans="1:21" ht="14.25" customHeight="1" x14ac:dyDescent="0.25"/>
    <row r="7" spans="1:21" ht="18.2" customHeight="1" x14ac:dyDescent="0.25">
      <c r="A7" s="98"/>
      <c r="B7" s="102"/>
      <c r="C7" s="214"/>
      <c r="D7" s="208"/>
      <c r="E7" s="208"/>
      <c r="F7" s="208"/>
      <c r="G7" s="208"/>
      <c r="H7" s="208"/>
      <c r="I7" s="208"/>
      <c r="J7" s="208"/>
      <c r="K7" s="208"/>
      <c r="L7" s="208"/>
      <c r="M7" s="224"/>
      <c r="N7" s="210"/>
      <c r="O7" s="210"/>
      <c r="P7" s="214"/>
      <c r="Q7" s="208"/>
      <c r="R7" s="208"/>
      <c r="S7" s="208"/>
      <c r="T7" s="208"/>
      <c r="U7" s="208"/>
    </row>
    <row r="8" spans="1:21" ht="14.25" customHeight="1" x14ac:dyDescent="0.25">
      <c r="A8" s="103"/>
      <c r="B8" s="232" t="s">
        <v>103</v>
      </c>
      <c r="C8" s="208"/>
      <c r="D8" s="208"/>
      <c r="E8" s="208"/>
      <c r="F8" s="208"/>
      <c r="G8" s="208"/>
      <c r="H8" s="208"/>
      <c r="I8" s="208"/>
      <c r="J8" s="208"/>
      <c r="K8" s="208"/>
      <c r="L8" s="208"/>
      <c r="M8" s="232" t="s">
        <v>103</v>
      </c>
      <c r="N8" s="208"/>
      <c r="O8" s="208"/>
      <c r="P8" s="208"/>
      <c r="Q8" s="208"/>
      <c r="R8" s="208"/>
      <c r="S8" s="208"/>
      <c r="T8" s="208"/>
      <c r="U8" s="208"/>
    </row>
    <row r="9" spans="1:21" ht="14.25" customHeight="1" x14ac:dyDescent="0.25"/>
    <row r="10" spans="1:21" ht="19.7" customHeight="1" x14ac:dyDescent="0.25">
      <c r="A10" s="229" t="s">
        <v>953</v>
      </c>
      <c r="B10" s="210"/>
      <c r="C10" s="210"/>
      <c r="D10" s="210"/>
      <c r="E10" s="210"/>
      <c r="F10" s="210"/>
      <c r="G10" s="210"/>
      <c r="H10" s="210"/>
      <c r="I10" s="210"/>
      <c r="J10" s="210"/>
      <c r="K10" s="210"/>
      <c r="L10" s="210"/>
      <c r="M10" s="210"/>
      <c r="N10" s="210"/>
      <c r="O10" s="210"/>
      <c r="P10" s="210"/>
      <c r="Q10" s="210"/>
      <c r="R10" s="210"/>
      <c r="S10" s="210"/>
      <c r="T10" s="210"/>
      <c r="U10" s="210"/>
    </row>
    <row r="11" spans="1:21" ht="11.45" customHeight="1" x14ac:dyDescent="0.25">
      <c r="A11" s="215" t="s">
        <v>14</v>
      </c>
      <c r="B11" s="216"/>
      <c r="C11" s="216"/>
      <c r="D11" s="216"/>
      <c r="E11" s="216"/>
      <c r="F11" s="216"/>
      <c r="G11" s="216"/>
      <c r="H11" s="216"/>
      <c r="I11" s="216"/>
      <c r="J11" s="216"/>
      <c r="K11" s="216"/>
      <c r="L11" s="216"/>
      <c r="M11" s="216"/>
      <c r="N11" s="216"/>
      <c r="O11" s="216"/>
      <c r="P11" s="216"/>
      <c r="Q11" s="216"/>
      <c r="R11" s="216"/>
      <c r="S11" s="216"/>
      <c r="T11" s="216"/>
      <c r="U11" s="216"/>
    </row>
    <row r="12" spans="1:21" ht="14.25" customHeight="1" x14ac:dyDescent="0.25"/>
    <row r="13" spans="1:21" ht="19.7" customHeight="1" x14ac:dyDescent="0.25">
      <c r="A13" s="229" t="s">
        <v>953</v>
      </c>
      <c r="B13" s="210"/>
      <c r="C13" s="210"/>
      <c r="D13" s="210"/>
      <c r="E13" s="210"/>
      <c r="F13" s="210"/>
      <c r="G13" s="210"/>
      <c r="H13" s="210"/>
      <c r="I13" s="210"/>
      <c r="J13" s="210"/>
      <c r="K13" s="210"/>
      <c r="L13" s="210"/>
      <c r="M13" s="210"/>
      <c r="N13" s="210"/>
      <c r="O13" s="210"/>
      <c r="P13" s="210"/>
      <c r="Q13" s="210"/>
      <c r="R13" s="210"/>
      <c r="S13" s="210"/>
      <c r="T13" s="210"/>
      <c r="U13" s="210"/>
    </row>
    <row r="14" spans="1:21" ht="11.45" customHeight="1" x14ac:dyDescent="0.25">
      <c r="A14" s="215" t="s">
        <v>104</v>
      </c>
      <c r="B14" s="216"/>
      <c r="C14" s="216"/>
      <c r="D14" s="216"/>
      <c r="E14" s="216"/>
      <c r="F14" s="216"/>
      <c r="G14" s="216"/>
      <c r="H14" s="216"/>
      <c r="I14" s="216"/>
      <c r="J14" s="216"/>
      <c r="K14" s="216"/>
      <c r="L14" s="216"/>
      <c r="M14" s="216"/>
      <c r="N14" s="216"/>
      <c r="O14" s="216"/>
      <c r="P14" s="216"/>
      <c r="Q14" s="216"/>
      <c r="R14" s="216"/>
      <c r="S14" s="216"/>
      <c r="T14" s="216"/>
      <c r="U14" s="216"/>
    </row>
    <row r="15" spans="1:21" ht="42.95" customHeight="1" x14ac:dyDescent="0.25">
      <c r="A15" s="234" t="s">
        <v>105</v>
      </c>
      <c r="B15" s="208"/>
      <c r="C15" s="208"/>
      <c r="D15" s="208"/>
      <c r="E15" s="208"/>
      <c r="F15" s="208"/>
      <c r="G15" s="208"/>
      <c r="H15" s="208"/>
      <c r="I15" s="208"/>
      <c r="J15" s="208"/>
      <c r="K15" s="208"/>
      <c r="L15" s="208"/>
      <c r="M15" s="208"/>
      <c r="N15" s="208"/>
      <c r="O15" s="208"/>
      <c r="P15" s="208"/>
      <c r="Q15" s="208"/>
      <c r="R15" s="208"/>
      <c r="S15" s="208"/>
      <c r="T15" s="208"/>
      <c r="U15" s="208"/>
    </row>
    <row r="16" spans="1:21" ht="14.25" customHeight="1" x14ac:dyDescent="0.25">
      <c r="A16" s="231" t="s">
        <v>954</v>
      </c>
      <c r="B16" s="210"/>
      <c r="C16" s="210"/>
      <c r="D16" s="210"/>
      <c r="E16" s="210"/>
      <c r="F16" s="210"/>
      <c r="G16" s="210"/>
      <c r="H16" s="210"/>
      <c r="I16" s="210"/>
      <c r="J16" s="210"/>
      <c r="K16" s="210"/>
      <c r="L16" s="210"/>
      <c r="M16" s="210"/>
      <c r="N16" s="210"/>
      <c r="O16" s="210"/>
      <c r="P16" s="210"/>
      <c r="Q16" s="210"/>
      <c r="R16" s="210"/>
      <c r="S16" s="210"/>
      <c r="T16" s="210"/>
      <c r="U16" s="210"/>
    </row>
    <row r="17" spans="1:21" ht="14.25" customHeight="1" x14ac:dyDescent="0.25">
      <c r="A17" s="215" t="s">
        <v>106</v>
      </c>
      <c r="B17" s="216"/>
      <c r="C17" s="216"/>
      <c r="D17" s="216"/>
      <c r="E17" s="216"/>
      <c r="F17" s="216"/>
      <c r="G17" s="216"/>
      <c r="H17" s="216"/>
      <c r="I17" s="216"/>
      <c r="J17" s="216"/>
      <c r="K17" s="216"/>
      <c r="L17" s="216"/>
      <c r="M17" s="216"/>
      <c r="N17" s="216"/>
      <c r="O17" s="216"/>
      <c r="P17" s="216"/>
      <c r="Q17" s="216"/>
      <c r="R17" s="216"/>
      <c r="S17" s="216"/>
      <c r="T17" s="216"/>
      <c r="U17" s="216"/>
    </row>
    <row r="18" spans="1:21" ht="14.25" customHeight="1" x14ac:dyDescent="0.25"/>
    <row r="19" spans="1:21" ht="14.25" customHeight="1" x14ac:dyDescent="0.25">
      <c r="A19" s="104"/>
      <c r="B19" s="104" t="s">
        <v>107</v>
      </c>
      <c r="C19" s="231" t="s">
        <v>108</v>
      </c>
      <c r="D19" s="210"/>
      <c r="E19" s="210"/>
      <c r="F19" s="210"/>
      <c r="G19" s="210"/>
      <c r="H19" s="210"/>
      <c r="I19" s="210"/>
      <c r="J19" s="210"/>
      <c r="K19" s="210"/>
      <c r="L19" s="105" t="s">
        <v>109</v>
      </c>
      <c r="M19" s="230"/>
      <c r="N19" s="208"/>
      <c r="O19" s="208"/>
      <c r="P19" s="208"/>
      <c r="Q19" s="208"/>
      <c r="R19" s="208"/>
      <c r="S19" s="208"/>
      <c r="T19" s="208"/>
      <c r="U19" s="208"/>
    </row>
    <row r="20" spans="1:21" ht="14.25" customHeight="1" x14ac:dyDescent="0.25"/>
    <row r="21" spans="1:21" ht="14.25" customHeight="1" x14ac:dyDescent="0.25">
      <c r="A21" s="104"/>
      <c r="B21" s="106" t="s">
        <v>110</v>
      </c>
      <c r="C21" s="217" t="s">
        <v>111</v>
      </c>
      <c r="D21" s="210"/>
      <c r="E21" s="210"/>
      <c r="F21" s="210"/>
      <c r="G21" s="210"/>
      <c r="H21" s="210"/>
      <c r="I21" s="210"/>
      <c r="J21" s="210"/>
      <c r="K21" s="210"/>
      <c r="L21" s="223"/>
      <c r="M21" s="208"/>
      <c r="N21" s="208"/>
      <c r="O21" s="208"/>
      <c r="P21" s="208"/>
      <c r="Q21" s="208"/>
      <c r="R21" s="208"/>
      <c r="S21" s="208"/>
      <c r="T21" s="208"/>
      <c r="U21" s="208"/>
    </row>
    <row r="22" spans="1:21" ht="14.25" customHeight="1" x14ac:dyDescent="0.25">
      <c r="A22" s="223"/>
      <c r="B22" s="208"/>
      <c r="C22" s="235" t="s">
        <v>112</v>
      </c>
      <c r="D22" s="216"/>
      <c r="E22" s="216"/>
      <c r="F22" s="216"/>
      <c r="G22" s="216"/>
      <c r="H22" s="216"/>
      <c r="I22" s="216"/>
      <c r="J22" s="216"/>
      <c r="K22" s="216"/>
      <c r="L22" s="223"/>
      <c r="M22" s="208"/>
      <c r="N22" s="208"/>
      <c r="O22" s="208"/>
      <c r="P22" s="208"/>
      <c r="Q22" s="208"/>
      <c r="R22" s="208"/>
      <c r="S22" s="208"/>
      <c r="T22" s="208"/>
      <c r="U22" s="208"/>
    </row>
    <row r="23" spans="1:21" ht="14.25" customHeight="1" x14ac:dyDescent="0.25"/>
    <row r="24" spans="1:21" ht="14.25" customHeight="1" x14ac:dyDescent="0.25">
      <c r="A24" s="104"/>
      <c r="B24" s="207" t="s">
        <v>113</v>
      </c>
      <c r="C24" s="208"/>
      <c r="D24" s="217" t="s">
        <v>114</v>
      </c>
      <c r="E24" s="210"/>
      <c r="F24" s="210"/>
      <c r="G24" s="210"/>
      <c r="H24" s="210"/>
      <c r="I24" s="210"/>
      <c r="J24" s="210"/>
      <c r="K24" s="210"/>
      <c r="L24" s="210"/>
      <c r="M24" s="210"/>
      <c r="N24" s="210"/>
      <c r="O24" s="210"/>
      <c r="P24" s="210"/>
      <c r="Q24" s="210"/>
      <c r="R24" s="210"/>
      <c r="S24" s="210"/>
      <c r="T24" s="210"/>
      <c r="U24" s="210"/>
    </row>
    <row r="25" spans="1:21" ht="14.25" customHeight="1" x14ac:dyDescent="0.25"/>
    <row r="26" spans="1:21" ht="19.7" customHeight="1" x14ac:dyDescent="0.25">
      <c r="A26" s="104"/>
      <c r="B26" s="207" t="s">
        <v>115</v>
      </c>
      <c r="C26" s="208"/>
      <c r="D26" s="228">
        <v>84690717.569999993</v>
      </c>
      <c r="E26" s="210"/>
      <c r="F26" s="210"/>
      <c r="G26" s="210"/>
      <c r="H26" s="210"/>
      <c r="I26" s="207" t="s">
        <v>116</v>
      </c>
      <c r="J26" s="208"/>
      <c r="K26" s="208"/>
      <c r="L26" s="208"/>
      <c r="M26" s="208"/>
      <c r="N26" s="208"/>
      <c r="O26" s="208"/>
      <c r="P26" s="208"/>
      <c r="Q26" s="208"/>
      <c r="R26" s="208"/>
      <c r="S26" s="208"/>
      <c r="T26" s="208"/>
      <c r="U26" s="208"/>
    </row>
    <row r="27" spans="1:21" ht="32.1" customHeight="1" x14ac:dyDescent="0.25">
      <c r="A27" s="207"/>
      <c r="B27" s="208"/>
      <c r="C27" s="207" t="s">
        <v>117</v>
      </c>
      <c r="D27" s="208"/>
      <c r="E27" s="208"/>
      <c r="F27" s="208"/>
      <c r="G27" s="208"/>
      <c r="H27" s="208"/>
      <c r="I27" s="208"/>
      <c r="J27" s="208"/>
      <c r="K27" s="208"/>
      <c r="L27" s="223" t="s">
        <v>118</v>
      </c>
      <c r="M27" s="208"/>
      <c r="N27" s="208"/>
      <c r="O27" s="208"/>
      <c r="S27" s="211">
        <v>4910072.2699999996</v>
      </c>
      <c r="T27" s="210"/>
      <c r="U27" s="104" t="s">
        <v>119</v>
      </c>
    </row>
    <row r="28" spans="1:21" ht="32.1" customHeight="1" x14ac:dyDescent="0.25">
      <c r="A28" s="207"/>
      <c r="B28" s="208"/>
      <c r="C28" s="106" t="s">
        <v>120</v>
      </c>
      <c r="D28" s="228">
        <v>47269.13</v>
      </c>
      <c r="E28" s="210"/>
      <c r="F28" s="210"/>
      <c r="G28" s="210"/>
      <c r="H28" s="210"/>
      <c r="I28" s="207" t="s">
        <v>119</v>
      </c>
      <c r="J28" s="208"/>
      <c r="K28" s="208"/>
      <c r="L28" s="223" t="s">
        <v>121</v>
      </c>
      <c r="M28" s="208"/>
      <c r="N28" s="208"/>
      <c r="O28" s="208"/>
      <c r="S28" s="218">
        <v>7972.59</v>
      </c>
      <c r="T28" s="195"/>
      <c r="U28" s="104" t="s">
        <v>119</v>
      </c>
    </row>
    <row r="29" spans="1:21" ht="19.7" customHeight="1" x14ac:dyDescent="0.25">
      <c r="A29" s="207"/>
      <c r="B29" s="208"/>
      <c r="C29" s="106" t="s">
        <v>22</v>
      </c>
      <c r="D29" s="222">
        <v>16488198.470000001</v>
      </c>
      <c r="E29" s="195"/>
      <c r="F29" s="195"/>
      <c r="G29" s="195"/>
      <c r="H29" s="195"/>
      <c r="I29" s="207" t="s">
        <v>119</v>
      </c>
      <c r="J29" s="208"/>
      <c r="K29" s="208"/>
      <c r="L29" s="223" t="s">
        <v>122</v>
      </c>
      <c r="M29" s="208"/>
      <c r="N29" s="208"/>
      <c r="O29" s="208"/>
      <c r="P29" s="208"/>
      <c r="Q29" s="208"/>
      <c r="R29" s="211">
        <v>5983</v>
      </c>
      <c r="S29" s="210"/>
      <c r="T29" s="210"/>
      <c r="U29" s="104" t="s">
        <v>123</v>
      </c>
    </row>
    <row r="30" spans="1:21" ht="19.7" customHeight="1" x14ac:dyDescent="0.25">
      <c r="A30" s="207"/>
      <c r="B30" s="208"/>
      <c r="C30" s="106" t="s">
        <v>124</v>
      </c>
      <c r="D30" s="222">
        <v>68155249.969999999</v>
      </c>
      <c r="E30" s="195"/>
      <c r="F30" s="195"/>
      <c r="G30" s="195"/>
      <c r="H30" s="195"/>
      <c r="I30" s="207" t="s">
        <v>119</v>
      </c>
      <c r="J30" s="208"/>
      <c r="K30" s="208"/>
      <c r="L30" s="223" t="s">
        <v>125</v>
      </c>
      <c r="M30" s="208"/>
      <c r="N30" s="208"/>
      <c r="O30" s="208"/>
      <c r="P30" s="208"/>
      <c r="Q30" s="208"/>
      <c r="R30" s="218">
        <v>12</v>
      </c>
      <c r="S30" s="195"/>
      <c r="T30" s="195"/>
      <c r="U30" s="104" t="s">
        <v>123</v>
      </c>
    </row>
    <row r="31" spans="1:21" ht="19.7" customHeight="1" x14ac:dyDescent="0.25">
      <c r="A31" s="207"/>
      <c r="B31" s="208"/>
      <c r="C31" s="106" t="s">
        <v>24</v>
      </c>
      <c r="D31" s="222">
        <v>0</v>
      </c>
      <c r="E31" s="195"/>
      <c r="F31" s="195"/>
      <c r="G31" s="195"/>
      <c r="H31" s="195"/>
      <c r="I31" s="207" t="s">
        <v>119</v>
      </c>
      <c r="J31" s="208"/>
      <c r="K31" s="208"/>
      <c r="L31" s="208"/>
      <c r="M31" s="208"/>
      <c r="N31" s="208"/>
      <c r="O31" s="208"/>
      <c r="P31" s="208"/>
      <c r="Q31" s="208"/>
      <c r="R31" s="208"/>
      <c r="S31" s="208"/>
      <c r="T31" s="208"/>
      <c r="U31" s="208"/>
    </row>
    <row r="32" spans="1:21" ht="14.25" customHeight="1" x14ac:dyDescent="0.25"/>
    <row r="33" spans="1:21" ht="17.25" customHeight="1" x14ac:dyDescent="0.25">
      <c r="A33" s="225" t="s">
        <v>126</v>
      </c>
      <c r="B33" s="225" t="s">
        <v>17</v>
      </c>
      <c r="C33" s="205" t="s">
        <v>127</v>
      </c>
      <c r="D33" s="216"/>
      <c r="E33" s="219"/>
      <c r="F33" s="205" t="s">
        <v>128</v>
      </c>
      <c r="G33" s="219"/>
      <c r="H33" s="205" t="s">
        <v>129</v>
      </c>
      <c r="I33" s="195"/>
      <c r="J33" s="195"/>
      <c r="K33" s="195"/>
      <c r="L33" s="194"/>
      <c r="M33" s="205" t="s">
        <v>130</v>
      </c>
      <c r="N33" s="195"/>
      <c r="O33" s="195"/>
      <c r="P33" s="195"/>
      <c r="Q33" s="195"/>
      <c r="R33" s="195"/>
      <c r="S33" s="195"/>
      <c r="T33" s="195"/>
      <c r="U33" s="194"/>
    </row>
    <row r="34" spans="1:21" ht="40.35" customHeight="1" x14ac:dyDescent="0.25">
      <c r="A34" s="226"/>
      <c r="B34" s="226"/>
      <c r="C34" s="220"/>
      <c r="D34" s="210"/>
      <c r="E34" s="221"/>
      <c r="F34" s="220"/>
      <c r="G34" s="221"/>
      <c r="H34" s="205" t="s">
        <v>131</v>
      </c>
      <c r="I34" s="194"/>
      <c r="J34" s="205" t="s">
        <v>132</v>
      </c>
      <c r="K34" s="194"/>
      <c r="L34" s="107" t="s">
        <v>133</v>
      </c>
      <c r="M34" s="205" t="s">
        <v>134</v>
      </c>
      <c r="N34" s="194"/>
      <c r="O34" s="107" t="s">
        <v>135</v>
      </c>
      <c r="P34" s="205" t="s">
        <v>136</v>
      </c>
      <c r="Q34" s="194"/>
      <c r="R34" s="205" t="s">
        <v>132</v>
      </c>
      <c r="S34" s="195"/>
      <c r="T34" s="194"/>
      <c r="U34" s="107" t="s">
        <v>137</v>
      </c>
    </row>
    <row r="35" spans="1:21" ht="14.25" customHeight="1" x14ac:dyDescent="0.25">
      <c r="A35" s="107">
        <v>1</v>
      </c>
      <c r="B35" s="108">
        <v>2</v>
      </c>
      <c r="C35" s="213">
        <v>3</v>
      </c>
      <c r="D35" s="195"/>
      <c r="E35" s="194"/>
      <c r="F35" s="213">
        <v>4</v>
      </c>
      <c r="G35" s="194"/>
      <c r="H35" s="213">
        <v>5</v>
      </c>
      <c r="I35" s="194"/>
      <c r="J35" s="213">
        <v>6</v>
      </c>
      <c r="K35" s="194"/>
      <c r="L35" s="108">
        <v>7</v>
      </c>
      <c r="M35" s="213">
        <v>8</v>
      </c>
      <c r="N35" s="194"/>
      <c r="O35" s="108">
        <v>9</v>
      </c>
      <c r="P35" s="213">
        <v>10</v>
      </c>
      <c r="Q35" s="194"/>
      <c r="R35" s="213">
        <v>11</v>
      </c>
      <c r="S35" s="195"/>
      <c r="T35" s="194"/>
      <c r="U35" s="108">
        <v>12</v>
      </c>
    </row>
    <row r="36" spans="1:21" ht="14.25" customHeight="1" x14ac:dyDescent="0.25"/>
    <row r="37" spans="1:21" ht="18.2" customHeight="1" x14ac:dyDescent="0.25">
      <c r="A37" s="209" t="s">
        <v>138</v>
      </c>
      <c r="B37" s="210"/>
      <c r="C37" s="210"/>
      <c r="D37" s="210"/>
      <c r="E37" s="210"/>
      <c r="F37" s="210"/>
      <c r="G37" s="210"/>
      <c r="H37" s="210"/>
      <c r="I37" s="210"/>
      <c r="J37" s="210"/>
      <c r="K37" s="210"/>
      <c r="L37" s="210"/>
      <c r="M37" s="210"/>
      <c r="N37" s="210"/>
      <c r="O37" s="210"/>
      <c r="P37" s="210"/>
      <c r="Q37" s="210"/>
      <c r="R37" s="210"/>
      <c r="S37" s="210"/>
      <c r="T37" s="210"/>
      <c r="U37" s="210"/>
    </row>
    <row r="38" spans="1:21" ht="28.35" customHeight="1" x14ac:dyDescent="0.25">
      <c r="A38" s="109" t="s">
        <v>139</v>
      </c>
      <c r="B38" s="110" t="s">
        <v>140</v>
      </c>
      <c r="C38" s="203" t="s">
        <v>141</v>
      </c>
      <c r="D38" s="195"/>
      <c r="E38" s="194"/>
      <c r="F38" s="212" t="s">
        <v>142</v>
      </c>
      <c r="G38" s="194"/>
      <c r="H38" s="196">
        <v>2</v>
      </c>
      <c r="I38" s="194"/>
      <c r="J38" s="196">
        <v>1</v>
      </c>
      <c r="K38" s="194"/>
      <c r="L38" s="111">
        <v>2</v>
      </c>
      <c r="M38" s="196"/>
      <c r="N38" s="194"/>
      <c r="O38" s="111"/>
      <c r="P38" s="196"/>
      <c r="Q38" s="194"/>
      <c r="R38" s="196"/>
      <c r="S38" s="195"/>
      <c r="T38" s="194"/>
      <c r="U38" s="112"/>
    </row>
    <row r="39" spans="1:21" ht="28.35" customHeight="1" x14ac:dyDescent="0.25">
      <c r="A39" s="118"/>
      <c r="B39" s="113" t="s">
        <v>143</v>
      </c>
      <c r="C39" s="198" t="s">
        <v>144</v>
      </c>
      <c r="D39" s="195"/>
      <c r="E39" s="195"/>
      <c r="F39" s="195"/>
      <c r="G39" s="195"/>
      <c r="H39" s="195"/>
      <c r="I39" s="195"/>
      <c r="J39" s="195"/>
      <c r="K39" s="195"/>
      <c r="L39" s="195"/>
      <c r="M39" s="195"/>
      <c r="N39" s="195"/>
      <c r="O39" s="195"/>
      <c r="P39" s="195"/>
      <c r="Q39" s="195"/>
      <c r="R39" s="195"/>
      <c r="S39" s="195"/>
      <c r="T39" s="194"/>
      <c r="U39" s="119"/>
    </row>
    <row r="40" spans="1:21" ht="28.35" customHeight="1" x14ac:dyDescent="0.25">
      <c r="A40" s="118"/>
      <c r="B40" s="113" t="s">
        <v>145</v>
      </c>
      <c r="C40" s="198" t="s">
        <v>146</v>
      </c>
      <c r="D40" s="195"/>
      <c r="E40" s="195"/>
      <c r="F40" s="195"/>
      <c r="G40" s="195"/>
      <c r="H40" s="195"/>
      <c r="I40" s="195"/>
      <c r="J40" s="195"/>
      <c r="K40" s="195"/>
      <c r="L40" s="195"/>
      <c r="M40" s="195"/>
      <c r="N40" s="195"/>
      <c r="O40" s="195"/>
      <c r="P40" s="195"/>
      <c r="Q40" s="195"/>
      <c r="R40" s="195"/>
      <c r="S40" s="195"/>
      <c r="T40" s="194"/>
      <c r="U40" s="119"/>
    </row>
    <row r="41" spans="1:21" ht="28.35" customHeight="1" x14ac:dyDescent="0.25">
      <c r="A41" s="118"/>
      <c r="B41" s="113" t="s">
        <v>147</v>
      </c>
      <c r="C41" s="198" t="s">
        <v>148</v>
      </c>
      <c r="D41" s="195"/>
      <c r="E41" s="195"/>
      <c r="F41" s="195"/>
      <c r="G41" s="195"/>
      <c r="H41" s="195"/>
      <c r="I41" s="195"/>
      <c r="J41" s="195"/>
      <c r="K41" s="195"/>
      <c r="L41" s="195"/>
      <c r="M41" s="195"/>
      <c r="N41" s="195"/>
      <c r="O41" s="195"/>
      <c r="P41" s="195"/>
      <c r="Q41" s="195"/>
      <c r="R41" s="195"/>
      <c r="S41" s="195"/>
      <c r="T41" s="194"/>
      <c r="U41" s="119"/>
    </row>
    <row r="42" spans="1:21" ht="14.25" customHeight="1" x14ac:dyDescent="0.25">
      <c r="A42" s="113"/>
      <c r="B42" s="113" t="s">
        <v>139</v>
      </c>
      <c r="C42" s="198" t="s">
        <v>149</v>
      </c>
      <c r="D42" s="195"/>
      <c r="E42" s="194"/>
      <c r="F42" s="197" t="s">
        <v>150</v>
      </c>
      <c r="G42" s="194"/>
      <c r="H42" s="193"/>
      <c r="I42" s="194"/>
      <c r="J42" s="193"/>
      <c r="K42" s="194"/>
      <c r="L42" s="112">
        <v>1.9467000000000001</v>
      </c>
      <c r="M42" s="193"/>
      <c r="N42" s="194"/>
      <c r="O42" s="113"/>
      <c r="P42" s="193"/>
      <c r="Q42" s="194"/>
      <c r="R42" s="193"/>
      <c r="S42" s="195"/>
      <c r="T42" s="194"/>
      <c r="U42" s="112">
        <v>985.87</v>
      </c>
    </row>
    <row r="43" spans="1:21" ht="14.25" customHeight="1" x14ac:dyDescent="0.25">
      <c r="A43" s="113"/>
      <c r="B43" s="113" t="s">
        <v>151</v>
      </c>
      <c r="C43" s="198" t="s">
        <v>152</v>
      </c>
      <c r="D43" s="195"/>
      <c r="E43" s="194"/>
      <c r="F43" s="197" t="s">
        <v>150</v>
      </c>
      <c r="G43" s="194"/>
      <c r="H43" s="193">
        <v>1.03</v>
      </c>
      <c r="I43" s="194"/>
      <c r="J43" s="193">
        <v>0.94499999999999995</v>
      </c>
      <c r="K43" s="194"/>
      <c r="L43" s="112">
        <v>1.9467000000000001</v>
      </c>
      <c r="M43" s="193"/>
      <c r="N43" s="194"/>
      <c r="O43" s="113"/>
      <c r="P43" s="193">
        <v>506.43</v>
      </c>
      <c r="Q43" s="194"/>
      <c r="R43" s="193">
        <v>1</v>
      </c>
      <c r="S43" s="195"/>
      <c r="T43" s="194"/>
      <c r="U43" s="112">
        <v>985.87</v>
      </c>
    </row>
    <row r="44" spans="1:21" ht="14.25" customHeight="1" x14ac:dyDescent="0.25">
      <c r="A44" s="113"/>
      <c r="B44" s="113" t="s">
        <v>153</v>
      </c>
      <c r="C44" s="198" t="s">
        <v>154</v>
      </c>
      <c r="D44" s="195"/>
      <c r="E44" s="194"/>
      <c r="F44" s="197"/>
      <c r="G44" s="194"/>
      <c r="H44" s="193"/>
      <c r="I44" s="194"/>
      <c r="J44" s="193"/>
      <c r="K44" s="194"/>
      <c r="L44" s="112"/>
      <c r="M44" s="193"/>
      <c r="N44" s="194"/>
      <c r="O44" s="113"/>
      <c r="P44" s="193"/>
      <c r="Q44" s="194"/>
      <c r="R44" s="193"/>
      <c r="S44" s="195"/>
      <c r="T44" s="194"/>
      <c r="U44" s="112">
        <v>198.9</v>
      </c>
    </row>
    <row r="45" spans="1:21" ht="14.25" customHeight="1" x14ac:dyDescent="0.25">
      <c r="A45" s="113"/>
      <c r="B45" s="113" t="s">
        <v>155</v>
      </c>
      <c r="C45" s="198" t="s">
        <v>156</v>
      </c>
      <c r="D45" s="195"/>
      <c r="E45" s="194"/>
      <c r="F45" s="197" t="s">
        <v>150</v>
      </c>
      <c r="G45" s="194"/>
      <c r="H45" s="193"/>
      <c r="I45" s="194"/>
      <c r="J45" s="193"/>
      <c r="K45" s="194"/>
      <c r="L45" s="112">
        <v>0.3024</v>
      </c>
      <c r="M45" s="193"/>
      <c r="N45" s="194"/>
      <c r="O45" s="113"/>
      <c r="P45" s="193"/>
      <c r="Q45" s="194"/>
      <c r="R45" s="193"/>
      <c r="S45" s="195"/>
      <c r="T45" s="194"/>
      <c r="U45" s="112">
        <v>172.45</v>
      </c>
    </row>
    <row r="46" spans="1:21" ht="18.95" customHeight="1" x14ac:dyDescent="0.25">
      <c r="A46" s="113"/>
      <c r="B46" s="113" t="s">
        <v>157</v>
      </c>
      <c r="C46" s="198" t="s">
        <v>158</v>
      </c>
      <c r="D46" s="195"/>
      <c r="E46" s="194"/>
      <c r="F46" s="197" t="s">
        <v>159</v>
      </c>
      <c r="G46" s="194"/>
      <c r="H46" s="193">
        <v>0.16</v>
      </c>
      <c r="I46" s="194"/>
      <c r="J46" s="193">
        <v>0.94499999999999995</v>
      </c>
      <c r="K46" s="194"/>
      <c r="L46" s="112">
        <v>0.3024</v>
      </c>
      <c r="M46" s="193"/>
      <c r="N46" s="194"/>
      <c r="O46" s="113"/>
      <c r="P46" s="193">
        <v>657.75</v>
      </c>
      <c r="Q46" s="194"/>
      <c r="R46" s="193"/>
      <c r="S46" s="195"/>
      <c r="T46" s="194"/>
      <c r="U46" s="112">
        <v>198.9</v>
      </c>
    </row>
    <row r="47" spans="1:21" ht="14.25" customHeight="1" x14ac:dyDescent="0.25">
      <c r="A47" s="113"/>
      <c r="B47" s="113" t="s">
        <v>160</v>
      </c>
      <c r="C47" s="198" t="s">
        <v>161</v>
      </c>
      <c r="D47" s="195"/>
      <c r="E47" s="194"/>
      <c r="F47" s="197" t="s">
        <v>150</v>
      </c>
      <c r="G47" s="194"/>
      <c r="H47" s="193">
        <v>0.16</v>
      </c>
      <c r="I47" s="194"/>
      <c r="J47" s="193">
        <v>0.94499999999999995</v>
      </c>
      <c r="K47" s="194"/>
      <c r="L47" s="112">
        <v>0.3024</v>
      </c>
      <c r="M47" s="193"/>
      <c r="N47" s="194"/>
      <c r="O47" s="113"/>
      <c r="P47" s="193">
        <v>570.26</v>
      </c>
      <c r="Q47" s="194"/>
      <c r="R47" s="193">
        <v>1</v>
      </c>
      <c r="S47" s="195"/>
      <c r="T47" s="194"/>
      <c r="U47" s="112">
        <v>172.45</v>
      </c>
    </row>
    <row r="48" spans="1:21" ht="14.25" customHeight="1" x14ac:dyDescent="0.25">
      <c r="A48" s="113"/>
      <c r="B48" s="113" t="s">
        <v>162</v>
      </c>
      <c r="C48" s="198" t="s">
        <v>163</v>
      </c>
      <c r="D48" s="195"/>
      <c r="E48" s="194"/>
      <c r="F48" s="197"/>
      <c r="G48" s="194"/>
      <c r="H48" s="193"/>
      <c r="I48" s="194"/>
      <c r="J48" s="193"/>
      <c r="K48" s="194"/>
      <c r="L48" s="112"/>
      <c r="M48" s="193"/>
      <c r="N48" s="194"/>
      <c r="O48" s="113"/>
      <c r="P48" s="193"/>
      <c r="Q48" s="194"/>
      <c r="R48" s="193"/>
      <c r="S48" s="195"/>
      <c r="T48" s="194"/>
      <c r="U48" s="112">
        <v>14.61</v>
      </c>
    </row>
    <row r="49" spans="1:21" ht="18.95" customHeight="1" x14ac:dyDescent="0.25">
      <c r="A49" s="113"/>
      <c r="B49" s="113" t="s">
        <v>164</v>
      </c>
      <c r="C49" s="198" t="s">
        <v>165</v>
      </c>
      <c r="D49" s="195"/>
      <c r="E49" s="194"/>
      <c r="F49" s="197" t="s">
        <v>166</v>
      </c>
      <c r="G49" s="194"/>
      <c r="H49" s="193">
        <v>1</v>
      </c>
      <c r="I49" s="194"/>
      <c r="J49" s="193"/>
      <c r="K49" s="194"/>
      <c r="L49" s="112">
        <v>14.6054412</v>
      </c>
      <c r="M49" s="193"/>
      <c r="N49" s="194"/>
      <c r="O49" s="113"/>
      <c r="P49" s="193">
        <v>1</v>
      </c>
      <c r="Q49" s="194"/>
      <c r="R49" s="193"/>
      <c r="S49" s="195"/>
      <c r="T49" s="194"/>
      <c r="U49" s="112">
        <v>14.61</v>
      </c>
    </row>
    <row r="50" spans="1:21" ht="14.25" customHeight="1" x14ac:dyDescent="0.25">
      <c r="A50" s="113"/>
      <c r="B50" s="113"/>
      <c r="C50" s="203" t="s">
        <v>167</v>
      </c>
      <c r="D50" s="195"/>
      <c r="E50" s="194"/>
      <c r="F50" s="197"/>
      <c r="G50" s="194"/>
      <c r="H50" s="193"/>
      <c r="I50" s="194"/>
      <c r="J50" s="193"/>
      <c r="K50" s="194"/>
      <c r="L50" s="112"/>
      <c r="M50" s="193"/>
      <c r="N50" s="194"/>
      <c r="O50" s="113"/>
      <c r="P50" s="193"/>
      <c r="Q50" s="194"/>
      <c r="R50" s="193"/>
      <c r="S50" s="195"/>
      <c r="T50" s="194"/>
      <c r="U50" s="111">
        <v>1371.83</v>
      </c>
    </row>
    <row r="51" spans="1:21" ht="14.25" customHeight="1" x14ac:dyDescent="0.25">
      <c r="A51" s="119"/>
      <c r="B51" s="119"/>
      <c r="C51" s="198" t="s">
        <v>168</v>
      </c>
      <c r="D51" s="195"/>
      <c r="E51" s="194"/>
      <c r="F51" s="197"/>
      <c r="G51" s="194"/>
      <c r="H51" s="193"/>
      <c r="I51" s="194"/>
      <c r="J51" s="198"/>
      <c r="K51" s="194"/>
      <c r="L51" s="113"/>
      <c r="M51" s="198"/>
      <c r="N51" s="194"/>
      <c r="O51" s="119"/>
      <c r="P51" s="193"/>
      <c r="Q51" s="194"/>
      <c r="R51" s="198"/>
      <c r="S51" s="195"/>
      <c r="T51" s="194"/>
      <c r="U51" s="112">
        <v>1158.32</v>
      </c>
    </row>
    <row r="52" spans="1:21" ht="38.85" customHeight="1" x14ac:dyDescent="0.25">
      <c r="A52" s="119"/>
      <c r="B52" s="113" t="s">
        <v>169</v>
      </c>
      <c r="C52" s="198" t="s">
        <v>170</v>
      </c>
      <c r="D52" s="195"/>
      <c r="E52" s="194"/>
      <c r="F52" s="197" t="s">
        <v>166</v>
      </c>
      <c r="G52" s="194"/>
      <c r="H52" s="193">
        <v>90</v>
      </c>
      <c r="I52" s="194"/>
      <c r="J52" s="193">
        <v>1</v>
      </c>
      <c r="K52" s="194"/>
      <c r="L52" s="112">
        <v>90</v>
      </c>
      <c r="M52" s="193"/>
      <c r="N52" s="194"/>
      <c r="O52" s="113"/>
      <c r="P52" s="193"/>
      <c r="Q52" s="194"/>
      <c r="R52" s="204"/>
      <c r="S52" s="195"/>
      <c r="T52" s="194"/>
      <c r="U52" s="112">
        <v>1042.49</v>
      </c>
    </row>
    <row r="53" spans="1:21" ht="38.85" customHeight="1" x14ac:dyDescent="0.25">
      <c r="A53" s="119"/>
      <c r="B53" s="113" t="s">
        <v>171</v>
      </c>
      <c r="C53" s="198" t="s">
        <v>172</v>
      </c>
      <c r="D53" s="195"/>
      <c r="E53" s="194"/>
      <c r="F53" s="197" t="s">
        <v>166</v>
      </c>
      <c r="G53" s="194"/>
      <c r="H53" s="193">
        <v>46</v>
      </c>
      <c r="I53" s="194"/>
      <c r="J53" s="193">
        <v>1</v>
      </c>
      <c r="K53" s="194"/>
      <c r="L53" s="112">
        <v>46</v>
      </c>
      <c r="M53" s="193"/>
      <c r="N53" s="194"/>
      <c r="O53" s="113"/>
      <c r="P53" s="193"/>
      <c r="Q53" s="194"/>
      <c r="R53" s="204"/>
      <c r="S53" s="195"/>
      <c r="T53" s="194"/>
      <c r="U53" s="112">
        <v>532.83000000000004</v>
      </c>
    </row>
    <row r="54" spans="1:21" ht="14.25" customHeight="1" x14ac:dyDescent="0.25">
      <c r="A54" s="115"/>
      <c r="B54" s="115"/>
      <c r="C54" s="203" t="s">
        <v>173</v>
      </c>
      <c r="D54" s="195"/>
      <c r="E54" s="195"/>
      <c r="F54" s="195"/>
      <c r="G54" s="195"/>
      <c r="H54" s="195"/>
      <c r="I54" s="195"/>
      <c r="J54" s="195"/>
      <c r="K54" s="195"/>
      <c r="L54" s="194"/>
      <c r="M54" s="202"/>
      <c r="N54" s="195"/>
      <c r="O54" s="194"/>
      <c r="P54" s="201">
        <v>1473.57</v>
      </c>
      <c r="Q54" s="194"/>
      <c r="R54" s="196"/>
      <c r="S54" s="195"/>
      <c r="T54" s="194"/>
      <c r="U54" s="111">
        <v>2947.15</v>
      </c>
    </row>
    <row r="55" spans="1:21" ht="38.85" customHeight="1" x14ac:dyDescent="0.25">
      <c r="A55" s="109" t="s">
        <v>153</v>
      </c>
      <c r="B55" s="110" t="s">
        <v>174</v>
      </c>
      <c r="C55" s="203" t="s">
        <v>175</v>
      </c>
      <c r="D55" s="195"/>
      <c r="E55" s="194"/>
      <c r="F55" s="212" t="s">
        <v>142</v>
      </c>
      <c r="G55" s="194"/>
      <c r="H55" s="196">
        <v>1</v>
      </c>
      <c r="I55" s="194"/>
      <c r="J55" s="196">
        <v>1</v>
      </c>
      <c r="K55" s="194"/>
      <c r="L55" s="111">
        <v>1</v>
      </c>
      <c r="M55" s="196"/>
      <c r="N55" s="194"/>
      <c r="O55" s="111"/>
      <c r="P55" s="196"/>
      <c r="Q55" s="194"/>
      <c r="R55" s="196"/>
      <c r="S55" s="195"/>
      <c r="T55" s="194"/>
      <c r="U55" s="112"/>
    </row>
    <row r="56" spans="1:21" ht="28.35" customHeight="1" x14ac:dyDescent="0.25">
      <c r="A56" s="118"/>
      <c r="B56" s="113" t="s">
        <v>143</v>
      </c>
      <c r="C56" s="198" t="s">
        <v>144</v>
      </c>
      <c r="D56" s="195"/>
      <c r="E56" s="195"/>
      <c r="F56" s="195"/>
      <c r="G56" s="195"/>
      <c r="H56" s="195"/>
      <c r="I56" s="195"/>
      <c r="J56" s="195"/>
      <c r="K56" s="195"/>
      <c r="L56" s="195"/>
      <c r="M56" s="195"/>
      <c r="N56" s="195"/>
      <c r="O56" s="195"/>
      <c r="P56" s="195"/>
      <c r="Q56" s="195"/>
      <c r="R56" s="195"/>
      <c r="S56" s="195"/>
      <c r="T56" s="194"/>
      <c r="U56" s="119"/>
    </row>
    <row r="57" spans="1:21" ht="28.35" customHeight="1" x14ac:dyDescent="0.25">
      <c r="A57" s="118"/>
      <c r="B57" s="113" t="s">
        <v>147</v>
      </c>
      <c r="C57" s="198" t="s">
        <v>148</v>
      </c>
      <c r="D57" s="195"/>
      <c r="E57" s="195"/>
      <c r="F57" s="195"/>
      <c r="G57" s="195"/>
      <c r="H57" s="195"/>
      <c r="I57" s="195"/>
      <c r="J57" s="195"/>
      <c r="K57" s="195"/>
      <c r="L57" s="195"/>
      <c r="M57" s="195"/>
      <c r="N57" s="195"/>
      <c r="O57" s="195"/>
      <c r="P57" s="195"/>
      <c r="Q57" s="195"/>
      <c r="R57" s="195"/>
      <c r="S57" s="195"/>
      <c r="T57" s="194"/>
      <c r="U57" s="119"/>
    </row>
    <row r="58" spans="1:21" ht="28.35" customHeight="1" x14ac:dyDescent="0.25">
      <c r="A58" s="118"/>
      <c r="B58" s="113" t="s">
        <v>145</v>
      </c>
      <c r="C58" s="198" t="s">
        <v>146</v>
      </c>
      <c r="D58" s="195"/>
      <c r="E58" s="195"/>
      <c r="F58" s="195"/>
      <c r="G58" s="195"/>
      <c r="H58" s="195"/>
      <c r="I58" s="195"/>
      <c r="J58" s="195"/>
      <c r="K58" s="195"/>
      <c r="L58" s="195"/>
      <c r="M58" s="195"/>
      <c r="N58" s="195"/>
      <c r="O58" s="195"/>
      <c r="P58" s="195"/>
      <c r="Q58" s="195"/>
      <c r="R58" s="195"/>
      <c r="S58" s="195"/>
      <c r="T58" s="194"/>
      <c r="U58" s="119"/>
    </row>
    <row r="59" spans="1:21" ht="14.25" customHeight="1" x14ac:dyDescent="0.25">
      <c r="A59" s="113"/>
      <c r="B59" s="113" t="s">
        <v>139</v>
      </c>
      <c r="C59" s="198" t="s">
        <v>149</v>
      </c>
      <c r="D59" s="195"/>
      <c r="E59" s="194"/>
      <c r="F59" s="197" t="s">
        <v>150</v>
      </c>
      <c r="G59" s="194"/>
      <c r="H59" s="193"/>
      <c r="I59" s="194"/>
      <c r="J59" s="193"/>
      <c r="K59" s="194"/>
      <c r="L59" s="112">
        <v>1.9467000000000001</v>
      </c>
      <c r="M59" s="193"/>
      <c r="N59" s="194"/>
      <c r="O59" s="113"/>
      <c r="P59" s="193"/>
      <c r="Q59" s="194"/>
      <c r="R59" s="193"/>
      <c r="S59" s="195"/>
      <c r="T59" s="194"/>
      <c r="U59" s="112">
        <v>998.29</v>
      </c>
    </row>
    <row r="60" spans="1:21" ht="14.25" customHeight="1" x14ac:dyDescent="0.25">
      <c r="A60" s="113"/>
      <c r="B60" s="113" t="s">
        <v>176</v>
      </c>
      <c r="C60" s="198" t="s">
        <v>177</v>
      </c>
      <c r="D60" s="195"/>
      <c r="E60" s="194"/>
      <c r="F60" s="197" t="s">
        <v>150</v>
      </c>
      <c r="G60" s="194"/>
      <c r="H60" s="193">
        <v>2.06</v>
      </c>
      <c r="I60" s="194"/>
      <c r="J60" s="193">
        <v>0.94499999999999995</v>
      </c>
      <c r="K60" s="194"/>
      <c r="L60" s="112">
        <v>1.9467000000000001</v>
      </c>
      <c r="M60" s="193"/>
      <c r="N60" s="194"/>
      <c r="O60" s="113"/>
      <c r="P60" s="193">
        <v>512.80999999999995</v>
      </c>
      <c r="Q60" s="194"/>
      <c r="R60" s="193">
        <v>1</v>
      </c>
      <c r="S60" s="195"/>
      <c r="T60" s="194"/>
      <c r="U60" s="112">
        <v>998.29</v>
      </c>
    </row>
    <row r="61" spans="1:21" ht="14.25" customHeight="1" x14ac:dyDescent="0.25">
      <c r="A61" s="113"/>
      <c r="B61" s="113" t="s">
        <v>153</v>
      </c>
      <c r="C61" s="198" t="s">
        <v>154</v>
      </c>
      <c r="D61" s="195"/>
      <c r="E61" s="194"/>
      <c r="F61" s="197"/>
      <c r="G61" s="194"/>
      <c r="H61" s="193"/>
      <c r="I61" s="194"/>
      <c r="J61" s="193"/>
      <c r="K61" s="194"/>
      <c r="L61" s="112"/>
      <c r="M61" s="193"/>
      <c r="N61" s="194"/>
      <c r="O61" s="113"/>
      <c r="P61" s="193"/>
      <c r="Q61" s="194"/>
      <c r="R61" s="193"/>
      <c r="S61" s="195"/>
      <c r="T61" s="194"/>
      <c r="U61" s="112">
        <v>6.22</v>
      </c>
    </row>
    <row r="62" spans="1:21" ht="14.25" customHeight="1" x14ac:dyDescent="0.25">
      <c r="A62" s="113"/>
      <c r="B62" s="113" t="s">
        <v>155</v>
      </c>
      <c r="C62" s="198" t="s">
        <v>156</v>
      </c>
      <c r="D62" s="195"/>
      <c r="E62" s="194"/>
      <c r="F62" s="197" t="s">
        <v>150</v>
      </c>
      <c r="G62" s="194"/>
      <c r="H62" s="193"/>
      <c r="I62" s="194"/>
      <c r="J62" s="193"/>
      <c r="K62" s="194"/>
      <c r="L62" s="112">
        <v>9.4500000000000001E-3</v>
      </c>
      <c r="M62" s="193"/>
      <c r="N62" s="194"/>
      <c r="O62" s="113"/>
      <c r="P62" s="193"/>
      <c r="Q62" s="194"/>
      <c r="R62" s="193"/>
      <c r="S62" s="195"/>
      <c r="T62" s="194"/>
      <c r="U62" s="112">
        <v>5.39</v>
      </c>
    </row>
    <row r="63" spans="1:21" ht="18.95" customHeight="1" x14ac:dyDescent="0.25">
      <c r="A63" s="113"/>
      <c r="B63" s="113" t="s">
        <v>157</v>
      </c>
      <c r="C63" s="198" t="s">
        <v>158</v>
      </c>
      <c r="D63" s="195"/>
      <c r="E63" s="194"/>
      <c r="F63" s="197" t="s">
        <v>159</v>
      </c>
      <c r="G63" s="194"/>
      <c r="H63" s="193">
        <v>0.01</v>
      </c>
      <c r="I63" s="194"/>
      <c r="J63" s="193">
        <v>0.94499999999999995</v>
      </c>
      <c r="K63" s="194"/>
      <c r="L63" s="112">
        <v>9.4500000000000001E-3</v>
      </c>
      <c r="M63" s="193"/>
      <c r="N63" s="194"/>
      <c r="O63" s="113"/>
      <c r="P63" s="193">
        <v>657.75</v>
      </c>
      <c r="Q63" s="194"/>
      <c r="R63" s="193"/>
      <c r="S63" s="195"/>
      <c r="T63" s="194"/>
      <c r="U63" s="112">
        <v>6.22</v>
      </c>
    </row>
    <row r="64" spans="1:21" ht="14.25" customHeight="1" x14ac:dyDescent="0.25">
      <c r="A64" s="113"/>
      <c r="B64" s="113" t="s">
        <v>160</v>
      </c>
      <c r="C64" s="198" t="s">
        <v>161</v>
      </c>
      <c r="D64" s="195"/>
      <c r="E64" s="194"/>
      <c r="F64" s="197" t="s">
        <v>150</v>
      </c>
      <c r="G64" s="194"/>
      <c r="H64" s="193">
        <v>0.01</v>
      </c>
      <c r="I64" s="194"/>
      <c r="J64" s="193">
        <v>0.94499999999999995</v>
      </c>
      <c r="K64" s="194"/>
      <c r="L64" s="112">
        <v>9.4500000000000001E-3</v>
      </c>
      <c r="M64" s="193"/>
      <c r="N64" s="194"/>
      <c r="O64" s="113"/>
      <c r="P64" s="193">
        <v>570.26</v>
      </c>
      <c r="Q64" s="194"/>
      <c r="R64" s="193">
        <v>1</v>
      </c>
      <c r="S64" s="195"/>
      <c r="T64" s="194"/>
      <c r="U64" s="112">
        <v>5.39</v>
      </c>
    </row>
    <row r="65" spans="1:21" ht="14.25" customHeight="1" x14ac:dyDescent="0.25">
      <c r="A65" s="113"/>
      <c r="B65" s="113" t="s">
        <v>162</v>
      </c>
      <c r="C65" s="198" t="s">
        <v>163</v>
      </c>
      <c r="D65" s="195"/>
      <c r="E65" s="194"/>
      <c r="F65" s="197"/>
      <c r="G65" s="194"/>
      <c r="H65" s="193"/>
      <c r="I65" s="194"/>
      <c r="J65" s="193"/>
      <c r="K65" s="194"/>
      <c r="L65" s="112"/>
      <c r="M65" s="193"/>
      <c r="N65" s="194"/>
      <c r="O65" s="113"/>
      <c r="P65" s="193"/>
      <c r="Q65" s="194"/>
      <c r="R65" s="193"/>
      <c r="S65" s="195"/>
      <c r="T65" s="194"/>
      <c r="U65" s="112">
        <v>14.79</v>
      </c>
    </row>
    <row r="66" spans="1:21" ht="18.95" customHeight="1" x14ac:dyDescent="0.25">
      <c r="A66" s="113"/>
      <c r="B66" s="113" t="s">
        <v>164</v>
      </c>
      <c r="C66" s="198" t="s">
        <v>165</v>
      </c>
      <c r="D66" s="195"/>
      <c r="E66" s="194"/>
      <c r="F66" s="197" t="s">
        <v>166</v>
      </c>
      <c r="G66" s="194"/>
      <c r="H66" s="193">
        <v>1</v>
      </c>
      <c r="I66" s="194"/>
      <c r="J66" s="193"/>
      <c r="K66" s="194"/>
      <c r="L66" s="112">
        <v>14.7894404</v>
      </c>
      <c r="M66" s="193"/>
      <c r="N66" s="194"/>
      <c r="O66" s="113"/>
      <c r="P66" s="193">
        <v>1</v>
      </c>
      <c r="Q66" s="194"/>
      <c r="R66" s="193"/>
      <c r="S66" s="195"/>
      <c r="T66" s="194"/>
      <c r="U66" s="112">
        <v>14.79</v>
      </c>
    </row>
    <row r="67" spans="1:21" ht="14.25" customHeight="1" x14ac:dyDescent="0.25">
      <c r="A67" s="113"/>
      <c r="B67" s="113"/>
      <c r="C67" s="203" t="s">
        <v>167</v>
      </c>
      <c r="D67" s="195"/>
      <c r="E67" s="194"/>
      <c r="F67" s="197"/>
      <c r="G67" s="194"/>
      <c r="H67" s="193"/>
      <c r="I67" s="194"/>
      <c r="J67" s="193"/>
      <c r="K67" s="194"/>
      <c r="L67" s="112"/>
      <c r="M67" s="193"/>
      <c r="N67" s="194"/>
      <c r="O67" s="113"/>
      <c r="P67" s="193"/>
      <c r="Q67" s="194"/>
      <c r="R67" s="193"/>
      <c r="S67" s="195"/>
      <c r="T67" s="194"/>
      <c r="U67" s="111">
        <v>1024.69</v>
      </c>
    </row>
    <row r="68" spans="1:21" ht="14.25" customHeight="1" x14ac:dyDescent="0.25">
      <c r="A68" s="119"/>
      <c r="B68" s="119"/>
      <c r="C68" s="198" t="s">
        <v>168</v>
      </c>
      <c r="D68" s="195"/>
      <c r="E68" s="194"/>
      <c r="F68" s="197"/>
      <c r="G68" s="194"/>
      <c r="H68" s="193"/>
      <c r="I68" s="194"/>
      <c r="J68" s="198"/>
      <c r="K68" s="194"/>
      <c r="L68" s="113"/>
      <c r="M68" s="198"/>
      <c r="N68" s="194"/>
      <c r="O68" s="119"/>
      <c r="P68" s="193"/>
      <c r="Q68" s="194"/>
      <c r="R68" s="198"/>
      <c r="S68" s="195"/>
      <c r="T68" s="194"/>
      <c r="U68" s="112">
        <v>1003.68</v>
      </c>
    </row>
    <row r="69" spans="1:21" ht="38.85" customHeight="1" x14ac:dyDescent="0.25">
      <c r="A69" s="119"/>
      <c r="B69" s="113" t="s">
        <v>169</v>
      </c>
      <c r="C69" s="198" t="s">
        <v>170</v>
      </c>
      <c r="D69" s="195"/>
      <c r="E69" s="194"/>
      <c r="F69" s="197" t="s">
        <v>166</v>
      </c>
      <c r="G69" s="194"/>
      <c r="H69" s="193">
        <v>90</v>
      </c>
      <c r="I69" s="194"/>
      <c r="J69" s="193">
        <v>1</v>
      </c>
      <c r="K69" s="194"/>
      <c r="L69" s="112">
        <v>90</v>
      </c>
      <c r="M69" s="193"/>
      <c r="N69" s="194"/>
      <c r="O69" s="113"/>
      <c r="P69" s="193"/>
      <c r="Q69" s="194"/>
      <c r="R69" s="204"/>
      <c r="S69" s="195"/>
      <c r="T69" s="194"/>
      <c r="U69" s="112">
        <v>903.31</v>
      </c>
    </row>
    <row r="70" spans="1:21" ht="38.85" customHeight="1" x14ac:dyDescent="0.25">
      <c r="A70" s="119"/>
      <c r="B70" s="113" t="s">
        <v>171</v>
      </c>
      <c r="C70" s="198" t="s">
        <v>172</v>
      </c>
      <c r="D70" s="195"/>
      <c r="E70" s="194"/>
      <c r="F70" s="197" t="s">
        <v>166</v>
      </c>
      <c r="G70" s="194"/>
      <c r="H70" s="193">
        <v>46</v>
      </c>
      <c r="I70" s="194"/>
      <c r="J70" s="193">
        <v>1</v>
      </c>
      <c r="K70" s="194"/>
      <c r="L70" s="112">
        <v>46</v>
      </c>
      <c r="M70" s="193"/>
      <c r="N70" s="194"/>
      <c r="O70" s="113"/>
      <c r="P70" s="193"/>
      <c r="Q70" s="194"/>
      <c r="R70" s="204"/>
      <c r="S70" s="195"/>
      <c r="T70" s="194"/>
      <c r="U70" s="112">
        <v>461.69</v>
      </c>
    </row>
    <row r="71" spans="1:21" ht="14.25" customHeight="1" x14ac:dyDescent="0.25">
      <c r="A71" s="115"/>
      <c r="B71" s="115"/>
      <c r="C71" s="203" t="s">
        <v>173</v>
      </c>
      <c r="D71" s="195"/>
      <c r="E71" s="195"/>
      <c r="F71" s="195"/>
      <c r="G71" s="195"/>
      <c r="H71" s="195"/>
      <c r="I71" s="195"/>
      <c r="J71" s="195"/>
      <c r="K71" s="195"/>
      <c r="L71" s="194"/>
      <c r="M71" s="202"/>
      <c r="N71" s="195"/>
      <c r="O71" s="194"/>
      <c r="P71" s="201">
        <v>2389.69</v>
      </c>
      <c r="Q71" s="194"/>
      <c r="R71" s="196"/>
      <c r="S71" s="195"/>
      <c r="T71" s="194"/>
      <c r="U71" s="111">
        <v>2389.69</v>
      </c>
    </row>
    <row r="72" spans="1:21" ht="17.45" customHeight="1" x14ac:dyDescent="0.25">
      <c r="A72" s="109" t="s">
        <v>155</v>
      </c>
      <c r="B72" s="110" t="s">
        <v>178</v>
      </c>
      <c r="C72" s="203" t="s">
        <v>179</v>
      </c>
      <c r="D72" s="195"/>
      <c r="E72" s="194"/>
      <c r="F72" s="212" t="s">
        <v>180</v>
      </c>
      <c r="G72" s="194"/>
      <c r="H72" s="196">
        <v>10</v>
      </c>
      <c r="I72" s="194"/>
      <c r="J72" s="196">
        <v>1</v>
      </c>
      <c r="K72" s="194"/>
      <c r="L72" s="111">
        <v>10</v>
      </c>
      <c r="M72" s="196"/>
      <c r="N72" s="194"/>
      <c r="O72" s="111"/>
      <c r="P72" s="196"/>
      <c r="Q72" s="194"/>
      <c r="R72" s="196"/>
      <c r="S72" s="195"/>
      <c r="T72" s="194"/>
      <c r="U72" s="112"/>
    </row>
    <row r="73" spans="1:21" ht="28.35" customHeight="1" x14ac:dyDescent="0.25">
      <c r="A73" s="118"/>
      <c r="B73" s="113" t="s">
        <v>143</v>
      </c>
      <c r="C73" s="198" t="s">
        <v>144</v>
      </c>
      <c r="D73" s="195"/>
      <c r="E73" s="195"/>
      <c r="F73" s="195"/>
      <c r="G73" s="195"/>
      <c r="H73" s="195"/>
      <c r="I73" s="195"/>
      <c r="J73" s="195"/>
      <c r="K73" s="195"/>
      <c r="L73" s="195"/>
      <c r="M73" s="195"/>
      <c r="N73" s="195"/>
      <c r="O73" s="195"/>
      <c r="P73" s="195"/>
      <c r="Q73" s="195"/>
      <c r="R73" s="195"/>
      <c r="S73" s="195"/>
      <c r="T73" s="194"/>
      <c r="U73" s="119"/>
    </row>
    <row r="74" spans="1:21" ht="28.35" customHeight="1" x14ac:dyDescent="0.25">
      <c r="A74" s="118"/>
      <c r="B74" s="113" t="s">
        <v>147</v>
      </c>
      <c r="C74" s="198" t="s">
        <v>148</v>
      </c>
      <c r="D74" s="195"/>
      <c r="E74" s="195"/>
      <c r="F74" s="195"/>
      <c r="G74" s="195"/>
      <c r="H74" s="195"/>
      <c r="I74" s="195"/>
      <c r="J74" s="195"/>
      <c r="K74" s="195"/>
      <c r="L74" s="195"/>
      <c r="M74" s="195"/>
      <c r="N74" s="195"/>
      <c r="O74" s="195"/>
      <c r="P74" s="195"/>
      <c r="Q74" s="195"/>
      <c r="R74" s="195"/>
      <c r="S74" s="195"/>
      <c r="T74" s="194"/>
      <c r="U74" s="119"/>
    </row>
    <row r="75" spans="1:21" ht="28.35" customHeight="1" x14ac:dyDescent="0.25">
      <c r="A75" s="118"/>
      <c r="B75" s="113" t="s">
        <v>181</v>
      </c>
      <c r="C75" s="198" t="s">
        <v>182</v>
      </c>
      <c r="D75" s="195"/>
      <c r="E75" s="195"/>
      <c r="F75" s="195"/>
      <c r="G75" s="195"/>
      <c r="H75" s="195"/>
      <c r="I75" s="195"/>
      <c r="J75" s="195"/>
      <c r="K75" s="195"/>
      <c r="L75" s="195"/>
      <c r="M75" s="195"/>
      <c r="N75" s="195"/>
      <c r="O75" s="195"/>
      <c r="P75" s="195"/>
      <c r="Q75" s="195"/>
      <c r="R75" s="195"/>
      <c r="S75" s="195"/>
      <c r="T75" s="194"/>
      <c r="U75" s="119"/>
    </row>
    <row r="76" spans="1:21" ht="14.25" customHeight="1" x14ac:dyDescent="0.25">
      <c r="A76" s="113"/>
      <c r="B76" s="113" t="s">
        <v>139</v>
      </c>
      <c r="C76" s="198" t="s">
        <v>149</v>
      </c>
      <c r="D76" s="195"/>
      <c r="E76" s="194"/>
      <c r="F76" s="197" t="s">
        <v>150</v>
      </c>
      <c r="G76" s="194"/>
      <c r="H76" s="193"/>
      <c r="I76" s="194"/>
      <c r="J76" s="193"/>
      <c r="K76" s="194"/>
      <c r="L76" s="112">
        <v>6.9524999999999997</v>
      </c>
      <c r="M76" s="193"/>
      <c r="N76" s="194"/>
      <c r="O76" s="113"/>
      <c r="P76" s="193"/>
      <c r="Q76" s="194"/>
      <c r="R76" s="193"/>
      <c r="S76" s="195"/>
      <c r="T76" s="194"/>
      <c r="U76" s="112">
        <v>3876.02</v>
      </c>
    </row>
    <row r="77" spans="1:21" ht="14.25" customHeight="1" x14ac:dyDescent="0.25">
      <c r="A77" s="113"/>
      <c r="B77" s="113" t="s">
        <v>183</v>
      </c>
      <c r="C77" s="198" t="s">
        <v>184</v>
      </c>
      <c r="D77" s="195"/>
      <c r="E77" s="194"/>
      <c r="F77" s="197" t="s">
        <v>150</v>
      </c>
      <c r="G77" s="194"/>
      <c r="H77" s="193">
        <v>1.03</v>
      </c>
      <c r="I77" s="194"/>
      <c r="J77" s="193">
        <v>0.67500000000000004</v>
      </c>
      <c r="K77" s="194"/>
      <c r="L77" s="112">
        <v>6.9524999999999997</v>
      </c>
      <c r="M77" s="193"/>
      <c r="N77" s="194"/>
      <c r="O77" s="113"/>
      <c r="P77" s="193">
        <v>557.5</v>
      </c>
      <c r="Q77" s="194"/>
      <c r="R77" s="193">
        <v>1</v>
      </c>
      <c r="S77" s="195"/>
      <c r="T77" s="194"/>
      <c r="U77" s="112">
        <v>3876.02</v>
      </c>
    </row>
    <row r="78" spans="1:21" ht="14.25" customHeight="1" x14ac:dyDescent="0.25">
      <c r="A78" s="113"/>
      <c r="B78" s="113" t="s">
        <v>153</v>
      </c>
      <c r="C78" s="198" t="s">
        <v>154</v>
      </c>
      <c r="D78" s="195"/>
      <c r="E78" s="194"/>
      <c r="F78" s="197"/>
      <c r="G78" s="194"/>
      <c r="H78" s="193"/>
      <c r="I78" s="194"/>
      <c r="J78" s="193"/>
      <c r="K78" s="194"/>
      <c r="L78" s="112"/>
      <c r="M78" s="193"/>
      <c r="N78" s="194"/>
      <c r="O78" s="113"/>
      <c r="P78" s="193"/>
      <c r="Q78" s="194"/>
      <c r="R78" s="193"/>
      <c r="S78" s="195"/>
      <c r="T78" s="194"/>
      <c r="U78" s="112">
        <v>156.72999999999999</v>
      </c>
    </row>
    <row r="79" spans="1:21" ht="14.25" customHeight="1" x14ac:dyDescent="0.25">
      <c r="A79" s="113"/>
      <c r="B79" s="113" t="s">
        <v>155</v>
      </c>
      <c r="C79" s="198" t="s">
        <v>156</v>
      </c>
      <c r="D79" s="195"/>
      <c r="E79" s="194"/>
      <c r="F79" s="197" t="s">
        <v>150</v>
      </c>
      <c r="G79" s="194"/>
      <c r="H79" s="193"/>
      <c r="I79" s="194"/>
      <c r="J79" s="193"/>
      <c r="K79" s="194"/>
      <c r="L79" s="112">
        <v>0.13500000000000001</v>
      </c>
      <c r="M79" s="193"/>
      <c r="N79" s="194"/>
      <c r="O79" s="113"/>
      <c r="P79" s="193"/>
      <c r="Q79" s="194"/>
      <c r="R79" s="193"/>
      <c r="S79" s="195"/>
      <c r="T79" s="194"/>
      <c r="U79" s="112">
        <v>90.2</v>
      </c>
    </row>
    <row r="80" spans="1:21" ht="18.95" customHeight="1" x14ac:dyDescent="0.25">
      <c r="A80" s="113"/>
      <c r="B80" s="113" t="s">
        <v>185</v>
      </c>
      <c r="C80" s="198" t="s">
        <v>186</v>
      </c>
      <c r="D80" s="195"/>
      <c r="E80" s="194"/>
      <c r="F80" s="197" t="s">
        <v>159</v>
      </c>
      <c r="G80" s="194"/>
      <c r="H80" s="193">
        <v>0.01</v>
      </c>
      <c r="I80" s="194"/>
      <c r="J80" s="193">
        <v>0.67500000000000004</v>
      </c>
      <c r="K80" s="194"/>
      <c r="L80" s="112">
        <v>6.7500000000000004E-2</v>
      </c>
      <c r="M80" s="193"/>
      <c r="N80" s="194"/>
      <c r="O80" s="113"/>
      <c r="P80" s="193">
        <v>1664.09</v>
      </c>
      <c r="Q80" s="194"/>
      <c r="R80" s="193"/>
      <c r="S80" s="195"/>
      <c r="T80" s="194"/>
      <c r="U80" s="112">
        <v>112.33</v>
      </c>
    </row>
    <row r="81" spans="1:21" ht="14.25" customHeight="1" x14ac:dyDescent="0.25">
      <c r="A81" s="113"/>
      <c r="B81" s="113" t="s">
        <v>187</v>
      </c>
      <c r="C81" s="198" t="s">
        <v>188</v>
      </c>
      <c r="D81" s="195"/>
      <c r="E81" s="194"/>
      <c r="F81" s="197" t="s">
        <v>150</v>
      </c>
      <c r="G81" s="194"/>
      <c r="H81" s="193">
        <v>0.01</v>
      </c>
      <c r="I81" s="194"/>
      <c r="J81" s="193">
        <v>0.67500000000000004</v>
      </c>
      <c r="K81" s="194"/>
      <c r="L81" s="112">
        <v>6.7500000000000004E-2</v>
      </c>
      <c r="M81" s="193"/>
      <c r="N81" s="194"/>
      <c r="O81" s="113"/>
      <c r="P81" s="193">
        <v>766.03</v>
      </c>
      <c r="Q81" s="194"/>
      <c r="R81" s="193">
        <v>1</v>
      </c>
      <c r="S81" s="195"/>
      <c r="T81" s="194"/>
      <c r="U81" s="112">
        <v>51.71</v>
      </c>
    </row>
    <row r="82" spans="1:21" ht="18.95" customHeight="1" x14ac:dyDescent="0.25">
      <c r="A82" s="113"/>
      <c r="B82" s="113" t="s">
        <v>157</v>
      </c>
      <c r="C82" s="198" t="s">
        <v>158</v>
      </c>
      <c r="D82" s="195"/>
      <c r="E82" s="194"/>
      <c r="F82" s="197" t="s">
        <v>159</v>
      </c>
      <c r="G82" s="194"/>
      <c r="H82" s="193">
        <v>0.01</v>
      </c>
      <c r="I82" s="194"/>
      <c r="J82" s="193">
        <v>0.67500000000000004</v>
      </c>
      <c r="K82" s="194"/>
      <c r="L82" s="112">
        <v>6.7500000000000004E-2</v>
      </c>
      <c r="M82" s="193"/>
      <c r="N82" s="194"/>
      <c r="O82" s="113"/>
      <c r="P82" s="193">
        <v>657.75</v>
      </c>
      <c r="Q82" s="194"/>
      <c r="R82" s="193"/>
      <c r="S82" s="195"/>
      <c r="T82" s="194"/>
      <c r="U82" s="112">
        <v>44.4</v>
      </c>
    </row>
    <row r="83" spans="1:21" ht="14.25" customHeight="1" x14ac:dyDescent="0.25">
      <c r="A83" s="113"/>
      <c r="B83" s="113" t="s">
        <v>160</v>
      </c>
      <c r="C83" s="198" t="s">
        <v>161</v>
      </c>
      <c r="D83" s="195"/>
      <c r="E83" s="194"/>
      <c r="F83" s="197" t="s">
        <v>150</v>
      </c>
      <c r="G83" s="194"/>
      <c r="H83" s="193">
        <v>0.01</v>
      </c>
      <c r="I83" s="194"/>
      <c r="J83" s="193">
        <v>0.67500000000000004</v>
      </c>
      <c r="K83" s="194"/>
      <c r="L83" s="112">
        <v>6.7500000000000004E-2</v>
      </c>
      <c r="M83" s="193"/>
      <c r="N83" s="194"/>
      <c r="O83" s="113"/>
      <c r="P83" s="193">
        <v>570.26</v>
      </c>
      <c r="Q83" s="194"/>
      <c r="R83" s="193">
        <v>1</v>
      </c>
      <c r="S83" s="195"/>
      <c r="T83" s="194"/>
      <c r="U83" s="112">
        <v>38.49</v>
      </c>
    </row>
    <row r="84" spans="1:21" ht="14.25" customHeight="1" x14ac:dyDescent="0.25">
      <c r="A84" s="113"/>
      <c r="B84" s="113" t="s">
        <v>162</v>
      </c>
      <c r="C84" s="198" t="s">
        <v>163</v>
      </c>
      <c r="D84" s="195"/>
      <c r="E84" s="194"/>
      <c r="F84" s="197"/>
      <c r="G84" s="194"/>
      <c r="H84" s="193"/>
      <c r="I84" s="194"/>
      <c r="J84" s="193"/>
      <c r="K84" s="194"/>
      <c r="L84" s="112"/>
      <c r="M84" s="193"/>
      <c r="N84" s="194"/>
      <c r="O84" s="113"/>
      <c r="P84" s="193"/>
      <c r="Q84" s="194"/>
      <c r="R84" s="193"/>
      <c r="S84" s="195"/>
      <c r="T84" s="194"/>
      <c r="U84" s="112">
        <v>57.42</v>
      </c>
    </row>
    <row r="85" spans="1:21" ht="18.95" customHeight="1" x14ac:dyDescent="0.25">
      <c r="A85" s="113"/>
      <c r="B85" s="113" t="s">
        <v>189</v>
      </c>
      <c r="C85" s="198" t="s">
        <v>190</v>
      </c>
      <c r="D85" s="195"/>
      <c r="E85" s="194"/>
      <c r="F85" s="197" t="s">
        <v>191</v>
      </c>
      <c r="G85" s="194"/>
      <c r="H85" s="193">
        <v>0.05</v>
      </c>
      <c r="I85" s="194"/>
      <c r="J85" s="193"/>
      <c r="K85" s="194"/>
      <c r="L85" s="112"/>
      <c r="M85" s="193">
        <v>79.88</v>
      </c>
      <c r="N85" s="194"/>
      <c r="O85" s="113" t="s">
        <v>192</v>
      </c>
      <c r="P85" s="193">
        <v>121.42</v>
      </c>
      <c r="Q85" s="194"/>
      <c r="R85" s="193"/>
      <c r="S85" s="195"/>
      <c r="T85" s="194"/>
      <c r="U85" s="112">
        <v>0</v>
      </c>
    </row>
    <row r="86" spans="1:21" ht="36.6" customHeight="1" x14ac:dyDescent="0.25">
      <c r="A86" s="113"/>
      <c r="B86" s="113" t="s">
        <v>193</v>
      </c>
      <c r="C86" s="198" t="s">
        <v>194</v>
      </c>
      <c r="D86" s="195"/>
      <c r="E86" s="194"/>
      <c r="F86" s="197" t="s">
        <v>195</v>
      </c>
      <c r="G86" s="194"/>
      <c r="H86" s="193">
        <v>13.33</v>
      </c>
      <c r="I86" s="194"/>
      <c r="J86" s="193"/>
      <c r="K86" s="194"/>
      <c r="L86" s="112"/>
      <c r="M86" s="193">
        <v>5.87</v>
      </c>
      <c r="N86" s="194"/>
      <c r="O86" s="113" t="s">
        <v>196</v>
      </c>
      <c r="P86" s="193">
        <v>5.34</v>
      </c>
      <c r="Q86" s="194"/>
      <c r="R86" s="193"/>
      <c r="S86" s="195"/>
      <c r="T86" s="194"/>
      <c r="U86" s="112">
        <v>0</v>
      </c>
    </row>
    <row r="87" spans="1:21" ht="27.6" customHeight="1" x14ac:dyDescent="0.25">
      <c r="A87" s="113"/>
      <c r="B87" s="113" t="s">
        <v>197</v>
      </c>
      <c r="C87" s="198" t="s">
        <v>198</v>
      </c>
      <c r="D87" s="195"/>
      <c r="E87" s="194"/>
      <c r="F87" s="197" t="s">
        <v>199</v>
      </c>
      <c r="G87" s="194"/>
      <c r="H87" s="193">
        <v>0.5</v>
      </c>
      <c r="I87" s="194"/>
      <c r="J87" s="193"/>
      <c r="K87" s="194"/>
      <c r="L87" s="112"/>
      <c r="M87" s="193">
        <v>37.71</v>
      </c>
      <c r="N87" s="194"/>
      <c r="O87" s="113" t="s">
        <v>200</v>
      </c>
      <c r="P87" s="193">
        <v>59.58</v>
      </c>
      <c r="Q87" s="194"/>
      <c r="R87" s="193"/>
      <c r="S87" s="195"/>
      <c r="T87" s="194"/>
      <c r="U87" s="112">
        <v>0</v>
      </c>
    </row>
    <row r="88" spans="1:21" ht="18.95" customHeight="1" x14ac:dyDescent="0.25">
      <c r="A88" s="113"/>
      <c r="B88" s="113" t="s">
        <v>164</v>
      </c>
      <c r="C88" s="198" t="s">
        <v>165</v>
      </c>
      <c r="D88" s="195"/>
      <c r="E88" s="194"/>
      <c r="F88" s="197" t="s">
        <v>166</v>
      </c>
      <c r="G88" s="194"/>
      <c r="H88" s="193">
        <v>1</v>
      </c>
      <c r="I88" s="194"/>
      <c r="J88" s="193"/>
      <c r="K88" s="194"/>
      <c r="L88" s="112">
        <v>57.422499999999999</v>
      </c>
      <c r="M88" s="193"/>
      <c r="N88" s="194"/>
      <c r="O88" s="113"/>
      <c r="P88" s="193">
        <v>1</v>
      </c>
      <c r="Q88" s="194"/>
      <c r="R88" s="193"/>
      <c r="S88" s="195"/>
      <c r="T88" s="194"/>
      <c r="U88" s="112">
        <v>57.42</v>
      </c>
    </row>
    <row r="89" spans="1:21" ht="14.25" customHeight="1" x14ac:dyDescent="0.25">
      <c r="A89" s="113"/>
      <c r="B89" s="113"/>
      <c r="C89" s="203" t="s">
        <v>167</v>
      </c>
      <c r="D89" s="195"/>
      <c r="E89" s="194"/>
      <c r="F89" s="197"/>
      <c r="G89" s="194"/>
      <c r="H89" s="193"/>
      <c r="I89" s="194"/>
      <c r="J89" s="193"/>
      <c r="K89" s="194"/>
      <c r="L89" s="112"/>
      <c r="M89" s="193"/>
      <c r="N89" s="194"/>
      <c r="O89" s="113"/>
      <c r="P89" s="193"/>
      <c r="Q89" s="194"/>
      <c r="R89" s="193"/>
      <c r="S89" s="195"/>
      <c r="T89" s="194"/>
      <c r="U89" s="111">
        <v>4180.37</v>
      </c>
    </row>
    <row r="90" spans="1:21" ht="14.25" customHeight="1" x14ac:dyDescent="0.25">
      <c r="A90" s="119"/>
      <c r="B90" s="119"/>
      <c r="C90" s="198" t="s">
        <v>168</v>
      </c>
      <c r="D90" s="195"/>
      <c r="E90" s="194"/>
      <c r="F90" s="197"/>
      <c r="G90" s="194"/>
      <c r="H90" s="193"/>
      <c r="I90" s="194"/>
      <c r="J90" s="198"/>
      <c r="K90" s="194"/>
      <c r="L90" s="113"/>
      <c r="M90" s="198"/>
      <c r="N90" s="194"/>
      <c r="O90" s="119"/>
      <c r="P90" s="193"/>
      <c r="Q90" s="194"/>
      <c r="R90" s="198"/>
      <c r="S90" s="195"/>
      <c r="T90" s="194"/>
      <c r="U90" s="112">
        <v>3966.22</v>
      </c>
    </row>
    <row r="91" spans="1:21" ht="28.35" customHeight="1" x14ac:dyDescent="0.25">
      <c r="A91" s="119"/>
      <c r="B91" s="113" t="s">
        <v>201</v>
      </c>
      <c r="C91" s="198" t="s">
        <v>202</v>
      </c>
      <c r="D91" s="195"/>
      <c r="E91" s="194"/>
      <c r="F91" s="197" t="s">
        <v>166</v>
      </c>
      <c r="G91" s="194"/>
      <c r="H91" s="193">
        <v>97</v>
      </c>
      <c r="I91" s="194"/>
      <c r="J91" s="193">
        <v>1</v>
      </c>
      <c r="K91" s="194"/>
      <c r="L91" s="112">
        <v>97</v>
      </c>
      <c r="M91" s="193"/>
      <c r="N91" s="194"/>
      <c r="O91" s="113"/>
      <c r="P91" s="193"/>
      <c r="Q91" s="194"/>
      <c r="R91" s="204"/>
      <c r="S91" s="195"/>
      <c r="T91" s="194"/>
      <c r="U91" s="112">
        <v>3847.23</v>
      </c>
    </row>
    <row r="92" spans="1:21" ht="28.35" customHeight="1" x14ac:dyDescent="0.25">
      <c r="A92" s="119"/>
      <c r="B92" s="113" t="s">
        <v>203</v>
      </c>
      <c r="C92" s="198" t="s">
        <v>204</v>
      </c>
      <c r="D92" s="195"/>
      <c r="E92" s="194"/>
      <c r="F92" s="197" t="s">
        <v>166</v>
      </c>
      <c r="G92" s="194"/>
      <c r="H92" s="193">
        <v>51</v>
      </c>
      <c r="I92" s="194"/>
      <c r="J92" s="193">
        <v>1</v>
      </c>
      <c r="K92" s="194"/>
      <c r="L92" s="112">
        <v>51</v>
      </c>
      <c r="M92" s="193"/>
      <c r="N92" s="194"/>
      <c r="O92" s="113"/>
      <c r="P92" s="193"/>
      <c r="Q92" s="194"/>
      <c r="R92" s="204"/>
      <c r="S92" s="195"/>
      <c r="T92" s="194"/>
      <c r="U92" s="112">
        <v>2022.77</v>
      </c>
    </row>
    <row r="93" spans="1:21" ht="14.25" customHeight="1" x14ac:dyDescent="0.25">
      <c r="A93" s="115"/>
      <c r="B93" s="115"/>
      <c r="C93" s="203" t="s">
        <v>173</v>
      </c>
      <c r="D93" s="195"/>
      <c r="E93" s="195"/>
      <c r="F93" s="195"/>
      <c r="G93" s="195"/>
      <c r="H93" s="195"/>
      <c r="I93" s="195"/>
      <c r="J93" s="195"/>
      <c r="K93" s="195"/>
      <c r="L93" s="194"/>
      <c r="M93" s="202"/>
      <c r="N93" s="195"/>
      <c r="O93" s="194"/>
      <c r="P93" s="201">
        <v>1005.04</v>
      </c>
      <c r="Q93" s="194"/>
      <c r="R93" s="196"/>
      <c r="S93" s="195"/>
      <c r="T93" s="194"/>
      <c r="U93" s="111">
        <v>10050.370000000001</v>
      </c>
    </row>
    <row r="94" spans="1:21" ht="17.45" customHeight="1" x14ac:dyDescent="0.25">
      <c r="A94" s="109" t="s">
        <v>162</v>
      </c>
      <c r="B94" s="110" t="s">
        <v>178</v>
      </c>
      <c r="C94" s="203" t="s">
        <v>179</v>
      </c>
      <c r="D94" s="195"/>
      <c r="E94" s="194"/>
      <c r="F94" s="212" t="s">
        <v>180</v>
      </c>
      <c r="G94" s="194"/>
      <c r="H94" s="196">
        <v>5</v>
      </c>
      <c r="I94" s="194"/>
      <c r="J94" s="196">
        <v>1</v>
      </c>
      <c r="K94" s="194"/>
      <c r="L94" s="111">
        <v>5</v>
      </c>
      <c r="M94" s="196"/>
      <c r="N94" s="194"/>
      <c r="O94" s="111"/>
      <c r="P94" s="196"/>
      <c r="Q94" s="194"/>
      <c r="R94" s="196"/>
      <c r="S94" s="195"/>
      <c r="T94" s="194"/>
      <c r="U94" s="112"/>
    </row>
    <row r="95" spans="1:21" ht="28.35" customHeight="1" x14ac:dyDescent="0.25">
      <c r="A95" s="118"/>
      <c r="B95" s="113" t="s">
        <v>143</v>
      </c>
      <c r="C95" s="198" t="s">
        <v>144</v>
      </c>
      <c r="D95" s="195"/>
      <c r="E95" s="195"/>
      <c r="F95" s="195"/>
      <c r="G95" s="195"/>
      <c r="H95" s="195"/>
      <c r="I95" s="195"/>
      <c r="J95" s="195"/>
      <c r="K95" s="195"/>
      <c r="L95" s="195"/>
      <c r="M95" s="195"/>
      <c r="N95" s="195"/>
      <c r="O95" s="195"/>
      <c r="P95" s="195"/>
      <c r="Q95" s="195"/>
      <c r="R95" s="195"/>
      <c r="S95" s="195"/>
      <c r="T95" s="194"/>
      <c r="U95" s="119"/>
    </row>
    <row r="96" spans="1:21" ht="28.35" customHeight="1" x14ac:dyDescent="0.25">
      <c r="A96" s="118"/>
      <c r="B96" s="113" t="s">
        <v>147</v>
      </c>
      <c r="C96" s="198" t="s">
        <v>148</v>
      </c>
      <c r="D96" s="195"/>
      <c r="E96" s="195"/>
      <c r="F96" s="195"/>
      <c r="G96" s="195"/>
      <c r="H96" s="195"/>
      <c r="I96" s="195"/>
      <c r="J96" s="195"/>
      <c r="K96" s="195"/>
      <c r="L96" s="195"/>
      <c r="M96" s="195"/>
      <c r="N96" s="195"/>
      <c r="O96" s="195"/>
      <c r="P96" s="195"/>
      <c r="Q96" s="195"/>
      <c r="R96" s="195"/>
      <c r="S96" s="195"/>
      <c r="T96" s="194"/>
      <c r="U96" s="119"/>
    </row>
    <row r="97" spans="1:21" ht="28.35" customHeight="1" x14ac:dyDescent="0.25">
      <c r="A97" s="118"/>
      <c r="B97" s="113" t="s">
        <v>181</v>
      </c>
      <c r="C97" s="198" t="s">
        <v>182</v>
      </c>
      <c r="D97" s="195"/>
      <c r="E97" s="195"/>
      <c r="F97" s="195"/>
      <c r="G97" s="195"/>
      <c r="H97" s="195"/>
      <c r="I97" s="195"/>
      <c r="J97" s="195"/>
      <c r="K97" s="195"/>
      <c r="L97" s="195"/>
      <c r="M97" s="195"/>
      <c r="N97" s="195"/>
      <c r="O97" s="195"/>
      <c r="P97" s="195"/>
      <c r="Q97" s="195"/>
      <c r="R97" s="195"/>
      <c r="S97" s="195"/>
      <c r="T97" s="194"/>
      <c r="U97" s="119"/>
    </row>
    <row r="98" spans="1:21" ht="14.25" customHeight="1" x14ac:dyDescent="0.25">
      <c r="A98" s="113"/>
      <c r="B98" s="113" t="s">
        <v>139</v>
      </c>
      <c r="C98" s="198" t="s">
        <v>149</v>
      </c>
      <c r="D98" s="195"/>
      <c r="E98" s="194"/>
      <c r="F98" s="197" t="s">
        <v>150</v>
      </c>
      <c r="G98" s="194"/>
      <c r="H98" s="193"/>
      <c r="I98" s="194"/>
      <c r="J98" s="193"/>
      <c r="K98" s="194"/>
      <c r="L98" s="112">
        <v>3.4762499999999998</v>
      </c>
      <c r="M98" s="193"/>
      <c r="N98" s="194"/>
      <c r="O98" s="113"/>
      <c r="P98" s="193"/>
      <c r="Q98" s="194"/>
      <c r="R98" s="193"/>
      <c r="S98" s="195"/>
      <c r="T98" s="194"/>
      <c r="U98" s="112">
        <v>1938.01</v>
      </c>
    </row>
    <row r="99" spans="1:21" ht="14.25" customHeight="1" x14ac:dyDescent="0.25">
      <c r="A99" s="113"/>
      <c r="B99" s="113" t="s">
        <v>183</v>
      </c>
      <c r="C99" s="198" t="s">
        <v>184</v>
      </c>
      <c r="D99" s="195"/>
      <c r="E99" s="194"/>
      <c r="F99" s="197" t="s">
        <v>150</v>
      </c>
      <c r="G99" s="194"/>
      <c r="H99" s="193">
        <v>1.03</v>
      </c>
      <c r="I99" s="194"/>
      <c r="J99" s="193">
        <v>0.67500000000000004</v>
      </c>
      <c r="K99" s="194"/>
      <c r="L99" s="112">
        <v>3.4762499999999998</v>
      </c>
      <c r="M99" s="193"/>
      <c r="N99" s="194"/>
      <c r="O99" s="113"/>
      <c r="P99" s="193">
        <v>557.5</v>
      </c>
      <c r="Q99" s="194"/>
      <c r="R99" s="193">
        <v>1</v>
      </c>
      <c r="S99" s="195"/>
      <c r="T99" s="194"/>
      <c r="U99" s="112">
        <v>1938.01</v>
      </c>
    </row>
    <row r="100" spans="1:21" ht="14.25" customHeight="1" x14ac:dyDescent="0.25">
      <c r="A100" s="113"/>
      <c r="B100" s="113" t="s">
        <v>153</v>
      </c>
      <c r="C100" s="198" t="s">
        <v>154</v>
      </c>
      <c r="D100" s="195"/>
      <c r="E100" s="194"/>
      <c r="F100" s="197"/>
      <c r="G100" s="194"/>
      <c r="H100" s="193"/>
      <c r="I100" s="194"/>
      <c r="J100" s="193"/>
      <c r="K100" s="194"/>
      <c r="L100" s="112"/>
      <c r="M100" s="193"/>
      <c r="N100" s="194"/>
      <c r="O100" s="113"/>
      <c r="P100" s="193"/>
      <c r="Q100" s="194"/>
      <c r="R100" s="193"/>
      <c r="S100" s="195"/>
      <c r="T100" s="194"/>
      <c r="U100" s="112">
        <v>78.36</v>
      </c>
    </row>
    <row r="101" spans="1:21" ht="14.25" customHeight="1" x14ac:dyDescent="0.25">
      <c r="A101" s="113"/>
      <c r="B101" s="113" t="s">
        <v>155</v>
      </c>
      <c r="C101" s="198" t="s">
        <v>156</v>
      </c>
      <c r="D101" s="195"/>
      <c r="E101" s="194"/>
      <c r="F101" s="197" t="s">
        <v>150</v>
      </c>
      <c r="G101" s="194"/>
      <c r="H101" s="193"/>
      <c r="I101" s="194"/>
      <c r="J101" s="193"/>
      <c r="K101" s="194"/>
      <c r="L101" s="112">
        <v>6.7500000000000004E-2</v>
      </c>
      <c r="M101" s="193"/>
      <c r="N101" s="194"/>
      <c r="O101" s="113"/>
      <c r="P101" s="193"/>
      <c r="Q101" s="194"/>
      <c r="R101" s="193"/>
      <c r="S101" s="195"/>
      <c r="T101" s="194"/>
      <c r="U101" s="112">
        <v>45.1</v>
      </c>
    </row>
    <row r="102" spans="1:21" ht="18.95" customHeight="1" x14ac:dyDescent="0.25">
      <c r="A102" s="113"/>
      <c r="B102" s="113" t="s">
        <v>185</v>
      </c>
      <c r="C102" s="198" t="s">
        <v>186</v>
      </c>
      <c r="D102" s="195"/>
      <c r="E102" s="194"/>
      <c r="F102" s="197" t="s">
        <v>159</v>
      </c>
      <c r="G102" s="194"/>
      <c r="H102" s="193">
        <v>0.01</v>
      </c>
      <c r="I102" s="194"/>
      <c r="J102" s="193">
        <v>0.67500000000000004</v>
      </c>
      <c r="K102" s="194"/>
      <c r="L102" s="112">
        <v>3.3750000000000002E-2</v>
      </c>
      <c r="M102" s="193"/>
      <c r="N102" s="194"/>
      <c r="O102" s="113"/>
      <c r="P102" s="193">
        <v>1664.09</v>
      </c>
      <c r="Q102" s="194"/>
      <c r="R102" s="193"/>
      <c r="S102" s="195"/>
      <c r="T102" s="194"/>
      <c r="U102" s="112">
        <v>56.16</v>
      </c>
    </row>
    <row r="103" spans="1:21" ht="14.25" customHeight="1" x14ac:dyDescent="0.25">
      <c r="A103" s="113"/>
      <c r="B103" s="113" t="s">
        <v>187</v>
      </c>
      <c r="C103" s="198" t="s">
        <v>188</v>
      </c>
      <c r="D103" s="195"/>
      <c r="E103" s="194"/>
      <c r="F103" s="197" t="s">
        <v>150</v>
      </c>
      <c r="G103" s="194"/>
      <c r="H103" s="193">
        <v>0.01</v>
      </c>
      <c r="I103" s="194"/>
      <c r="J103" s="193">
        <v>0.67500000000000004</v>
      </c>
      <c r="K103" s="194"/>
      <c r="L103" s="112">
        <v>3.3750000000000002E-2</v>
      </c>
      <c r="M103" s="193"/>
      <c r="N103" s="194"/>
      <c r="O103" s="113"/>
      <c r="P103" s="193">
        <v>766.03</v>
      </c>
      <c r="Q103" s="194"/>
      <c r="R103" s="193">
        <v>1</v>
      </c>
      <c r="S103" s="195"/>
      <c r="T103" s="194"/>
      <c r="U103" s="112">
        <v>25.85</v>
      </c>
    </row>
    <row r="104" spans="1:21" ht="18.95" customHeight="1" x14ac:dyDescent="0.25">
      <c r="A104" s="113"/>
      <c r="B104" s="113" t="s">
        <v>157</v>
      </c>
      <c r="C104" s="198" t="s">
        <v>158</v>
      </c>
      <c r="D104" s="195"/>
      <c r="E104" s="194"/>
      <c r="F104" s="197" t="s">
        <v>159</v>
      </c>
      <c r="G104" s="194"/>
      <c r="H104" s="193">
        <v>0.01</v>
      </c>
      <c r="I104" s="194"/>
      <c r="J104" s="193">
        <v>0.67500000000000004</v>
      </c>
      <c r="K104" s="194"/>
      <c r="L104" s="112">
        <v>3.3750000000000002E-2</v>
      </c>
      <c r="M104" s="193"/>
      <c r="N104" s="194"/>
      <c r="O104" s="113"/>
      <c r="P104" s="193">
        <v>657.75</v>
      </c>
      <c r="Q104" s="194"/>
      <c r="R104" s="193"/>
      <c r="S104" s="195"/>
      <c r="T104" s="194"/>
      <c r="U104" s="112">
        <v>22.2</v>
      </c>
    </row>
    <row r="105" spans="1:21" ht="14.25" customHeight="1" x14ac:dyDescent="0.25">
      <c r="A105" s="113"/>
      <c r="B105" s="113" t="s">
        <v>160</v>
      </c>
      <c r="C105" s="198" t="s">
        <v>161</v>
      </c>
      <c r="D105" s="195"/>
      <c r="E105" s="194"/>
      <c r="F105" s="197" t="s">
        <v>150</v>
      </c>
      <c r="G105" s="194"/>
      <c r="H105" s="193">
        <v>0.01</v>
      </c>
      <c r="I105" s="194"/>
      <c r="J105" s="193">
        <v>0.67500000000000004</v>
      </c>
      <c r="K105" s="194"/>
      <c r="L105" s="112">
        <v>3.3750000000000002E-2</v>
      </c>
      <c r="M105" s="193"/>
      <c r="N105" s="194"/>
      <c r="O105" s="113"/>
      <c r="P105" s="193">
        <v>570.26</v>
      </c>
      <c r="Q105" s="194"/>
      <c r="R105" s="193">
        <v>1</v>
      </c>
      <c r="S105" s="195"/>
      <c r="T105" s="194"/>
      <c r="U105" s="112">
        <v>19.25</v>
      </c>
    </row>
    <row r="106" spans="1:21" ht="14.25" customHeight="1" x14ac:dyDescent="0.25">
      <c r="A106" s="113"/>
      <c r="B106" s="113" t="s">
        <v>162</v>
      </c>
      <c r="C106" s="198" t="s">
        <v>163</v>
      </c>
      <c r="D106" s="195"/>
      <c r="E106" s="194"/>
      <c r="F106" s="197"/>
      <c r="G106" s="194"/>
      <c r="H106" s="193"/>
      <c r="I106" s="194"/>
      <c r="J106" s="193"/>
      <c r="K106" s="194"/>
      <c r="L106" s="112"/>
      <c r="M106" s="193"/>
      <c r="N106" s="194"/>
      <c r="O106" s="113"/>
      <c r="P106" s="193"/>
      <c r="Q106" s="194"/>
      <c r="R106" s="193"/>
      <c r="S106" s="195"/>
      <c r="T106" s="194"/>
      <c r="U106" s="112">
        <v>28.71</v>
      </c>
    </row>
    <row r="107" spans="1:21" ht="18.95" customHeight="1" x14ac:dyDescent="0.25">
      <c r="A107" s="113"/>
      <c r="B107" s="113" t="s">
        <v>189</v>
      </c>
      <c r="C107" s="198" t="s">
        <v>190</v>
      </c>
      <c r="D107" s="195"/>
      <c r="E107" s="194"/>
      <c r="F107" s="197" t="s">
        <v>191</v>
      </c>
      <c r="G107" s="194"/>
      <c r="H107" s="193">
        <v>0.05</v>
      </c>
      <c r="I107" s="194"/>
      <c r="J107" s="193"/>
      <c r="K107" s="194"/>
      <c r="L107" s="112"/>
      <c r="M107" s="193">
        <v>79.88</v>
      </c>
      <c r="N107" s="194"/>
      <c r="O107" s="113" t="s">
        <v>192</v>
      </c>
      <c r="P107" s="193">
        <v>121.42</v>
      </c>
      <c r="Q107" s="194"/>
      <c r="R107" s="193"/>
      <c r="S107" s="195"/>
      <c r="T107" s="194"/>
      <c r="U107" s="112">
        <v>0</v>
      </c>
    </row>
    <row r="108" spans="1:21" ht="36.6" customHeight="1" x14ac:dyDescent="0.25">
      <c r="A108" s="113"/>
      <c r="B108" s="113" t="s">
        <v>193</v>
      </c>
      <c r="C108" s="198" t="s">
        <v>194</v>
      </c>
      <c r="D108" s="195"/>
      <c r="E108" s="194"/>
      <c r="F108" s="197" t="s">
        <v>195</v>
      </c>
      <c r="G108" s="194"/>
      <c r="H108" s="193">
        <v>13.33</v>
      </c>
      <c r="I108" s="194"/>
      <c r="J108" s="193"/>
      <c r="K108" s="194"/>
      <c r="L108" s="112"/>
      <c r="M108" s="193">
        <v>5.87</v>
      </c>
      <c r="N108" s="194"/>
      <c r="O108" s="113" t="s">
        <v>196</v>
      </c>
      <c r="P108" s="193">
        <v>5.34</v>
      </c>
      <c r="Q108" s="194"/>
      <c r="R108" s="193"/>
      <c r="S108" s="195"/>
      <c r="T108" s="194"/>
      <c r="U108" s="112">
        <v>0</v>
      </c>
    </row>
    <row r="109" spans="1:21" ht="27.6" customHeight="1" x14ac:dyDescent="0.25">
      <c r="A109" s="113"/>
      <c r="B109" s="113" t="s">
        <v>197</v>
      </c>
      <c r="C109" s="198" t="s">
        <v>198</v>
      </c>
      <c r="D109" s="195"/>
      <c r="E109" s="194"/>
      <c r="F109" s="197" t="s">
        <v>199</v>
      </c>
      <c r="G109" s="194"/>
      <c r="H109" s="193">
        <v>0.5</v>
      </c>
      <c r="I109" s="194"/>
      <c r="J109" s="193"/>
      <c r="K109" s="194"/>
      <c r="L109" s="112"/>
      <c r="M109" s="193">
        <v>37.71</v>
      </c>
      <c r="N109" s="194"/>
      <c r="O109" s="113" t="s">
        <v>200</v>
      </c>
      <c r="P109" s="193">
        <v>59.58</v>
      </c>
      <c r="Q109" s="194"/>
      <c r="R109" s="193"/>
      <c r="S109" s="195"/>
      <c r="T109" s="194"/>
      <c r="U109" s="112">
        <v>0</v>
      </c>
    </row>
    <row r="110" spans="1:21" ht="18.95" customHeight="1" x14ac:dyDescent="0.25">
      <c r="A110" s="113"/>
      <c r="B110" s="113" t="s">
        <v>164</v>
      </c>
      <c r="C110" s="198" t="s">
        <v>165</v>
      </c>
      <c r="D110" s="195"/>
      <c r="E110" s="194"/>
      <c r="F110" s="197" t="s">
        <v>166</v>
      </c>
      <c r="G110" s="194"/>
      <c r="H110" s="193">
        <v>1</v>
      </c>
      <c r="I110" s="194"/>
      <c r="J110" s="193"/>
      <c r="K110" s="194"/>
      <c r="L110" s="112">
        <v>28.71125</v>
      </c>
      <c r="M110" s="193"/>
      <c r="N110" s="194"/>
      <c r="O110" s="113"/>
      <c r="P110" s="193">
        <v>1</v>
      </c>
      <c r="Q110" s="194"/>
      <c r="R110" s="193"/>
      <c r="S110" s="195"/>
      <c r="T110" s="194"/>
      <c r="U110" s="112">
        <v>28.71</v>
      </c>
    </row>
    <row r="111" spans="1:21" ht="14.25" customHeight="1" x14ac:dyDescent="0.25">
      <c r="A111" s="113"/>
      <c r="B111" s="113"/>
      <c r="C111" s="203" t="s">
        <v>167</v>
      </c>
      <c r="D111" s="195"/>
      <c r="E111" s="194"/>
      <c r="F111" s="197"/>
      <c r="G111" s="194"/>
      <c r="H111" s="193"/>
      <c r="I111" s="194"/>
      <c r="J111" s="193"/>
      <c r="K111" s="194"/>
      <c r="L111" s="112"/>
      <c r="M111" s="193"/>
      <c r="N111" s="194"/>
      <c r="O111" s="113"/>
      <c r="P111" s="193"/>
      <c r="Q111" s="194"/>
      <c r="R111" s="193"/>
      <c r="S111" s="195"/>
      <c r="T111" s="194"/>
      <c r="U111" s="111">
        <v>2090.1799999999998</v>
      </c>
    </row>
    <row r="112" spans="1:21" ht="14.25" customHeight="1" x14ac:dyDescent="0.25">
      <c r="A112" s="119"/>
      <c r="B112" s="119"/>
      <c r="C112" s="198" t="s">
        <v>168</v>
      </c>
      <c r="D112" s="195"/>
      <c r="E112" s="194"/>
      <c r="F112" s="197"/>
      <c r="G112" s="194"/>
      <c r="H112" s="193"/>
      <c r="I112" s="194"/>
      <c r="J112" s="198"/>
      <c r="K112" s="194"/>
      <c r="L112" s="113"/>
      <c r="M112" s="198"/>
      <c r="N112" s="194"/>
      <c r="O112" s="119"/>
      <c r="P112" s="193"/>
      <c r="Q112" s="194"/>
      <c r="R112" s="198"/>
      <c r="S112" s="195"/>
      <c r="T112" s="194"/>
      <c r="U112" s="112">
        <v>1983.11</v>
      </c>
    </row>
    <row r="113" spans="1:21" ht="28.35" customHeight="1" x14ac:dyDescent="0.25">
      <c r="A113" s="119"/>
      <c r="B113" s="113" t="s">
        <v>201</v>
      </c>
      <c r="C113" s="198" t="s">
        <v>202</v>
      </c>
      <c r="D113" s="195"/>
      <c r="E113" s="194"/>
      <c r="F113" s="197" t="s">
        <v>166</v>
      </c>
      <c r="G113" s="194"/>
      <c r="H113" s="193">
        <v>97</v>
      </c>
      <c r="I113" s="194"/>
      <c r="J113" s="193">
        <v>1</v>
      </c>
      <c r="K113" s="194"/>
      <c r="L113" s="112">
        <v>97</v>
      </c>
      <c r="M113" s="193"/>
      <c r="N113" s="194"/>
      <c r="O113" s="113"/>
      <c r="P113" s="193"/>
      <c r="Q113" s="194"/>
      <c r="R113" s="204"/>
      <c r="S113" s="195"/>
      <c r="T113" s="194"/>
      <c r="U113" s="112">
        <v>1923.62</v>
      </c>
    </row>
    <row r="114" spans="1:21" ht="28.35" customHeight="1" x14ac:dyDescent="0.25">
      <c r="A114" s="119"/>
      <c r="B114" s="113" t="s">
        <v>203</v>
      </c>
      <c r="C114" s="198" t="s">
        <v>204</v>
      </c>
      <c r="D114" s="195"/>
      <c r="E114" s="194"/>
      <c r="F114" s="197" t="s">
        <v>166</v>
      </c>
      <c r="G114" s="194"/>
      <c r="H114" s="193">
        <v>51</v>
      </c>
      <c r="I114" s="194"/>
      <c r="J114" s="193">
        <v>1</v>
      </c>
      <c r="K114" s="194"/>
      <c r="L114" s="112">
        <v>51</v>
      </c>
      <c r="M114" s="193"/>
      <c r="N114" s="194"/>
      <c r="O114" s="113"/>
      <c r="P114" s="193"/>
      <c r="Q114" s="194"/>
      <c r="R114" s="204"/>
      <c r="S114" s="195"/>
      <c r="T114" s="194"/>
      <c r="U114" s="112">
        <v>1011.39</v>
      </c>
    </row>
    <row r="115" spans="1:21" ht="14.25" customHeight="1" x14ac:dyDescent="0.25">
      <c r="A115" s="115"/>
      <c r="B115" s="115"/>
      <c r="C115" s="203" t="s">
        <v>173</v>
      </c>
      <c r="D115" s="195"/>
      <c r="E115" s="195"/>
      <c r="F115" s="195"/>
      <c r="G115" s="195"/>
      <c r="H115" s="195"/>
      <c r="I115" s="195"/>
      <c r="J115" s="195"/>
      <c r="K115" s="195"/>
      <c r="L115" s="194"/>
      <c r="M115" s="202"/>
      <c r="N115" s="195"/>
      <c r="O115" s="194"/>
      <c r="P115" s="201">
        <v>1005.04</v>
      </c>
      <c r="Q115" s="194"/>
      <c r="R115" s="196"/>
      <c r="S115" s="195"/>
      <c r="T115" s="194"/>
      <c r="U115" s="111">
        <v>5025.1899999999996</v>
      </c>
    </row>
    <row r="116" spans="1:21" ht="17.45" customHeight="1" x14ac:dyDescent="0.25">
      <c r="A116" s="109" t="s">
        <v>205</v>
      </c>
      <c r="B116" s="110" t="s">
        <v>178</v>
      </c>
      <c r="C116" s="203" t="s">
        <v>179</v>
      </c>
      <c r="D116" s="195"/>
      <c r="E116" s="194"/>
      <c r="F116" s="212" t="s">
        <v>180</v>
      </c>
      <c r="G116" s="194"/>
      <c r="H116" s="196">
        <v>8</v>
      </c>
      <c r="I116" s="194"/>
      <c r="J116" s="196">
        <v>1</v>
      </c>
      <c r="K116" s="194"/>
      <c r="L116" s="111">
        <v>8</v>
      </c>
      <c r="M116" s="196"/>
      <c r="N116" s="194"/>
      <c r="O116" s="111"/>
      <c r="P116" s="196"/>
      <c r="Q116" s="194"/>
      <c r="R116" s="196"/>
      <c r="S116" s="195"/>
      <c r="T116" s="194"/>
      <c r="U116" s="112"/>
    </row>
    <row r="117" spans="1:21" ht="28.35" customHeight="1" x14ac:dyDescent="0.25">
      <c r="A117" s="118"/>
      <c r="B117" s="113" t="s">
        <v>143</v>
      </c>
      <c r="C117" s="198" t="s">
        <v>144</v>
      </c>
      <c r="D117" s="195"/>
      <c r="E117" s="195"/>
      <c r="F117" s="195"/>
      <c r="G117" s="195"/>
      <c r="H117" s="195"/>
      <c r="I117" s="195"/>
      <c r="J117" s="195"/>
      <c r="K117" s="195"/>
      <c r="L117" s="195"/>
      <c r="M117" s="195"/>
      <c r="N117" s="195"/>
      <c r="O117" s="195"/>
      <c r="P117" s="195"/>
      <c r="Q117" s="195"/>
      <c r="R117" s="195"/>
      <c r="S117" s="195"/>
      <c r="T117" s="194"/>
      <c r="U117" s="119"/>
    </row>
    <row r="118" spans="1:21" ht="28.35" customHeight="1" x14ac:dyDescent="0.25">
      <c r="A118" s="118"/>
      <c r="B118" s="113" t="s">
        <v>147</v>
      </c>
      <c r="C118" s="198" t="s">
        <v>148</v>
      </c>
      <c r="D118" s="195"/>
      <c r="E118" s="195"/>
      <c r="F118" s="195"/>
      <c r="G118" s="195"/>
      <c r="H118" s="195"/>
      <c r="I118" s="195"/>
      <c r="J118" s="195"/>
      <c r="K118" s="195"/>
      <c r="L118" s="195"/>
      <c r="M118" s="195"/>
      <c r="N118" s="195"/>
      <c r="O118" s="195"/>
      <c r="P118" s="195"/>
      <c r="Q118" s="195"/>
      <c r="R118" s="195"/>
      <c r="S118" s="195"/>
      <c r="T118" s="194"/>
      <c r="U118" s="119"/>
    </row>
    <row r="119" spans="1:21" ht="28.35" customHeight="1" x14ac:dyDescent="0.25">
      <c r="A119" s="118"/>
      <c r="B119" s="113" t="s">
        <v>181</v>
      </c>
      <c r="C119" s="198" t="s">
        <v>182</v>
      </c>
      <c r="D119" s="195"/>
      <c r="E119" s="195"/>
      <c r="F119" s="195"/>
      <c r="G119" s="195"/>
      <c r="H119" s="195"/>
      <c r="I119" s="195"/>
      <c r="J119" s="195"/>
      <c r="K119" s="195"/>
      <c r="L119" s="195"/>
      <c r="M119" s="195"/>
      <c r="N119" s="195"/>
      <c r="O119" s="195"/>
      <c r="P119" s="195"/>
      <c r="Q119" s="195"/>
      <c r="R119" s="195"/>
      <c r="S119" s="195"/>
      <c r="T119" s="194"/>
      <c r="U119" s="119"/>
    </row>
    <row r="120" spans="1:21" ht="14.25" customHeight="1" x14ac:dyDescent="0.25">
      <c r="A120" s="113"/>
      <c r="B120" s="113" t="s">
        <v>139</v>
      </c>
      <c r="C120" s="198" t="s">
        <v>149</v>
      </c>
      <c r="D120" s="195"/>
      <c r="E120" s="194"/>
      <c r="F120" s="197" t="s">
        <v>150</v>
      </c>
      <c r="G120" s="194"/>
      <c r="H120" s="193"/>
      <c r="I120" s="194"/>
      <c r="J120" s="193"/>
      <c r="K120" s="194"/>
      <c r="L120" s="112">
        <v>5.5620000000000003</v>
      </c>
      <c r="M120" s="193"/>
      <c r="N120" s="194"/>
      <c r="O120" s="113"/>
      <c r="P120" s="193"/>
      <c r="Q120" s="194"/>
      <c r="R120" s="193"/>
      <c r="S120" s="195"/>
      <c r="T120" s="194"/>
      <c r="U120" s="112">
        <v>3100.82</v>
      </c>
    </row>
    <row r="121" spans="1:21" ht="14.25" customHeight="1" x14ac:dyDescent="0.25">
      <c r="A121" s="113"/>
      <c r="B121" s="113" t="s">
        <v>183</v>
      </c>
      <c r="C121" s="198" t="s">
        <v>184</v>
      </c>
      <c r="D121" s="195"/>
      <c r="E121" s="194"/>
      <c r="F121" s="197" t="s">
        <v>150</v>
      </c>
      <c r="G121" s="194"/>
      <c r="H121" s="193">
        <v>1.03</v>
      </c>
      <c r="I121" s="194"/>
      <c r="J121" s="193">
        <v>0.67500000000000004</v>
      </c>
      <c r="K121" s="194"/>
      <c r="L121" s="112">
        <v>5.5620000000000003</v>
      </c>
      <c r="M121" s="193"/>
      <c r="N121" s="194"/>
      <c r="O121" s="113"/>
      <c r="P121" s="193">
        <v>557.5</v>
      </c>
      <c r="Q121" s="194"/>
      <c r="R121" s="193">
        <v>1</v>
      </c>
      <c r="S121" s="195"/>
      <c r="T121" s="194"/>
      <c r="U121" s="112">
        <v>3100.82</v>
      </c>
    </row>
    <row r="122" spans="1:21" ht="14.25" customHeight="1" x14ac:dyDescent="0.25">
      <c r="A122" s="113"/>
      <c r="B122" s="113" t="s">
        <v>153</v>
      </c>
      <c r="C122" s="198" t="s">
        <v>154</v>
      </c>
      <c r="D122" s="195"/>
      <c r="E122" s="194"/>
      <c r="F122" s="197"/>
      <c r="G122" s="194"/>
      <c r="H122" s="193"/>
      <c r="I122" s="194"/>
      <c r="J122" s="193"/>
      <c r="K122" s="194"/>
      <c r="L122" s="112"/>
      <c r="M122" s="193"/>
      <c r="N122" s="194"/>
      <c r="O122" s="113"/>
      <c r="P122" s="193"/>
      <c r="Q122" s="194"/>
      <c r="R122" s="193"/>
      <c r="S122" s="195"/>
      <c r="T122" s="194"/>
      <c r="U122" s="112">
        <v>125.38</v>
      </c>
    </row>
    <row r="123" spans="1:21" ht="14.25" customHeight="1" x14ac:dyDescent="0.25">
      <c r="A123" s="113"/>
      <c r="B123" s="113" t="s">
        <v>155</v>
      </c>
      <c r="C123" s="198" t="s">
        <v>156</v>
      </c>
      <c r="D123" s="195"/>
      <c r="E123" s="194"/>
      <c r="F123" s="197" t="s">
        <v>150</v>
      </c>
      <c r="G123" s="194"/>
      <c r="H123" s="193"/>
      <c r="I123" s="194"/>
      <c r="J123" s="193"/>
      <c r="K123" s="194"/>
      <c r="L123" s="112">
        <v>0.108</v>
      </c>
      <c r="M123" s="193"/>
      <c r="N123" s="194"/>
      <c r="O123" s="113"/>
      <c r="P123" s="193"/>
      <c r="Q123" s="194"/>
      <c r="R123" s="193"/>
      <c r="S123" s="195"/>
      <c r="T123" s="194"/>
      <c r="U123" s="112">
        <v>72.16</v>
      </c>
    </row>
    <row r="124" spans="1:21" ht="18.95" customHeight="1" x14ac:dyDescent="0.25">
      <c r="A124" s="113"/>
      <c r="B124" s="113" t="s">
        <v>185</v>
      </c>
      <c r="C124" s="198" t="s">
        <v>186</v>
      </c>
      <c r="D124" s="195"/>
      <c r="E124" s="194"/>
      <c r="F124" s="197" t="s">
        <v>159</v>
      </c>
      <c r="G124" s="194"/>
      <c r="H124" s="193">
        <v>0.01</v>
      </c>
      <c r="I124" s="194"/>
      <c r="J124" s="193">
        <v>0.67500000000000004</v>
      </c>
      <c r="K124" s="194"/>
      <c r="L124" s="112">
        <v>5.3999999999999999E-2</v>
      </c>
      <c r="M124" s="193"/>
      <c r="N124" s="194"/>
      <c r="O124" s="113"/>
      <c r="P124" s="193">
        <v>1664.09</v>
      </c>
      <c r="Q124" s="194"/>
      <c r="R124" s="193"/>
      <c r="S124" s="195"/>
      <c r="T124" s="194"/>
      <c r="U124" s="112">
        <v>89.86</v>
      </c>
    </row>
    <row r="125" spans="1:21" ht="14.25" customHeight="1" x14ac:dyDescent="0.25">
      <c r="A125" s="113"/>
      <c r="B125" s="113" t="s">
        <v>187</v>
      </c>
      <c r="C125" s="198" t="s">
        <v>188</v>
      </c>
      <c r="D125" s="195"/>
      <c r="E125" s="194"/>
      <c r="F125" s="197" t="s">
        <v>150</v>
      </c>
      <c r="G125" s="194"/>
      <c r="H125" s="193">
        <v>0.01</v>
      </c>
      <c r="I125" s="194"/>
      <c r="J125" s="193">
        <v>0.67500000000000004</v>
      </c>
      <c r="K125" s="194"/>
      <c r="L125" s="112">
        <v>5.3999999999999999E-2</v>
      </c>
      <c r="M125" s="193"/>
      <c r="N125" s="194"/>
      <c r="O125" s="113"/>
      <c r="P125" s="193">
        <v>766.03</v>
      </c>
      <c r="Q125" s="194"/>
      <c r="R125" s="193">
        <v>1</v>
      </c>
      <c r="S125" s="195"/>
      <c r="T125" s="194"/>
      <c r="U125" s="112">
        <v>41.37</v>
      </c>
    </row>
    <row r="126" spans="1:21" ht="18.95" customHeight="1" x14ac:dyDescent="0.25">
      <c r="A126" s="113"/>
      <c r="B126" s="113" t="s">
        <v>157</v>
      </c>
      <c r="C126" s="198" t="s">
        <v>158</v>
      </c>
      <c r="D126" s="195"/>
      <c r="E126" s="194"/>
      <c r="F126" s="197" t="s">
        <v>159</v>
      </c>
      <c r="G126" s="194"/>
      <c r="H126" s="193">
        <v>0.01</v>
      </c>
      <c r="I126" s="194"/>
      <c r="J126" s="193">
        <v>0.67500000000000004</v>
      </c>
      <c r="K126" s="194"/>
      <c r="L126" s="112">
        <v>5.3999999999999999E-2</v>
      </c>
      <c r="M126" s="193"/>
      <c r="N126" s="194"/>
      <c r="O126" s="113"/>
      <c r="P126" s="193">
        <v>657.75</v>
      </c>
      <c r="Q126" s="194"/>
      <c r="R126" s="193"/>
      <c r="S126" s="195"/>
      <c r="T126" s="194"/>
      <c r="U126" s="112">
        <v>35.520000000000003</v>
      </c>
    </row>
    <row r="127" spans="1:21" ht="14.25" customHeight="1" x14ac:dyDescent="0.25">
      <c r="A127" s="113"/>
      <c r="B127" s="113" t="s">
        <v>160</v>
      </c>
      <c r="C127" s="198" t="s">
        <v>161</v>
      </c>
      <c r="D127" s="195"/>
      <c r="E127" s="194"/>
      <c r="F127" s="197" t="s">
        <v>150</v>
      </c>
      <c r="G127" s="194"/>
      <c r="H127" s="193">
        <v>0.01</v>
      </c>
      <c r="I127" s="194"/>
      <c r="J127" s="193">
        <v>0.67500000000000004</v>
      </c>
      <c r="K127" s="194"/>
      <c r="L127" s="112">
        <v>5.3999999999999999E-2</v>
      </c>
      <c r="M127" s="193"/>
      <c r="N127" s="194"/>
      <c r="O127" s="113"/>
      <c r="P127" s="193">
        <v>570.26</v>
      </c>
      <c r="Q127" s="194"/>
      <c r="R127" s="193">
        <v>1</v>
      </c>
      <c r="S127" s="195"/>
      <c r="T127" s="194"/>
      <c r="U127" s="112">
        <v>30.79</v>
      </c>
    </row>
    <row r="128" spans="1:21" ht="14.25" customHeight="1" x14ac:dyDescent="0.25">
      <c r="A128" s="113"/>
      <c r="B128" s="113" t="s">
        <v>162</v>
      </c>
      <c r="C128" s="198" t="s">
        <v>163</v>
      </c>
      <c r="D128" s="195"/>
      <c r="E128" s="194"/>
      <c r="F128" s="197"/>
      <c r="G128" s="194"/>
      <c r="H128" s="193"/>
      <c r="I128" s="194"/>
      <c r="J128" s="193"/>
      <c r="K128" s="194"/>
      <c r="L128" s="112"/>
      <c r="M128" s="193"/>
      <c r="N128" s="194"/>
      <c r="O128" s="113"/>
      <c r="P128" s="193"/>
      <c r="Q128" s="194"/>
      <c r="R128" s="193"/>
      <c r="S128" s="195"/>
      <c r="T128" s="194"/>
      <c r="U128" s="112">
        <v>45.94</v>
      </c>
    </row>
    <row r="129" spans="1:21" ht="18.95" customHeight="1" x14ac:dyDescent="0.25">
      <c r="A129" s="113"/>
      <c r="B129" s="113" t="s">
        <v>189</v>
      </c>
      <c r="C129" s="198" t="s">
        <v>190</v>
      </c>
      <c r="D129" s="195"/>
      <c r="E129" s="194"/>
      <c r="F129" s="197" t="s">
        <v>191</v>
      </c>
      <c r="G129" s="194"/>
      <c r="H129" s="193">
        <v>0.05</v>
      </c>
      <c r="I129" s="194"/>
      <c r="J129" s="193"/>
      <c r="K129" s="194"/>
      <c r="L129" s="112"/>
      <c r="M129" s="193">
        <v>79.88</v>
      </c>
      <c r="N129" s="194"/>
      <c r="O129" s="113" t="s">
        <v>192</v>
      </c>
      <c r="P129" s="193">
        <v>121.42</v>
      </c>
      <c r="Q129" s="194"/>
      <c r="R129" s="193"/>
      <c r="S129" s="195"/>
      <c r="T129" s="194"/>
      <c r="U129" s="112">
        <v>0</v>
      </c>
    </row>
    <row r="130" spans="1:21" ht="36.6" customHeight="1" x14ac:dyDescent="0.25">
      <c r="A130" s="113"/>
      <c r="B130" s="113" t="s">
        <v>193</v>
      </c>
      <c r="C130" s="198" t="s">
        <v>194</v>
      </c>
      <c r="D130" s="195"/>
      <c r="E130" s="194"/>
      <c r="F130" s="197" t="s">
        <v>195</v>
      </c>
      <c r="G130" s="194"/>
      <c r="H130" s="193">
        <v>13.33</v>
      </c>
      <c r="I130" s="194"/>
      <c r="J130" s="193"/>
      <c r="K130" s="194"/>
      <c r="L130" s="112"/>
      <c r="M130" s="193">
        <v>5.87</v>
      </c>
      <c r="N130" s="194"/>
      <c r="O130" s="113" t="s">
        <v>196</v>
      </c>
      <c r="P130" s="193">
        <v>5.34</v>
      </c>
      <c r="Q130" s="194"/>
      <c r="R130" s="193"/>
      <c r="S130" s="195"/>
      <c r="T130" s="194"/>
      <c r="U130" s="112">
        <v>0</v>
      </c>
    </row>
    <row r="131" spans="1:21" ht="27.6" customHeight="1" x14ac:dyDescent="0.25">
      <c r="A131" s="113"/>
      <c r="B131" s="113" t="s">
        <v>197</v>
      </c>
      <c r="C131" s="198" t="s">
        <v>198</v>
      </c>
      <c r="D131" s="195"/>
      <c r="E131" s="194"/>
      <c r="F131" s="197" t="s">
        <v>199</v>
      </c>
      <c r="G131" s="194"/>
      <c r="H131" s="193">
        <v>0.5</v>
      </c>
      <c r="I131" s="194"/>
      <c r="J131" s="193"/>
      <c r="K131" s="194"/>
      <c r="L131" s="112"/>
      <c r="M131" s="193">
        <v>37.71</v>
      </c>
      <c r="N131" s="194"/>
      <c r="O131" s="113" t="s">
        <v>200</v>
      </c>
      <c r="P131" s="193">
        <v>59.58</v>
      </c>
      <c r="Q131" s="194"/>
      <c r="R131" s="193"/>
      <c r="S131" s="195"/>
      <c r="T131" s="194"/>
      <c r="U131" s="112">
        <v>0</v>
      </c>
    </row>
    <row r="132" spans="1:21" ht="18.95" customHeight="1" x14ac:dyDescent="0.25">
      <c r="A132" s="113"/>
      <c r="B132" s="113" t="s">
        <v>164</v>
      </c>
      <c r="C132" s="198" t="s">
        <v>165</v>
      </c>
      <c r="D132" s="195"/>
      <c r="E132" s="194"/>
      <c r="F132" s="197" t="s">
        <v>166</v>
      </c>
      <c r="G132" s="194"/>
      <c r="H132" s="193">
        <v>1</v>
      </c>
      <c r="I132" s="194"/>
      <c r="J132" s="193"/>
      <c r="K132" s="194"/>
      <c r="L132" s="112">
        <v>45.938000000000002</v>
      </c>
      <c r="M132" s="193"/>
      <c r="N132" s="194"/>
      <c r="O132" s="113"/>
      <c r="P132" s="193">
        <v>1</v>
      </c>
      <c r="Q132" s="194"/>
      <c r="R132" s="193"/>
      <c r="S132" s="195"/>
      <c r="T132" s="194"/>
      <c r="U132" s="112">
        <v>45.94</v>
      </c>
    </row>
    <row r="133" spans="1:21" ht="14.25" customHeight="1" x14ac:dyDescent="0.25">
      <c r="A133" s="113"/>
      <c r="B133" s="113"/>
      <c r="C133" s="203" t="s">
        <v>167</v>
      </c>
      <c r="D133" s="195"/>
      <c r="E133" s="194"/>
      <c r="F133" s="197"/>
      <c r="G133" s="194"/>
      <c r="H133" s="193"/>
      <c r="I133" s="194"/>
      <c r="J133" s="193"/>
      <c r="K133" s="194"/>
      <c r="L133" s="112"/>
      <c r="M133" s="193"/>
      <c r="N133" s="194"/>
      <c r="O133" s="113"/>
      <c r="P133" s="193"/>
      <c r="Q133" s="194"/>
      <c r="R133" s="193"/>
      <c r="S133" s="195"/>
      <c r="T133" s="194"/>
      <c r="U133" s="111">
        <v>3344.3</v>
      </c>
    </row>
    <row r="134" spans="1:21" ht="14.25" customHeight="1" x14ac:dyDescent="0.25">
      <c r="A134" s="119"/>
      <c r="B134" s="119"/>
      <c r="C134" s="198" t="s">
        <v>168</v>
      </c>
      <c r="D134" s="195"/>
      <c r="E134" s="194"/>
      <c r="F134" s="197"/>
      <c r="G134" s="194"/>
      <c r="H134" s="193"/>
      <c r="I134" s="194"/>
      <c r="J134" s="198"/>
      <c r="K134" s="194"/>
      <c r="L134" s="113"/>
      <c r="M134" s="198"/>
      <c r="N134" s="194"/>
      <c r="O134" s="119"/>
      <c r="P134" s="193"/>
      <c r="Q134" s="194"/>
      <c r="R134" s="198"/>
      <c r="S134" s="195"/>
      <c r="T134" s="194"/>
      <c r="U134" s="112">
        <v>3172.98</v>
      </c>
    </row>
    <row r="135" spans="1:21" ht="28.35" customHeight="1" x14ac:dyDescent="0.25">
      <c r="A135" s="119"/>
      <c r="B135" s="113" t="s">
        <v>201</v>
      </c>
      <c r="C135" s="198" t="s">
        <v>202</v>
      </c>
      <c r="D135" s="195"/>
      <c r="E135" s="194"/>
      <c r="F135" s="197" t="s">
        <v>166</v>
      </c>
      <c r="G135" s="194"/>
      <c r="H135" s="193">
        <v>97</v>
      </c>
      <c r="I135" s="194"/>
      <c r="J135" s="193">
        <v>1</v>
      </c>
      <c r="K135" s="194"/>
      <c r="L135" s="112">
        <v>97</v>
      </c>
      <c r="M135" s="193"/>
      <c r="N135" s="194"/>
      <c r="O135" s="113"/>
      <c r="P135" s="193"/>
      <c r="Q135" s="194"/>
      <c r="R135" s="204"/>
      <c r="S135" s="195"/>
      <c r="T135" s="194"/>
      <c r="U135" s="112">
        <v>3077.79</v>
      </c>
    </row>
    <row r="136" spans="1:21" ht="28.35" customHeight="1" x14ac:dyDescent="0.25">
      <c r="A136" s="119"/>
      <c r="B136" s="113" t="s">
        <v>203</v>
      </c>
      <c r="C136" s="198" t="s">
        <v>204</v>
      </c>
      <c r="D136" s="195"/>
      <c r="E136" s="194"/>
      <c r="F136" s="197" t="s">
        <v>166</v>
      </c>
      <c r="G136" s="194"/>
      <c r="H136" s="193">
        <v>51</v>
      </c>
      <c r="I136" s="194"/>
      <c r="J136" s="193">
        <v>1</v>
      </c>
      <c r="K136" s="194"/>
      <c r="L136" s="112">
        <v>51</v>
      </c>
      <c r="M136" s="193"/>
      <c r="N136" s="194"/>
      <c r="O136" s="113"/>
      <c r="P136" s="193"/>
      <c r="Q136" s="194"/>
      <c r="R136" s="204"/>
      <c r="S136" s="195"/>
      <c r="T136" s="194"/>
      <c r="U136" s="112">
        <v>1618.22</v>
      </c>
    </row>
    <row r="137" spans="1:21" ht="14.25" customHeight="1" x14ac:dyDescent="0.25">
      <c r="A137" s="115"/>
      <c r="B137" s="115"/>
      <c r="C137" s="203" t="s">
        <v>173</v>
      </c>
      <c r="D137" s="195"/>
      <c r="E137" s="195"/>
      <c r="F137" s="195"/>
      <c r="G137" s="195"/>
      <c r="H137" s="195"/>
      <c r="I137" s="195"/>
      <c r="J137" s="195"/>
      <c r="K137" s="195"/>
      <c r="L137" s="194"/>
      <c r="M137" s="202"/>
      <c r="N137" s="195"/>
      <c r="O137" s="194"/>
      <c r="P137" s="201">
        <v>1005.04</v>
      </c>
      <c r="Q137" s="194"/>
      <c r="R137" s="196"/>
      <c r="S137" s="195"/>
      <c r="T137" s="194"/>
      <c r="U137" s="111">
        <v>8040.31</v>
      </c>
    </row>
    <row r="138" spans="1:21" ht="14.25" customHeight="1" x14ac:dyDescent="0.25"/>
    <row r="139" spans="1:21" ht="14.25" customHeight="1" x14ac:dyDescent="0.25">
      <c r="A139" s="116"/>
      <c r="B139" s="116"/>
      <c r="C139" s="199" t="s">
        <v>206</v>
      </c>
      <c r="D139" s="195"/>
      <c r="E139" s="195"/>
      <c r="F139" s="195"/>
      <c r="G139" s="195"/>
      <c r="H139" s="195"/>
      <c r="I139" s="195"/>
      <c r="J139" s="195"/>
      <c r="K139" s="195"/>
      <c r="L139" s="195"/>
      <c r="M139" s="195"/>
      <c r="N139" s="195"/>
      <c r="O139" s="194"/>
      <c r="P139" s="200"/>
      <c r="Q139" s="194"/>
      <c r="R139" s="200"/>
      <c r="S139" s="195"/>
      <c r="T139" s="194"/>
      <c r="U139" s="117"/>
    </row>
    <row r="140" spans="1:21" ht="14.25" customHeight="1" x14ac:dyDescent="0.25">
      <c r="A140" s="116"/>
      <c r="B140" s="116"/>
      <c r="C140" s="199" t="s">
        <v>207</v>
      </c>
      <c r="D140" s="195"/>
      <c r="E140" s="195"/>
      <c r="F140" s="195"/>
      <c r="G140" s="195"/>
      <c r="H140" s="195"/>
      <c r="I140" s="195"/>
      <c r="J140" s="195"/>
      <c r="K140" s="195"/>
      <c r="L140" s="195"/>
      <c r="M140" s="195"/>
      <c r="N140" s="195"/>
      <c r="O140" s="194"/>
      <c r="P140" s="200"/>
      <c r="Q140" s="194"/>
      <c r="R140" s="200"/>
      <c r="S140" s="195"/>
      <c r="T140" s="194"/>
      <c r="U140" s="117" t="s">
        <v>208</v>
      </c>
    </row>
    <row r="141" spans="1:21" ht="14.25" customHeight="1" x14ac:dyDescent="0.25">
      <c r="A141" s="116"/>
      <c r="B141" s="116"/>
      <c r="C141" s="199" t="s">
        <v>209</v>
      </c>
      <c r="D141" s="195"/>
      <c r="E141" s="195"/>
      <c r="F141" s="195"/>
      <c r="G141" s="195"/>
      <c r="H141" s="195"/>
      <c r="I141" s="195"/>
      <c r="J141" s="195"/>
      <c r="K141" s="195"/>
      <c r="L141" s="195"/>
      <c r="M141" s="195"/>
      <c r="N141" s="195"/>
      <c r="O141" s="194"/>
      <c r="P141" s="200"/>
      <c r="Q141" s="194"/>
      <c r="R141" s="200"/>
      <c r="S141" s="195"/>
      <c r="T141" s="194"/>
      <c r="U141" s="117" t="s">
        <v>210</v>
      </c>
    </row>
    <row r="142" spans="1:21" ht="14.25" customHeight="1" x14ac:dyDescent="0.25">
      <c r="A142" s="116"/>
      <c r="B142" s="116"/>
      <c r="C142" s="199" t="s">
        <v>211</v>
      </c>
      <c r="D142" s="195"/>
      <c r="E142" s="195"/>
      <c r="F142" s="195"/>
      <c r="G142" s="195"/>
      <c r="H142" s="195"/>
      <c r="I142" s="195"/>
      <c r="J142" s="195"/>
      <c r="K142" s="195"/>
      <c r="L142" s="195"/>
      <c r="M142" s="195"/>
      <c r="N142" s="195"/>
      <c r="O142" s="194"/>
      <c r="P142" s="200"/>
      <c r="Q142" s="194"/>
      <c r="R142" s="200"/>
      <c r="S142" s="195"/>
      <c r="T142" s="194"/>
      <c r="U142" s="117" t="s">
        <v>212</v>
      </c>
    </row>
    <row r="143" spans="1:21" ht="14.25" customHeight="1" x14ac:dyDescent="0.25">
      <c r="A143" s="116"/>
      <c r="B143" s="116"/>
      <c r="C143" s="199" t="s">
        <v>213</v>
      </c>
      <c r="D143" s="195"/>
      <c r="E143" s="195"/>
      <c r="F143" s="195"/>
      <c r="G143" s="195"/>
      <c r="H143" s="195"/>
      <c r="I143" s="195"/>
      <c r="J143" s="195"/>
      <c r="K143" s="195"/>
      <c r="L143" s="195"/>
      <c r="M143" s="195"/>
      <c r="N143" s="195"/>
      <c r="O143" s="194"/>
      <c r="P143" s="200"/>
      <c r="Q143" s="194"/>
      <c r="R143" s="200"/>
      <c r="S143" s="195"/>
      <c r="T143" s="194"/>
      <c r="U143" s="117" t="s">
        <v>214</v>
      </c>
    </row>
    <row r="144" spans="1:21" ht="14.25" customHeight="1" x14ac:dyDescent="0.25">
      <c r="A144" s="116"/>
      <c r="B144" s="116"/>
      <c r="C144" s="199" t="s">
        <v>215</v>
      </c>
      <c r="D144" s="195"/>
      <c r="E144" s="195"/>
      <c r="F144" s="195"/>
      <c r="G144" s="195"/>
      <c r="H144" s="195"/>
      <c r="I144" s="195"/>
      <c r="J144" s="195"/>
      <c r="K144" s="195"/>
      <c r="L144" s="195"/>
      <c r="M144" s="195"/>
      <c r="N144" s="195"/>
      <c r="O144" s="194"/>
      <c r="P144" s="200"/>
      <c r="Q144" s="194"/>
      <c r="R144" s="200"/>
      <c r="S144" s="195"/>
      <c r="T144" s="194"/>
      <c r="U144" s="117" t="s">
        <v>216</v>
      </c>
    </row>
    <row r="145" spans="1:21" ht="14.25" customHeight="1" x14ac:dyDescent="0.25">
      <c r="A145" s="116"/>
      <c r="B145" s="116"/>
      <c r="C145" s="199" t="s">
        <v>217</v>
      </c>
      <c r="D145" s="195"/>
      <c r="E145" s="195"/>
      <c r="F145" s="195"/>
      <c r="G145" s="195"/>
      <c r="H145" s="195"/>
      <c r="I145" s="195"/>
      <c r="J145" s="195"/>
      <c r="K145" s="195"/>
      <c r="L145" s="195"/>
      <c r="M145" s="195"/>
      <c r="N145" s="195"/>
      <c r="O145" s="194"/>
      <c r="P145" s="200"/>
      <c r="Q145" s="194"/>
      <c r="R145" s="200"/>
      <c r="S145" s="195"/>
      <c r="T145" s="194"/>
      <c r="U145" s="117" t="s">
        <v>216</v>
      </c>
    </row>
    <row r="146" spans="1:21" ht="14.25" customHeight="1" x14ac:dyDescent="0.25">
      <c r="A146" s="116"/>
      <c r="B146" s="116"/>
      <c r="C146" s="199" t="s">
        <v>218</v>
      </c>
      <c r="D146" s="195"/>
      <c r="E146" s="195"/>
      <c r="F146" s="195"/>
      <c r="G146" s="195"/>
      <c r="H146" s="195"/>
      <c r="I146" s="195"/>
      <c r="J146" s="195"/>
      <c r="K146" s="195"/>
      <c r="L146" s="195"/>
      <c r="M146" s="195"/>
      <c r="N146" s="195"/>
      <c r="O146" s="194"/>
      <c r="P146" s="200"/>
      <c r="Q146" s="194"/>
      <c r="R146" s="200"/>
      <c r="S146" s="195"/>
      <c r="T146" s="194"/>
      <c r="U146" s="117" t="s">
        <v>219</v>
      </c>
    </row>
    <row r="147" spans="1:21" ht="14.25" customHeight="1" x14ac:dyDescent="0.25">
      <c r="A147" s="116"/>
      <c r="B147" s="116"/>
      <c r="C147" s="199" t="s">
        <v>220</v>
      </c>
      <c r="D147" s="195"/>
      <c r="E147" s="195"/>
      <c r="F147" s="195"/>
      <c r="G147" s="195"/>
      <c r="H147" s="195"/>
      <c r="I147" s="195"/>
      <c r="J147" s="195"/>
      <c r="K147" s="195"/>
      <c r="L147" s="195"/>
      <c r="M147" s="195"/>
      <c r="N147" s="195"/>
      <c r="O147" s="194"/>
      <c r="P147" s="200"/>
      <c r="Q147" s="194"/>
      <c r="R147" s="200"/>
      <c r="S147" s="195"/>
      <c r="T147" s="194"/>
      <c r="U147" s="117" t="s">
        <v>221</v>
      </c>
    </row>
    <row r="148" spans="1:21" ht="14.25" customHeight="1" x14ac:dyDescent="0.25">
      <c r="A148" s="116"/>
      <c r="B148" s="116"/>
      <c r="C148" s="199" t="s">
        <v>222</v>
      </c>
      <c r="D148" s="195"/>
      <c r="E148" s="195"/>
      <c r="F148" s="195"/>
      <c r="G148" s="195"/>
      <c r="H148" s="195"/>
      <c r="I148" s="195"/>
      <c r="J148" s="195"/>
      <c r="K148" s="195"/>
      <c r="L148" s="195"/>
      <c r="M148" s="195"/>
      <c r="N148" s="195"/>
      <c r="O148" s="194"/>
      <c r="P148" s="200"/>
      <c r="Q148" s="194"/>
      <c r="R148" s="200"/>
      <c r="S148" s="195"/>
      <c r="T148" s="194"/>
      <c r="U148" s="117" t="s">
        <v>223</v>
      </c>
    </row>
    <row r="149" spans="1:21" ht="14.25" customHeight="1" x14ac:dyDescent="0.25">
      <c r="A149" s="116"/>
      <c r="B149" s="116"/>
      <c r="C149" s="199" t="s">
        <v>224</v>
      </c>
      <c r="D149" s="195"/>
      <c r="E149" s="195"/>
      <c r="F149" s="195"/>
      <c r="G149" s="195"/>
      <c r="H149" s="195"/>
      <c r="I149" s="195"/>
      <c r="J149" s="195"/>
      <c r="K149" s="195"/>
      <c r="L149" s="195"/>
      <c r="M149" s="195"/>
      <c r="N149" s="195"/>
      <c r="O149" s="194"/>
      <c r="P149" s="200"/>
      <c r="Q149" s="194"/>
      <c r="R149" s="200"/>
      <c r="S149" s="195"/>
      <c r="T149" s="194"/>
      <c r="U149" s="117" t="s">
        <v>225</v>
      </c>
    </row>
    <row r="150" spans="1:21" ht="14.25" customHeight="1" x14ac:dyDescent="0.25">
      <c r="A150" s="116"/>
      <c r="B150" s="116"/>
      <c r="C150" s="199" t="s">
        <v>206</v>
      </c>
      <c r="D150" s="195"/>
      <c r="E150" s="195"/>
      <c r="F150" s="195"/>
      <c r="G150" s="195"/>
      <c r="H150" s="195"/>
      <c r="I150" s="195"/>
      <c r="J150" s="195"/>
      <c r="K150" s="195"/>
      <c r="L150" s="195"/>
      <c r="M150" s="195"/>
      <c r="N150" s="195"/>
      <c r="O150" s="194"/>
      <c r="P150" s="200"/>
      <c r="Q150" s="194"/>
      <c r="R150" s="200"/>
      <c r="S150" s="195"/>
      <c r="T150" s="194"/>
      <c r="U150" s="117" t="s">
        <v>225</v>
      </c>
    </row>
    <row r="151" spans="1:21" ht="14.25" customHeight="1" x14ac:dyDescent="0.25">
      <c r="A151" s="116"/>
      <c r="B151" s="116"/>
      <c r="C151" s="199" t="s">
        <v>226</v>
      </c>
      <c r="D151" s="195"/>
      <c r="E151" s="195"/>
      <c r="F151" s="195"/>
      <c r="G151" s="195"/>
      <c r="H151" s="195"/>
      <c r="I151" s="195"/>
      <c r="J151" s="195"/>
      <c r="K151" s="195"/>
      <c r="L151" s="195"/>
      <c r="M151" s="195"/>
      <c r="N151" s="195"/>
      <c r="O151" s="194"/>
      <c r="P151" s="200"/>
      <c r="Q151" s="194"/>
      <c r="R151" s="200"/>
      <c r="S151" s="195"/>
      <c r="T151" s="194"/>
      <c r="U151" s="117"/>
    </row>
    <row r="152" spans="1:21" ht="14.25" customHeight="1" x14ac:dyDescent="0.25">
      <c r="A152" s="116"/>
      <c r="B152" s="116"/>
      <c r="C152" s="199" t="s">
        <v>227</v>
      </c>
      <c r="D152" s="195"/>
      <c r="E152" s="195"/>
      <c r="F152" s="195"/>
      <c r="G152" s="195"/>
      <c r="H152" s="195"/>
      <c r="I152" s="195"/>
      <c r="J152" s="195"/>
      <c r="K152" s="195"/>
      <c r="L152" s="195"/>
      <c r="M152" s="195"/>
      <c r="N152" s="195"/>
      <c r="O152" s="194"/>
      <c r="P152" s="200"/>
      <c r="Q152" s="194"/>
      <c r="R152" s="200"/>
      <c r="S152" s="195"/>
      <c r="T152" s="194"/>
      <c r="U152" s="117" t="s">
        <v>228</v>
      </c>
    </row>
    <row r="153" spans="1:21" ht="14.25" customHeight="1" x14ac:dyDescent="0.25">
      <c r="A153" s="116"/>
      <c r="B153" s="116"/>
      <c r="C153" s="199" t="s">
        <v>229</v>
      </c>
      <c r="D153" s="195"/>
      <c r="E153" s="195"/>
      <c r="F153" s="195"/>
      <c r="G153" s="195"/>
      <c r="H153" s="195"/>
      <c r="I153" s="195"/>
      <c r="J153" s="195"/>
      <c r="K153" s="195"/>
      <c r="L153" s="195"/>
      <c r="M153" s="195"/>
      <c r="N153" s="195"/>
      <c r="O153" s="194"/>
      <c r="P153" s="200"/>
      <c r="Q153" s="194"/>
      <c r="R153" s="200"/>
      <c r="S153" s="195"/>
      <c r="T153" s="194"/>
      <c r="U153" s="117" t="s">
        <v>230</v>
      </c>
    </row>
    <row r="154" spans="1:21" ht="18.2" customHeight="1" x14ac:dyDescent="0.25">
      <c r="A154" s="206" t="s">
        <v>231</v>
      </c>
      <c r="B154" s="195"/>
      <c r="C154" s="195"/>
      <c r="D154" s="195"/>
      <c r="E154" s="195"/>
      <c r="F154" s="195"/>
      <c r="G154" s="195"/>
      <c r="H154" s="195"/>
      <c r="I154" s="195"/>
      <c r="J154" s="195"/>
      <c r="K154" s="195"/>
      <c r="L154" s="195"/>
      <c r="M154" s="195"/>
      <c r="N154" s="195"/>
      <c r="O154" s="195"/>
      <c r="P154" s="195"/>
      <c r="Q154" s="195"/>
      <c r="R154" s="195"/>
      <c r="S154" s="195"/>
      <c r="T154" s="195"/>
      <c r="U154" s="195"/>
    </row>
    <row r="155" spans="1:21" ht="38.85" customHeight="1" x14ac:dyDescent="0.25">
      <c r="A155" s="109" t="s">
        <v>232</v>
      </c>
      <c r="B155" s="110" t="s">
        <v>233</v>
      </c>
      <c r="C155" s="203" t="s">
        <v>234</v>
      </c>
      <c r="D155" s="195"/>
      <c r="E155" s="194"/>
      <c r="F155" s="212" t="s">
        <v>142</v>
      </c>
      <c r="G155" s="194"/>
      <c r="H155" s="196">
        <v>2</v>
      </c>
      <c r="I155" s="194"/>
      <c r="J155" s="196">
        <v>1</v>
      </c>
      <c r="K155" s="194"/>
      <c r="L155" s="111">
        <v>2</v>
      </c>
      <c r="M155" s="196"/>
      <c r="N155" s="194"/>
      <c r="O155" s="111"/>
      <c r="P155" s="196"/>
      <c r="Q155" s="194"/>
      <c r="R155" s="196"/>
      <c r="S155" s="195"/>
      <c r="T155" s="194"/>
      <c r="U155" s="112"/>
    </row>
    <row r="156" spans="1:21" ht="28.35" customHeight="1" x14ac:dyDescent="0.25">
      <c r="A156" s="118"/>
      <c r="B156" s="113" t="s">
        <v>143</v>
      </c>
      <c r="C156" s="198" t="s">
        <v>144</v>
      </c>
      <c r="D156" s="195"/>
      <c r="E156" s="195"/>
      <c r="F156" s="195"/>
      <c r="G156" s="195"/>
      <c r="H156" s="195"/>
      <c r="I156" s="195"/>
      <c r="J156" s="195"/>
      <c r="K156" s="195"/>
      <c r="L156" s="195"/>
      <c r="M156" s="195"/>
      <c r="N156" s="195"/>
      <c r="O156" s="195"/>
      <c r="P156" s="195"/>
      <c r="Q156" s="195"/>
      <c r="R156" s="195"/>
      <c r="S156" s="195"/>
      <c r="T156" s="194"/>
      <c r="U156" s="119"/>
    </row>
    <row r="157" spans="1:21" ht="28.35" customHeight="1" x14ac:dyDescent="0.25">
      <c r="A157" s="118"/>
      <c r="B157" s="113" t="s">
        <v>235</v>
      </c>
      <c r="C157" s="198" t="s">
        <v>236</v>
      </c>
      <c r="D157" s="195"/>
      <c r="E157" s="195"/>
      <c r="F157" s="195"/>
      <c r="G157" s="195"/>
      <c r="H157" s="195"/>
      <c r="I157" s="195"/>
      <c r="J157" s="195"/>
      <c r="K157" s="195"/>
      <c r="L157" s="195"/>
      <c r="M157" s="195"/>
      <c r="N157" s="195"/>
      <c r="O157" s="195"/>
      <c r="P157" s="195"/>
      <c r="Q157" s="195"/>
      <c r="R157" s="195"/>
      <c r="S157" s="195"/>
      <c r="T157" s="194"/>
      <c r="U157" s="119"/>
    </row>
    <row r="158" spans="1:21" ht="14.25" customHeight="1" x14ac:dyDescent="0.25">
      <c r="A158" s="113"/>
      <c r="B158" s="113" t="s">
        <v>139</v>
      </c>
      <c r="C158" s="198" t="s">
        <v>149</v>
      </c>
      <c r="D158" s="195"/>
      <c r="E158" s="194"/>
      <c r="F158" s="197" t="s">
        <v>150</v>
      </c>
      <c r="G158" s="194"/>
      <c r="H158" s="193"/>
      <c r="I158" s="194"/>
      <c r="J158" s="193"/>
      <c r="K158" s="194"/>
      <c r="L158" s="112">
        <v>2.472</v>
      </c>
      <c r="M158" s="193"/>
      <c r="N158" s="194"/>
      <c r="O158" s="113"/>
      <c r="P158" s="193"/>
      <c r="Q158" s="194"/>
      <c r="R158" s="193"/>
      <c r="S158" s="195"/>
      <c r="T158" s="194"/>
      <c r="U158" s="112">
        <v>1451.78</v>
      </c>
    </row>
    <row r="159" spans="1:21" ht="14.25" customHeight="1" x14ac:dyDescent="0.25">
      <c r="A159" s="113"/>
      <c r="B159" s="113" t="s">
        <v>237</v>
      </c>
      <c r="C159" s="198" t="s">
        <v>238</v>
      </c>
      <c r="D159" s="195"/>
      <c r="E159" s="194"/>
      <c r="F159" s="197" t="s">
        <v>150</v>
      </c>
      <c r="G159" s="194"/>
      <c r="H159" s="193">
        <v>1.03</v>
      </c>
      <c r="I159" s="194"/>
      <c r="J159" s="193">
        <v>1.2</v>
      </c>
      <c r="K159" s="194"/>
      <c r="L159" s="112">
        <v>2.472</v>
      </c>
      <c r="M159" s="193"/>
      <c r="N159" s="194"/>
      <c r="O159" s="113"/>
      <c r="P159" s="193">
        <v>587.29</v>
      </c>
      <c r="Q159" s="194"/>
      <c r="R159" s="193">
        <v>1</v>
      </c>
      <c r="S159" s="195"/>
      <c r="T159" s="194"/>
      <c r="U159" s="112">
        <v>1451.78</v>
      </c>
    </row>
    <row r="160" spans="1:21" ht="14.25" customHeight="1" x14ac:dyDescent="0.25">
      <c r="A160" s="113"/>
      <c r="B160" s="113" t="s">
        <v>153</v>
      </c>
      <c r="C160" s="198" t="s">
        <v>154</v>
      </c>
      <c r="D160" s="195"/>
      <c r="E160" s="194"/>
      <c r="F160" s="197"/>
      <c r="G160" s="194"/>
      <c r="H160" s="193"/>
      <c r="I160" s="194"/>
      <c r="J160" s="193"/>
      <c r="K160" s="194"/>
      <c r="L160" s="112"/>
      <c r="M160" s="193"/>
      <c r="N160" s="194"/>
      <c r="O160" s="113"/>
      <c r="P160" s="193"/>
      <c r="Q160" s="194"/>
      <c r="R160" s="193"/>
      <c r="S160" s="195"/>
      <c r="T160" s="194"/>
      <c r="U160" s="112">
        <v>0</v>
      </c>
    </row>
    <row r="161" spans="1:21" ht="14.25" customHeight="1" x14ac:dyDescent="0.25">
      <c r="A161" s="113"/>
      <c r="B161" s="113" t="s">
        <v>155</v>
      </c>
      <c r="C161" s="198" t="s">
        <v>156</v>
      </c>
      <c r="D161" s="195"/>
      <c r="E161" s="194"/>
      <c r="F161" s="197" t="s">
        <v>150</v>
      </c>
      <c r="G161" s="194"/>
      <c r="H161" s="193"/>
      <c r="I161" s="194"/>
      <c r="J161" s="193"/>
      <c r="K161" s="194"/>
      <c r="L161" s="112"/>
      <c r="M161" s="193"/>
      <c r="N161" s="194"/>
      <c r="O161" s="113"/>
      <c r="P161" s="193"/>
      <c r="Q161" s="194"/>
      <c r="R161" s="193"/>
      <c r="S161" s="195"/>
      <c r="T161" s="194"/>
      <c r="U161" s="112">
        <v>0</v>
      </c>
    </row>
    <row r="162" spans="1:21" ht="14.25" customHeight="1" x14ac:dyDescent="0.25">
      <c r="A162" s="113"/>
      <c r="B162" s="113" t="s">
        <v>162</v>
      </c>
      <c r="C162" s="198" t="s">
        <v>163</v>
      </c>
      <c r="D162" s="195"/>
      <c r="E162" s="194"/>
      <c r="F162" s="197"/>
      <c r="G162" s="194"/>
      <c r="H162" s="193"/>
      <c r="I162" s="194"/>
      <c r="J162" s="193"/>
      <c r="K162" s="194"/>
      <c r="L162" s="112"/>
      <c r="M162" s="193"/>
      <c r="N162" s="194"/>
      <c r="O162" s="113"/>
      <c r="P162" s="193"/>
      <c r="Q162" s="194"/>
      <c r="R162" s="193"/>
      <c r="S162" s="195"/>
      <c r="T162" s="194"/>
      <c r="U162" s="112">
        <v>37.950000000000003</v>
      </c>
    </row>
    <row r="163" spans="1:21" ht="18.95" customHeight="1" x14ac:dyDescent="0.25">
      <c r="A163" s="113"/>
      <c r="B163" s="113" t="s">
        <v>239</v>
      </c>
      <c r="C163" s="198" t="s">
        <v>240</v>
      </c>
      <c r="D163" s="195"/>
      <c r="E163" s="194"/>
      <c r="F163" s="197" t="s">
        <v>191</v>
      </c>
      <c r="G163" s="194"/>
      <c r="H163" s="193">
        <v>4.2000000000000003E-2</v>
      </c>
      <c r="I163" s="194"/>
      <c r="J163" s="193">
        <v>1</v>
      </c>
      <c r="K163" s="194"/>
      <c r="L163" s="112">
        <v>8.4000000000000005E-2</v>
      </c>
      <c r="M163" s="193">
        <v>137.59</v>
      </c>
      <c r="N163" s="194"/>
      <c r="O163" s="113" t="s">
        <v>241</v>
      </c>
      <c r="P163" s="193">
        <v>163.72999999999999</v>
      </c>
      <c r="Q163" s="194"/>
      <c r="R163" s="193"/>
      <c r="S163" s="195"/>
      <c r="T163" s="194"/>
      <c r="U163" s="112">
        <v>13.75</v>
      </c>
    </row>
    <row r="164" spans="1:21" ht="18.95" customHeight="1" x14ac:dyDescent="0.25">
      <c r="A164" s="113"/>
      <c r="B164" s="113" t="s">
        <v>164</v>
      </c>
      <c r="C164" s="198" t="s">
        <v>165</v>
      </c>
      <c r="D164" s="195"/>
      <c r="E164" s="194"/>
      <c r="F164" s="197" t="s">
        <v>166</v>
      </c>
      <c r="G164" s="194"/>
      <c r="H164" s="193">
        <v>1</v>
      </c>
      <c r="I164" s="194"/>
      <c r="J164" s="193">
        <v>1</v>
      </c>
      <c r="K164" s="194"/>
      <c r="L164" s="112">
        <v>24.196348</v>
      </c>
      <c r="M164" s="193"/>
      <c r="N164" s="194"/>
      <c r="O164" s="113"/>
      <c r="P164" s="193">
        <v>1</v>
      </c>
      <c r="Q164" s="194"/>
      <c r="R164" s="193"/>
      <c r="S164" s="195"/>
      <c r="T164" s="194"/>
      <c r="U164" s="112">
        <v>24.2</v>
      </c>
    </row>
    <row r="165" spans="1:21" ht="14.25" customHeight="1" x14ac:dyDescent="0.25">
      <c r="A165" s="113"/>
      <c r="B165" s="113"/>
      <c r="C165" s="203" t="s">
        <v>167</v>
      </c>
      <c r="D165" s="195"/>
      <c r="E165" s="194"/>
      <c r="F165" s="197"/>
      <c r="G165" s="194"/>
      <c r="H165" s="193"/>
      <c r="I165" s="194"/>
      <c r="J165" s="193"/>
      <c r="K165" s="194"/>
      <c r="L165" s="112"/>
      <c r="M165" s="193"/>
      <c r="N165" s="194"/>
      <c r="O165" s="113"/>
      <c r="P165" s="193"/>
      <c r="Q165" s="194"/>
      <c r="R165" s="193"/>
      <c r="S165" s="195"/>
      <c r="T165" s="194"/>
      <c r="U165" s="111">
        <v>1489.73</v>
      </c>
    </row>
    <row r="166" spans="1:21" ht="14.25" customHeight="1" x14ac:dyDescent="0.25">
      <c r="A166" s="119"/>
      <c r="B166" s="119"/>
      <c r="C166" s="198" t="s">
        <v>168</v>
      </c>
      <c r="D166" s="195"/>
      <c r="E166" s="194"/>
      <c r="F166" s="197"/>
      <c r="G166" s="194"/>
      <c r="H166" s="193"/>
      <c r="I166" s="194"/>
      <c r="J166" s="198"/>
      <c r="K166" s="194"/>
      <c r="L166" s="113"/>
      <c r="M166" s="198"/>
      <c r="N166" s="194"/>
      <c r="O166" s="119"/>
      <c r="P166" s="193"/>
      <c r="Q166" s="194"/>
      <c r="R166" s="198"/>
      <c r="S166" s="195"/>
      <c r="T166" s="194"/>
      <c r="U166" s="112">
        <v>1451.78</v>
      </c>
    </row>
    <row r="167" spans="1:21" ht="38.85" customHeight="1" x14ac:dyDescent="0.25">
      <c r="A167" s="119"/>
      <c r="B167" s="113" t="s">
        <v>169</v>
      </c>
      <c r="C167" s="198" t="s">
        <v>170</v>
      </c>
      <c r="D167" s="195"/>
      <c r="E167" s="194"/>
      <c r="F167" s="197" t="s">
        <v>166</v>
      </c>
      <c r="G167" s="194"/>
      <c r="H167" s="193">
        <v>90</v>
      </c>
      <c r="I167" s="194"/>
      <c r="J167" s="193">
        <v>1</v>
      </c>
      <c r="K167" s="194"/>
      <c r="L167" s="112">
        <v>90</v>
      </c>
      <c r="M167" s="193"/>
      <c r="N167" s="194"/>
      <c r="O167" s="113"/>
      <c r="P167" s="193"/>
      <c r="Q167" s="194"/>
      <c r="R167" s="204"/>
      <c r="S167" s="195"/>
      <c r="T167" s="194"/>
      <c r="U167" s="112">
        <v>1306.5999999999999</v>
      </c>
    </row>
    <row r="168" spans="1:21" ht="38.85" customHeight="1" x14ac:dyDescent="0.25">
      <c r="A168" s="119"/>
      <c r="B168" s="113" t="s">
        <v>171</v>
      </c>
      <c r="C168" s="198" t="s">
        <v>172</v>
      </c>
      <c r="D168" s="195"/>
      <c r="E168" s="194"/>
      <c r="F168" s="197" t="s">
        <v>166</v>
      </c>
      <c r="G168" s="194"/>
      <c r="H168" s="193">
        <v>46</v>
      </c>
      <c r="I168" s="194"/>
      <c r="J168" s="193">
        <v>1</v>
      </c>
      <c r="K168" s="194"/>
      <c r="L168" s="112">
        <v>46</v>
      </c>
      <c r="M168" s="193"/>
      <c r="N168" s="194"/>
      <c r="O168" s="113"/>
      <c r="P168" s="193"/>
      <c r="Q168" s="194"/>
      <c r="R168" s="204"/>
      <c r="S168" s="195"/>
      <c r="T168" s="194"/>
      <c r="U168" s="112">
        <v>667.82</v>
      </c>
    </row>
    <row r="169" spans="1:21" ht="14.25" customHeight="1" x14ac:dyDescent="0.25">
      <c r="A169" s="115"/>
      <c r="B169" s="115"/>
      <c r="C169" s="203" t="s">
        <v>173</v>
      </c>
      <c r="D169" s="195"/>
      <c r="E169" s="195"/>
      <c r="F169" s="195"/>
      <c r="G169" s="195"/>
      <c r="H169" s="195"/>
      <c r="I169" s="195"/>
      <c r="J169" s="195"/>
      <c r="K169" s="195"/>
      <c r="L169" s="194"/>
      <c r="M169" s="202"/>
      <c r="N169" s="195"/>
      <c r="O169" s="194"/>
      <c r="P169" s="201">
        <v>1732.08</v>
      </c>
      <c r="Q169" s="194"/>
      <c r="R169" s="196"/>
      <c r="S169" s="195"/>
      <c r="T169" s="194"/>
      <c r="U169" s="111">
        <v>3464.15</v>
      </c>
    </row>
    <row r="170" spans="1:21" ht="28.35" customHeight="1" x14ac:dyDescent="0.25">
      <c r="A170" s="109" t="s">
        <v>242</v>
      </c>
      <c r="B170" s="110" t="s">
        <v>243</v>
      </c>
      <c r="C170" s="203" t="s">
        <v>244</v>
      </c>
      <c r="D170" s="195"/>
      <c r="E170" s="194"/>
      <c r="F170" s="212" t="s">
        <v>180</v>
      </c>
      <c r="G170" s="194"/>
      <c r="H170" s="196">
        <v>0.2</v>
      </c>
      <c r="I170" s="194"/>
      <c r="J170" s="196">
        <v>1</v>
      </c>
      <c r="K170" s="194"/>
      <c r="L170" s="111">
        <v>0.2</v>
      </c>
      <c r="M170" s="196"/>
      <c r="N170" s="194"/>
      <c r="O170" s="111"/>
      <c r="P170" s="196"/>
      <c r="Q170" s="194"/>
      <c r="R170" s="196"/>
      <c r="S170" s="195"/>
      <c r="T170" s="194"/>
      <c r="U170" s="112"/>
    </row>
    <row r="171" spans="1:21" ht="28.35" customHeight="1" x14ac:dyDescent="0.25">
      <c r="A171" s="118"/>
      <c r="B171" s="113" t="s">
        <v>143</v>
      </c>
      <c r="C171" s="198" t="s">
        <v>144</v>
      </c>
      <c r="D171" s="195"/>
      <c r="E171" s="195"/>
      <c r="F171" s="195"/>
      <c r="G171" s="195"/>
      <c r="H171" s="195"/>
      <c r="I171" s="195"/>
      <c r="J171" s="195"/>
      <c r="K171" s="195"/>
      <c r="L171" s="195"/>
      <c r="M171" s="195"/>
      <c r="N171" s="195"/>
      <c r="O171" s="195"/>
      <c r="P171" s="195"/>
      <c r="Q171" s="195"/>
      <c r="R171" s="195"/>
      <c r="S171" s="195"/>
      <c r="T171" s="194"/>
      <c r="U171" s="119"/>
    </row>
    <row r="172" spans="1:21" ht="28.35" customHeight="1" x14ac:dyDescent="0.25">
      <c r="A172" s="118"/>
      <c r="B172" s="113" t="s">
        <v>235</v>
      </c>
      <c r="C172" s="198" t="s">
        <v>236</v>
      </c>
      <c r="D172" s="195"/>
      <c r="E172" s="195"/>
      <c r="F172" s="195"/>
      <c r="G172" s="195"/>
      <c r="H172" s="195"/>
      <c r="I172" s="195"/>
      <c r="J172" s="195"/>
      <c r="K172" s="195"/>
      <c r="L172" s="195"/>
      <c r="M172" s="195"/>
      <c r="N172" s="195"/>
      <c r="O172" s="195"/>
      <c r="P172" s="195"/>
      <c r="Q172" s="195"/>
      <c r="R172" s="195"/>
      <c r="S172" s="195"/>
      <c r="T172" s="194"/>
      <c r="U172" s="119"/>
    </row>
    <row r="173" spans="1:21" ht="14.25" customHeight="1" x14ac:dyDescent="0.25">
      <c r="A173" s="113"/>
      <c r="B173" s="113" t="s">
        <v>139</v>
      </c>
      <c r="C173" s="198" t="s">
        <v>149</v>
      </c>
      <c r="D173" s="195"/>
      <c r="E173" s="194"/>
      <c r="F173" s="197" t="s">
        <v>150</v>
      </c>
      <c r="G173" s="194"/>
      <c r="H173" s="193"/>
      <c r="I173" s="194"/>
      <c r="J173" s="193"/>
      <c r="K173" s="194"/>
      <c r="L173" s="112">
        <v>6.6623999999999999</v>
      </c>
      <c r="M173" s="193"/>
      <c r="N173" s="194"/>
      <c r="O173" s="113"/>
      <c r="P173" s="193"/>
      <c r="Q173" s="194"/>
      <c r="R173" s="193"/>
      <c r="S173" s="195"/>
      <c r="T173" s="194"/>
      <c r="U173" s="112">
        <v>3714.29</v>
      </c>
    </row>
    <row r="174" spans="1:21" ht="14.25" customHeight="1" x14ac:dyDescent="0.25">
      <c r="A174" s="113"/>
      <c r="B174" s="113" t="s">
        <v>183</v>
      </c>
      <c r="C174" s="198" t="s">
        <v>184</v>
      </c>
      <c r="D174" s="195"/>
      <c r="E174" s="194"/>
      <c r="F174" s="197" t="s">
        <v>150</v>
      </c>
      <c r="G174" s="194"/>
      <c r="H174" s="193">
        <v>27.76</v>
      </c>
      <c r="I174" s="194"/>
      <c r="J174" s="193">
        <v>1.2</v>
      </c>
      <c r="K174" s="194"/>
      <c r="L174" s="112">
        <v>6.6623999999999999</v>
      </c>
      <c r="M174" s="193"/>
      <c r="N174" s="194"/>
      <c r="O174" s="113"/>
      <c r="P174" s="193">
        <v>557.5</v>
      </c>
      <c r="Q174" s="194"/>
      <c r="R174" s="193">
        <v>1</v>
      </c>
      <c r="S174" s="195"/>
      <c r="T174" s="194"/>
      <c r="U174" s="112">
        <v>3714.29</v>
      </c>
    </row>
    <row r="175" spans="1:21" ht="14.25" customHeight="1" x14ac:dyDescent="0.25">
      <c r="A175" s="113"/>
      <c r="B175" s="113" t="s">
        <v>153</v>
      </c>
      <c r="C175" s="198" t="s">
        <v>154</v>
      </c>
      <c r="D175" s="195"/>
      <c r="E175" s="194"/>
      <c r="F175" s="197"/>
      <c r="G175" s="194"/>
      <c r="H175" s="193"/>
      <c r="I175" s="194"/>
      <c r="J175" s="193"/>
      <c r="K175" s="194"/>
      <c r="L175" s="112"/>
      <c r="M175" s="193"/>
      <c r="N175" s="194"/>
      <c r="O175" s="113"/>
      <c r="P175" s="193"/>
      <c r="Q175" s="194"/>
      <c r="R175" s="193"/>
      <c r="S175" s="195"/>
      <c r="T175" s="194"/>
      <c r="U175" s="112">
        <v>259.63</v>
      </c>
    </row>
    <row r="176" spans="1:21" ht="14.25" customHeight="1" x14ac:dyDescent="0.25">
      <c r="A176" s="113"/>
      <c r="B176" s="113" t="s">
        <v>155</v>
      </c>
      <c r="C176" s="198" t="s">
        <v>156</v>
      </c>
      <c r="D176" s="195"/>
      <c r="E176" s="194"/>
      <c r="F176" s="197" t="s">
        <v>150</v>
      </c>
      <c r="G176" s="194"/>
      <c r="H176" s="193"/>
      <c r="I176" s="194"/>
      <c r="J176" s="193"/>
      <c r="K176" s="194"/>
      <c r="L176" s="112">
        <v>8.6400000000000005E-2</v>
      </c>
      <c r="M176" s="193"/>
      <c r="N176" s="194"/>
      <c r="O176" s="113"/>
      <c r="P176" s="193"/>
      <c r="Q176" s="194"/>
      <c r="R176" s="193"/>
      <c r="S176" s="195"/>
      <c r="T176" s="194"/>
      <c r="U176" s="112">
        <v>57.73</v>
      </c>
    </row>
    <row r="177" spans="1:21" ht="18.95" customHeight="1" x14ac:dyDescent="0.25">
      <c r="A177" s="113"/>
      <c r="B177" s="113" t="s">
        <v>185</v>
      </c>
      <c r="C177" s="198" t="s">
        <v>186</v>
      </c>
      <c r="D177" s="195"/>
      <c r="E177" s="194"/>
      <c r="F177" s="197" t="s">
        <v>159</v>
      </c>
      <c r="G177" s="194"/>
      <c r="H177" s="193">
        <v>0.18</v>
      </c>
      <c r="I177" s="194"/>
      <c r="J177" s="193">
        <v>1.2</v>
      </c>
      <c r="K177" s="194"/>
      <c r="L177" s="112">
        <v>4.3200000000000002E-2</v>
      </c>
      <c r="M177" s="193"/>
      <c r="N177" s="194"/>
      <c r="O177" s="113"/>
      <c r="P177" s="193">
        <v>1664.09</v>
      </c>
      <c r="Q177" s="194"/>
      <c r="R177" s="193"/>
      <c r="S177" s="195"/>
      <c r="T177" s="194"/>
      <c r="U177" s="112">
        <v>71.89</v>
      </c>
    </row>
    <row r="178" spans="1:21" ht="14.25" customHeight="1" x14ac:dyDescent="0.25">
      <c r="A178" s="113"/>
      <c r="B178" s="113" t="s">
        <v>187</v>
      </c>
      <c r="C178" s="198" t="s">
        <v>188</v>
      </c>
      <c r="D178" s="195"/>
      <c r="E178" s="194"/>
      <c r="F178" s="197" t="s">
        <v>150</v>
      </c>
      <c r="G178" s="194"/>
      <c r="H178" s="193">
        <v>0.18</v>
      </c>
      <c r="I178" s="194"/>
      <c r="J178" s="193">
        <v>1.2</v>
      </c>
      <c r="K178" s="194"/>
      <c r="L178" s="112">
        <v>4.3200000000000002E-2</v>
      </c>
      <c r="M178" s="193"/>
      <c r="N178" s="194"/>
      <c r="O178" s="113"/>
      <c r="P178" s="193">
        <v>766.03</v>
      </c>
      <c r="Q178" s="194"/>
      <c r="R178" s="193">
        <v>1</v>
      </c>
      <c r="S178" s="195"/>
      <c r="T178" s="194"/>
      <c r="U178" s="112">
        <v>33.090000000000003</v>
      </c>
    </row>
    <row r="179" spans="1:21" ht="18.95" customHeight="1" x14ac:dyDescent="0.25">
      <c r="A179" s="113"/>
      <c r="B179" s="113" t="s">
        <v>157</v>
      </c>
      <c r="C179" s="198" t="s">
        <v>158</v>
      </c>
      <c r="D179" s="195"/>
      <c r="E179" s="194"/>
      <c r="F179" s="197" t="s">
        <v>159</v>
      </c>
      <c r="G179" s="194"/>
      <c r="H179" s="193">
        <v>0.18</v>
      </c>
      <c r="I179" s="194"/>
      <c r="J179" s="193">
        <v>1.2</v>
      </c>
      <c r="K179" s="194"/>
      <c r="L179" s="112">
        <v>4.3200000000000002E-2</v>
      </c>
      <c r="M179" s="193"/>
      <c r="N179" s="194"/>
      <c r="O179" s="113"/>
      <c r="P179" s="193">
        <v>657.75</v>
      </c>
      <c r="Q179" s="194"/>
      <c r="R179" s="193"/>
      <c r="S179" s="195"/>
      <c r="T179" s="194"/>
      <c r="U179" s="112">
        <v>28.41</v>
      </c>
    </row>
    <row r="180" spans="1:21" ht="14.25" customHeight="1" x14ac:dyDescent="0.25">
      <c r="A180" s="113"/>
      <c r="B180" s="113" t="s">
        <v>160</v>
      </c>
      <c r="C180" s="198" t="s">
        <v>161</v>
      </c>
      <c r="D180" s="195"/>
      <c r="E180" s="194"/>
      <c r="F180" s="197" t="s">
        <v>150</v>
      </c>
      <c r="G180" s="194"/>
      <c r="H180" s="193">
        <v>0.18</v>
      </c>
      <c r="I180" s="194"/>
      <c r="J180" s="193">
        <v>1.2</v>
      </c>
      <c r="K180" s="194"/>
      <c r="L180" s="112">
        <v>4.3200000000000002E-2</v>
      </c>
      <c r="M180" s="193"/>
      <c r="N180" s="194"/>
      <c r="O180" s="113"/>
      <c r="P180" s="193">
        <v>570.26</v>
      </c>
      <c r="Q180" s="194"/>
      <c r="R180" s="193">
        <v>1</v>
      </c>
      <c r="S180" s="195"/>
      <c r="T180" s="194"/>
      <c r="U180" s="112">
        <v>24.64</v>
      </c>
    </row>
    <row r="181" spans="1:21" ht="18.95" customHeight="1" x14ac:dyDescent="0.25">
      <c r="A181" s="113"/>
      <c r="B181" s="113" t="s">
        <v>245</v>
      </c>
      <c r="C181" s="198" t="s">
        <v>246</v>
      </c>
      <c r="D181" s="195"/>
      <c r="E181" s="194"/>
      <c r="F181" s="197" t="s">
        <v>159</v>
      </c>
      <c r="G181" s="194"/>
      <c r="H181" s="193">
        <v>14.32</v>
      </c>
      <c r="I181" s="194"/>
      <c r="J181" s="193">
        <v>1.2</v>
      </c>
      <c r="K181" s="194"/>
      <c r="L181" s="112">
        <v>3.4367999999999999</v>
      </c>
      <c r="M181" s="193"/>
      <c r="N181" s="194"/>
      <c r="O181" s="113"/>
      <c r="P181" s="193">
        <v>46.36</v>
      </c>
      <c r="Q181" s="194"/>
      <c r="R181" s="193"/>
      <c r="S181" s="195"/>
      <c r="T181" s="194"/>
      <c r="U181" s="112">
        <v>159.33000000000001</v>
      </c>
    </row>
    <row r="182" spans="1:21" ht="14.25" customHeight="1" x14ac:dyDescent="0.25">
      <c r="A182" s="113"/>
      <c r="B182" s="113" t="s">
        <v>162</v>
      </c>
      <c r="C182" s="198" t="s">
        <v>163</v>
      </c>
      <c r="D182" s="195"/>
      <c r="E182" s="194"/>
      <c r="F182" s="197"/>
      <c r="G182" s="194"/>
      <c r="H182" s="193"/>
      <c r="I182" s="194"/>
      <c r="J182" s="193"/>
      <c r="K182" s="194"/>
      <c r="L182" s="112"/>
      <c r="M182" s="193"/>
      <c r="N182" s="194"/>
      <c r="O182" s="113"/>
      <c r="P182" s="193"/>
      <c r="Q182" s="194"/>
      <c r="R182" s="193"/>
      <c r="S182" s="195"/>
      <c r="T182" s="194"/>
      <c r="U182" s="112">
        <v>967.23</v>
      </c>
    </row>
    <row r="183" spans="1:21" ht="14.25" customHeight="1" x14ac:dyDescent="0.25">
      <c r="A183" s="113"/>
      <c r="B183" s="113" t="s">
        <v>247</v>
      </c>
      <c r="C183" s="198" t="s">
        <v>248</v>
      </c>
      <c r="D183" s="195"/>
      <c r="E183" s="194"/>
      <c r="F183" s="197" t="s">
        <v>249</v>
      </c>
      <c r="G183" s="194"/>
      <c r="H183" s="193">
        <v>0.5</v>
      </c>
      <c r="I183" s="194"/>
      <c r="J183" s="193">
        <v>1</v>
      </c>
      <c r="K183" s="194"/>
      <c r="L183" s="112">
        <v>0.1</v>
      </c>
      <c r="M183" s="193">
        <v>944.69</v>
      </c>
      <c r="N183" s="194"/>
      <c r="O183" s="113" t="s">
        <v>250</v>
      </c>
      <c r="P183" s="193">
        <v>1265.8800000000001</v>
      </c>
      <c r="Q183" s="194"/>
      <c r="R183" s="193"/>
      <c r="S183" s="195"/>
      <c r="T183" s="194"/>
      <c r="U183" s="112">
        <v>126.59</v>
      </c>
    </row>
    <row r="184" spans="1:21" ht="14.25" customHeight="1" x14ac:dyDescent="0.25">
      <c r="A184" s="113"/>
      <c r="B184" s="113" t="s">
        <v>251</v>
      </c>
      <c r="C184" s="198" t="s">
        <v>252</v>
      </c>
      <c r="D184" s="195"/>
      <c r="E184" s="194"/>
      <c r="F184" s="197" t="s">
        <v>253</v>
      </c>
      <c r="G184" s="194"/>
      <c r="H184" s="193">
        <v>0.01</v>
      </c>
      <c r="I184" s="194"/>
      <c r="J184" s="193">
        <v>1</v>
      </c>
      <c r="K184" s="194"/>
      <c r="L184" s="112">
        <v>2E-3</v>
      </c>
      <c r="M184" s="193">
        <v>3658.94</v>
      </c>
      <c r="N184" s="194"/>
      <c r="O184" s="113" t="s">
        <v>250</v>
      </c>
      <c r="P184" s="193">
        <v>4902.9799999999996</v>
      </c>
      <c r="Q184" s="194"/>
      <c r="R184" s="193"/>
      <c r="S184" s="195"/>
      <c r="T184" s="194"/>
      <c r="U184" s="112">
        <v>9.81</v>
      </c>
    </row>
    <row r="185" spans="1:21" ht="18.95" customHeight="1" x14ac:dyDescent="0.25">
      <c r="A185" s="113"/>
      <c r="B185" s="113" t="s">
        <v>254</v>
      </c>
      <c r="C185" s="198" t="s">
        <v>255</v>
      </c>
      <c r="D185" s="195"/>
      <c r="E185" s="194"/>
      <c r="F185" s="197" t="s">
        <v>256</v>
      </c>
      <c r="G185" s="194"/>
      <c r="H185" s="193">
        <v>5.1499999999999997E-2</v>
      </c>
      <c r="I185" s="194"/>
      <c r="J185" s="193">
        <v>1</v>
      </c>
      <c r="K185" s="194"/>
      <c r="L185" s="112">
        <v>1.03E-2</v>
      </c>
      <c r="M185" s="193">
        <v>70310.45</v>
      </c>
      <c r="N185" s="194"/>
      <c r="O185" s="113" t="s">
        <v>257</v>
      </c>
      <c r="P185" s="193">
        <v>54139.05</v>
      </c>
      <c r="Q185" s="194"/>
      <c r="R185" s="193"/>
      <c r="S185" s="195"/>
      <c r="T185" s="194"/>
      <c r="U185" s="112">
        <v>557.63</v>
      </c>
    </row>
    <row r="186" spans="1:21" ht="14.25" customHeight="1" x14ac:dyDescent="0.25">
      <c r="A186" s="113"/>
      <c r="B186" s="113" t="s">
        <v>258</v>
      </c>
      <c r="C186" s="198" t="s">
        <v>259</v>
      </c>
      <c r="D186" s="195"/>
      <c r="E186" s="194"/>
      <c r="F186" s="197" t="s">
        <v>195</v>
      </c>
      <c r="G186" s="194"/>
      <c r="H186" s="193">
        <v>2.5</v>
      </c>
      <c r="I186" s="194"/>
      <c r="J186" s="193">
        <v>1</v>
      </c>
      <c r="K186" s="194"/>
      <c r="L186" s="112">
        <v>0.5</v>
      </c>
      <c r="M186" s="193">
        <v>272.01</v>
      </c>
      <c r="N186" s="194"/>
      <c r="O186" s="113" t="s">
        <v>260</v>
      </c>
      <c r="P186" s="193">
        <v>228.49</v>
      </c>
      <c r="Q186" s="194"/>
      <c r="R186" s="193"/>
      <c r="S186" s="195"/>
      <c r="T186" s="194"/>
      <c r="U186" s="112">
        <v>114.25</v>
      </c>
    </row>
    <row r="187" spans="1:21" ht="14.25" customHeight="1" x14ac:dyDescent="0.25">
      <c r="A187" s="113"/>
      <c r="B187" s="113" t="s">
        <v>261</v>
      </c>
      <c r="C187" s="198" t="s">
        <v>262</v>
      </c>
      <c r="D187" s="195"/>
      <c r="E187" s="194"/>
      <c r="F187" s="197" t="s">
        <v>263</v>
      </c>
      <c r="G187" s="194"/>
      <c r="H187" s="193">
        <v>0.56799999999999995</v>
      </c>
      <c r="I187" s="194"/>
      <c r="J187" s="193">
        <v>1</v>
      </c>
      <c r="K187" s="194"/>
      <c r="L187" s="112">
        <v>0.11360000000000001</v>
      </c>
      <c r="M187" s="193"/>
      <c r="N187" s="194"/>
      <c r="O187" s="113"/>
      <c r="P187" s="193">
        <v>10.01</v>
      </c>
      <c r="Q187" s="194"/>
      <c r="R187" s="193"/>
      <c r="S187" s="195"/>
      <c r="T187" s="194"/>
      <c r="U187" s="112">
        <v>1.1399999999999999</v>
      </c>
    </row>
    <row r="188" spans="1:21" ht="27.6" customHeight="1" x14ac:dyDescent="0.25">
      <c r="A188" s="113"/>
      <c r="B188" s="113" t="s">
        <v>264</v>
      </c>
      <c r="C188" s="198" t="s">
        <v>265</v>
      </c>
      <c r="D188" s="195"/>
      <c r="E188" s="194"/>
      <c r="F188" s="197" t="s">
        <v>191</v>
      </c>
      <c r="G188" s="194"/>
      <c r="H188" s="193">
        <v>1.05</v>
      </c>
      <c r="I188" s="194"/>
      <c r="J188" s="193">
        <v>1</v>
      </c>
      <c r="K188" s="194"/>
      <c r="L188" s="112">
        <v>0.21</v>
      </c>
      <c r="M188" s="193">
        <v>155.63</v>
      </c>
      <c r="N188" s="194"/>
      <c r="O188" s="113" t="s">
        <v>266</v>
      </c>
      <c r="P188" s="193">
        <v>126.06</v>
      </c>
      <c r="Q188" s="194"/>
      <c r="R188" s="193"/>
      <c r="S188" s="195"/>
      <c r="T188" s="194"/>
      <c r="U188" s="112">
        <v>26.47</v>
      </c>
    </row>
    <row r="189" spans="1:21" ht="18.95" customHeight="1" x14ac:dyDescent="0.25">
      <c r="A189" s="113"/>
      <c r="B189" s="113" t="s">
        <v>267</v>
      </c>
      <c r="C189" s="198" t="s">
        <v>268</v>
      </c>
      <c r="D189" s="195"/>
      <c r="E189" s="194"/>
      <c r="F189" s="197" t="s">
        <v>256</v>
      </c>
      <c r="G189" s="194"/>
      <c r="H189" s="193">
        <v>2.1800000000000001E-3</v>
      </c>
      <c r="I189" s="194"/>
      <c r="J189" s="193">
        <v>1</v>
      </c>
      <c r="K189" s="194"/>
      <c r="L189" s="112">
        <v>4.3600000000000003E-4</v>
      </c>
      <c r="M189" s="193">
        <v>127406</v>
      </c>
      <c r="N189" s="194"/>
      <c r="O189" s="113" t="s">
        <v>269</v>
      </c>
      <c r="P189" s="193">
        <v>159257.5</v>
      </c>
      <c r="Q189" s="194"/>
      <c r="R189" s="193"/>
      <c r="S189" s="195"/>
      <c r="T189" s="194"/>
      <c r="U189" s="112">
        <v>69.44</v>
      </c>
    </row>
    <row r="190" spans="1:21" ht="18.95" customHeight="1" x14ac:dyDescent="0.25">
      <c r="A190" s="113"/>
      <c r="B190" s="113" t="s">
        <v>164</v>
      </c>
      <c r="C190" s="198" t="s">
        <v>165</v>
      </c>
      <c r="D190" s="195"/>
      <c r="E190" s="194"/>
      <c r="F190" s="197" t="s">
        <v>166</v>
      </c>
      <c r="G190" s="194"/>
      <c r="H190" s="193">
        <v>1</v>
      </c>
      <c r="I190" s="194"/>
      <c r="J190" s="193">
        <v>1</v>
      </c>
      <c r="K190" s="194"/>
      <c r="L190" s="112">
        <v>61.904800000000002</v>
      </c>
      <c r="M190" s="193"/>
      <c r="N190" s="194"/>
      <c r="O190" s="113"/>
      <c r="P190" s="193">
        <v>1</v>
      </c>
      <c r="Q190" s="194"/>
      <c r="R190" s="193"/>
      <c r="S190" s="195"/>
      <c r="T190" s="194"/>
      <c r="U190" s="112">
        <v>61.9</v>
      </c>
    </row>
    <row r="191" spans="1:21" ht="14.25" customHeight="1" x14ac:dyDescent="0.25">
      <c r="A191" s="113"/>
      <c r="B191" s="113"/>
      <c r="C191" s="203" t="s">
        <v>167</v>
      </c>
      <c r="D191" s="195"/>
      <c r="E191" s="194"/>
      <c r="F191" s="197"/>
      <c r="G191" s="194"/>
      <c r="H191" s="193"/>
      <c r="I191" s="194"/>
      <c r="J191" s="193"/>
      <c r="K191" s="194"/>
      <c r="L191" s="112"/>
      <c r="M191" s="193"/>
      <c r="N191" s="194"/>
      <c r="O191" s="113"/>
      <c r="P191" s="193"/>
      <c r="Q191" s="194"/>
      <c r="R191" s="193"/>
      <c r="S191" s="195"/>
      <c r="T191" s="194"/>
      <c r="U191" s="111">
        <v>4998.88</v>
      </c>
    </row>
    <row r="192" spans="1:21" ht="14.25" customHeight="1" x14ac:dyDescent="0.25">
      <c r="A192" s="119"/>
      <c r="B192" s="119"/>
      <c r="C192" s="198" t="s">
        <v>168</v>
      </c>
      <c r="D192" s="195"/>
      <c r="E192" s="194"/>
      <c r="F192" s="197"/>
      <c r="G192" s="194"/>
      <c r="H192" s="193"/>
      <c r="I192" s="194"/>
      <c r="J192" s="198"/>
      <c r="K192" s="194"/>
      <c r="L192" s="113"/>
      <c r="M192" s="198"/>
      <c r="N192" s="194"/>
      <c r="O192" s="119"/>
      <c r="P192" s="193"/>
      <c r="Q192" s="194"/>
      <c r="R192" s="198"/>
      <c r="S192" s="195"/>
      <c r="T192" s="194"/>
      <c r="U192" s="112">
        <v>3772.02</v>
      </c>
    </row>
    <row r="193" spans="1:21" ht="28.35" customHeight="1" x14ac:dyDescent="0.25">
      <c r="A193" s="119"/>
      <c r="B193" s="113" t="s">
        <v>201</v>
      </c>
      <c r="C193" s="198" t="s">
        <v>202</v>
      </c>
      <c r="D193" s="195"/>
      <c r="E193" s="194"/>
      <c r="F193" s="197" t="s">
        <v>166</v>
      </c>
      <c r="G193" s="194"/>
      <c r="H193" s="193">
        <v>97</v>
      </c>
      <c r="I193" s="194"/>
      <c r="J193" s="193">
        <v>1</v>
      </c>
      <c r="K193" s="194"/>
      <c r="L193" s="112">
        <v>97</v>
      </c>
      <c r="M193" s="193"/>
      <c r="N193" s="194"/>
      <c r="O193" s="113"/>
      <c r="P193" s="193"/>
      <c r="Q193" s="194"/>
      <c r="R193" s="204"/>
      <c r="S193" s="195"/>
      <c r="T193" s="194"/>
      <c r="U193" s="112">
        <v>3658.86</v>
      </c>
    </row>
    <row r="194" spans="1:21" ht="28.35" customHeight="1" x14ac:dyDescent="0.25">
      <c r="A194" s="119"/>
      <c r="B194" s="113" t="s">
        <v>203</v>
      </c>
      <c r="C194" s="198" t="s">
        <v>204</v>
      </c>
      <c r="D194" s="195"/>
      <c r="E194" s="194"/>
      <c r="F194" s="197" t="s">
        <v>166</v>
      </c>
      <c r="G194" s="194"/>
      <c r="H194" s="193">
        <v>51</v>
      </c>
      <c r="I194" s="194"/>
      <c r="J194" s="193">
        <v>1</v>
      </c>
      <c r="K194" s="194"/>
      <c r="L194" s="112">
        <v>51</v>
      </c>
      <c r="M194" s="193"/>
      <c r="N194" s="194"/>
      <c r="O194" s="113"/>
      <c r="P194" s="193"/>
      <c r="Q194" s="194"/>
      <c r="R194" s="204"/>
      <c r="S194" s="195"/>
      <c r="T194" s="194"/>
      <c r="U194" s="112">
        <v>1923.73</v>
      </c>
    </row>
    <row r="195" spans="1:21" ht="14.25" customHeight="1" x14ac:dyDescent="0.25">
      <c r="A195" s="115"/>
      <c r="B195" s="115"/>
      <c r="C195" s="203" t="s">
        <v>173</v>
      </c>
      <c r="D195" s="195"/>
      <c r="E195" s="195"/>
      <c r="F195" s="195"/>
      <c r="G195" s="195"/>
      <c r="H195" s="195"/>
      <c r="I195" s="195"/>
      <c r="J195" s="195"/>
      <c r="K195" s="195"/>
      <c r="L195" s="194"/>
      <c r="M195" s="202"/>
      <c r="N195" s="195"/>
      <c r="O195" s="194"/>
      <c r="P195" s="201">
        <v>52907.35</v>
      </c>
      <c r="Q195" s="194"/>
      <c r="R195" s="196"/>
      <c r="S195" s="195"/>
      <c r="T195" s="194"/>
      <c r="U195" s="111">
        <v>10581.47</v>
      </c>
    </row>
    <row r="196" spans="1:21" ht="60.75" customHeight="1" x14ac:dyDescent="0.25">
      <c r="A196" s="109" t="s">
        <v>270</v>
      </c>
      <c r="B196" s="110" t="s">
        <v>271</v>
      </c>
      <c r="C196" s="203" t="s">
        <v>272</v>
      </c>
      <c r="D196" s="195"/>
      <c r="E196" s="194"/>
      <c r="F196" s="212" t="s">
        <v>180</v>
      </c>
      <c r="G196" s="194"/>
      <c r="H196" s="196">
        <v>0.2</v>
      </c>
      <c r="I196" s="194"/>
      <c r="J196" s="196">
        <v>1</v>
      </c>
      <c r="K196" s="194"/>
      <c r="L196" s="111">
        <v>0.2</v>
      </c>
      <c r="M196" s="196"/>
      <c r="N196" s="194"/>
      <c r="O196" s="111"/>
      <c r="P196" s="196"/>
      <c r="Q196" s="194"/>
      <c r="R196" s="196"/>
      <c r="S196" s="195"/>
      <c r="T196" s="194"/>
      <c r="U196" s="112"/>
    </row>
    <row r="197" spans="1:21" ht="28.35" customHeight="1" x14ac:dyDescent="0.25">
      <c r="A197" s="118"/>
      <c r="B197" s="113" t="s">
        <v>143</v>
      </c>
      <c r="C197" s="198" t="s">
        <v>144</v>
      </c>
      <c r="D197" s="195"/>
      <c r="E197" s="195"/>
      <c r="F197" s="195"/>
      <c r="G197" s="195"/>
      <c r="H197" s="195"/>
      <c r="I197" s="195"/>
      <c r="J197" s="195"/>
      <c r="K197" s="195"/>
      <c r="L197" s="195"/>
      <c r="M197" s="195"/>
      <c r="N197" s="195"/>
      <c r="O197" s="195"/>
      <c r="P197" s="195"/>
      <c r="Q197" s="195"/>
      <c r="R197" s="195"/>
      <c r="S197" s="195"/>
      <c r="T197" s="194"/>
      <c r="U197" s="119"/>
    </row>
    <row r="198" spans="1:21" ht="28.35" customHeight="1" x14ac:dyDescent="0.25">
      <c r="A198" s="118"/>
      <c r="B198" s="113" t="s">
        <v>235</v>
      </c>
      <c r="C198" s="198" t="s">
        <v>236</v>
      </c>
      <c r="D198" s="195"/>
      <c r="E198" s="195"/>
      <c r="F198" s="195"/>
      <c r="G198" s="195"/>
      <c r="H198" s="195"/>
      <c r="I198" s="195"/>
      <c r="J198" s="195"/>
      <c r="K198" s="195"/>
      <c r="L198" s="195"/>
      <c r="M198" s="195"/>
      <c r="N198" s="195"/>
      <c r="O198" s="195"/>
      <c r="P198" s="195"/>
      <c r="Q198" s="195"/>
      <c r="R198" s="195"/>
      <c r="S198" s="195"/>
      <c r="T198" s="194"/>
      <c r="U198" s="119"/>
    </row>
    <row r="199" spans="1:21" ht="14.25" customHeight="1" x14ac:dyDescent="0.25">
      <c r="A199" s="113"/>
      <c r="B199" s="113" t="s">
        <v>139</v>
      </c>
      <c r="C199" s="198" t="s">
        <v>149</v>
      </c>
      <c r="D199" s="195"/>
      <c r="E199" s="194"/>
      <c r="F199" s="197" t="s">
        <v>150</v>
      </c>
      <c r="G199" s="194"/>
      <c r="H199" s="193"/>
      <c r="I199" s="194"/>
      <c r="J199" s="193"/>
      <c r="K199" s="194"/>
      <c r="L199" s="112">
        <v>1.0775999999999999</v>
      </c>
      <c r="M199" s="193"/>
      <c r="N199" s="194"/>
      <c r="O199" s="113"/>
      <c r="P199" s="193"/>
      <c r="Q199" s="194"/>
      <c r="R199" s="193"/>
      <c r="S199" s="195"/>
      <c r="T199" s="194"/>
      <c r="U199" s="112">
        <v>600.76</v>
      </c>
    </row>
    <row r="200" spans="1:21" ht="14.25" customHeight="1" x14ac:dyDescent="0.25">
      <c r="A200" s="113"/>
      <c r="B200" s="113" t="s">
        <v>183</v>
      </c>
      <c r="C200" s="198" t="s">
        <v>184</v>
      </c>
      <c r="D200" s="195"/>
      <c r="E200" s="194"/>
      <c r="F200" s="197" t="s">
        <v>150</v>
      </c>
      <c r="G200" s="194"/>
      <c r="H200" s="193">
        <v>4.49</v>
      </c>
      <c r="I200" s="194"/>
      <c r="J200" s="193">
        <v>1.2</v>
      </c>
      <c r="K200" s="194"/>
      <c r="L200" s="112">
        <v>1.0775999999999999</v>
      </c>
      <c r="M200" s="193"/>
      <c r="N200" s="194"/>
      <c r="O200" s="113"/>
      <c r="P200" s="193">
        <v>557.5</v>
      </c>
      <c r="Q200" s="194"/>
      <c r="R200" s="193">
        <v>1</v>
      </c>
      <c r="S200" s="195"/>
      <c r="T200" s="194"/>
      <c r="U200" s="112">
        <v>600.76</v>
      </c>
    </row>
    <row r="201" spans="1:21" ht="14.25" customHeight="1" x14ac:dyDescent="0.25">
      <c r="A201" s="113"/>
      <c r="B201" s="113" t="s">
        <v>153</v>
      </c>
      <c r="C201" s="198" t="s">
        <v>154</v>
      </c>
      <c r="D201" s="195"/>
      <c r="E201" s="194"/>
      <c r="F201" s="197"/>
      <c r="G201" s="194"/>
      <c r="H201" s="193"/>
      <c r="I201" s="194"/>
      <c r="J201" s="193"/>
      <c r="K201" s="194"/>
      <c r="L201" s="112"/>
      <c r="M201" s="193"/>
      <c r="N201" s="194"/>
      <c r="O201" s="113"/>
      <c r="P201" s="193"/>
      <c r="Q201" s="194"/>
      <c r="R201" s="193"/>
      <c r="S201" s="195"/>
      <c r="T201" s="194"/>
      <c r="U201" s="112">
        <v>5.57</v>
      </c>
    </row>
    <row r="202" spans="1:21" ht="14.25" customHeight="1" x14ac:dyDescent="0.25">
      <c r="A202" s="113"/>
      <c r="B202" s="113" t="s">
        <v>155</v>
      </c>
      <c r="C202" s="198" t="s">
        <v>156</v>
      </c>
      <c r="D202" s="195"/>
      <c r="E202" s="194"/>
      <c r="F202" s="197" t="s">
        <v>150</v>
      </c>
      <c r="G202" s="194"/>
      <c r="H202" s="193"/>
      <c r="I202" s="194"/>
      <c r="J202" s="193"/>
      <c r="K202" s="194"/>
      <c r="L202" s="112">
        <v>4.7999999999999996E-3</v>
      </c>
      <c r="M202" s="193"/>
      <c r="N202" s="194"/>
      <c r="O202" s="113"/>
      <c r="P202" s="193"/>
      <c r="Q202" s="194"/>
      <c r="R202" s="193"/>
      <c r="S202" s="195"/>
      <c r="T202" s="194"/>
      <c r="U202" s="112">
        <v>3.21</v>
      </c>
    </row>
    <row r="203" spans="1:21" ht="18.95" customHeight="1" x14ac:dyDescent="0.25">
      <c r="A203" s="113"/>
      <c r="B203" s="113" t="s">
        <v>185</v>
      </c>
      <c r="C203" s="198" t="s">
        <v>186</v>
      </c>
      <c r="D203" s="195"/>
      <c r="E203" s="194"/>
      <c r="F203" s="197" t="s">
        <v>159</v>
      </c>
      <c r="G203" s="194"/>
      <c r="H203" s="193">
        <v>0.01</v>
      </c>
      <c r="I203" s="194"/>
      <c r="J203" s="193">
        <v>1.2</v>
      </c>
      <c r="K203" s="194"/>
      <c r="L203" s="112">
        <v>2.3999999999999998E-3</v>
      </c>
      <c r="M203" s="193"/>
      <c r="N203" s="194"/>
      <c r="O203" s="113"/>
      <c r="P203" s="193">
        <v>1664.09</v>
      </c>
      <c r="Q203" s="194"/>
      <c r="R203" s="193"/>
      <c r="S203" s="195"/>
      <c r="T203" s="194"/>
      <c r="U203" s="112">
        <v>3.99</v>
      </c>
    </row>
    <row r="204" spans="1:21" ht="14.25" customHeight="1" x14ac:dyDescent="0.25">
      <c r="A204" s="113"/>
      <c r="B204" s="113" t="s">
        <v>187</v>
      </c>
      <c r="C204" s="198" t="s">
        <v>188</v>
      </c>
      <c r="D204" s="195"/>
      <c r="E204" s="194"/>
      <c r="F204" s="197" t="s">
        <v>150</v>
      </c>
      <c r="G204" s="194"/>
      <c r="H204" s="193">
        <v>0.01</v>
      </c>
      <c r="I204" s="194"/>
      <c r="J204" s="193">
        <v>1.2</v>
      </c>
      <c r="K204" s="194"/>
      <c r="L204" s="112">
        <v>2.3999999999999998E-3</v>
      </c>
      <c r="M204" s="193"/>
      <c r="N204" s="194"/>
      <c r="O204" s="113"/>
      <c r="P204" s="193">
        <v>766.03</v>
      </c>
      <c r="Q204" s="194"/>
      <c r="R204" s="193">
        <v>1</v>
      </c>
      <c r="S204" s="195"/>
      <c r="T204" s="194"/>
      <c r="U204" s="112">
        <v>1.84</v>
      </c>
    </row>
    <row r="205" spans="1:21" ht="18.95" customHeight="1" x14ac:dyDescent="0.25">
      <c r="A205" s="113"/>
      <c r="B205" s="113" t="s">
        <v>157</v>
      </c>
      <c r="C205" s="198" t="s">
        <v>158</v>
      </c>
      <c r="D205" s="195"/>
      <c r="E205" s="194"/>
      <c r="F205" s="197" t="s">
        <v>159</v>
      </c>
      <c r="G205" s="194"/>
      <c r="H205" s="193">
        <v>0.01</v>
      </c>
      <c r="I205" s="194"/>
      <c r="J205" s="193">
        <v>1.2</v>
      </c>
      <c r="K205" s="194"/>
      <c r="L205" s="112">
        <v>2.3999999999999998E-3</v>
      </c>
      <c r="M205" s="193"/>
      <c r="N205" s="194"/>
      <c r="O205" s="113"/>
      <c r="P205" s="193">
        <v>657.75</v>
      </c>
      <c r="Q205" s="194"/>
      <c r="R205" s="193"/>
      <c r="S205" s="195"/>
      <c r="T205" s="194"/>
      <c r="U205" s="112">
        <v>1.58</v>
      </c>
    </row>
    <row r="206" spans="1:21" ht="14.25" customHeight="1" x14ac:dyDescent="0.25">
      <c r="A206" s="113"/>
      <c r="B206" s="113" t="s">
        <v>160</v>
      </c>
      <c r="C206" s="198" t="s">
        <v>161</v>
      </c>
      <c r="D206" s="195"/>
      <c r="E206" s="194"/>
      <c r="F206" s="197" t="s">
        <v>150</v>
      </c>
      <c r="G206" s="194"/>
      <c r="H206" s="193">
        <v>0.01</v>
      </c>
      <c r="I206" s="194"/>
      <c r="J206" s="193">
        <v>1.2</v>
      </c>
      <c r="K206" s="194"/>
      <c r="L206" s="112">
        <v>2.3999999999999998E-3</v>
      </c>
      <c r="M206" s="193"/>
      <c r="N206" s="194"/>
      <c r="O206" s="113"/>
      <c r="P206" s="193">
        <v>570.26</v>
      </c>
      <c r="Q206" s="194"/>
      <c r="R206" s="193">
        <v>1</v>
      </c>
      <c r="S206" s="195"/>
      <c r="T206" s="194"/>
      <c r="U206" s="112">
        <v>1.37</v>
      </c>
    </row>
    <row r="207" spans="1:21" ht="14.25" customHeight="1" x14ac:dyDescent="0.25">
      <c r="A207" s="113"/>
      <c r="B207" s="113" t="s">
        <v>162</v>
      </c>
      <c r="C207" s="198" t="s">
        <v>163</v>
      </c>
      <c r="D207" s="195"/>
      <c r="E207" s="194"/>
      <c r="F207" s="197"/>
      <c r="G207" s="194"/>
      <c r="H207" s="193"/>
      <c r="I207" s="194"/>
      <c r="J207" s="193"/>
      <c r="K207" s="194"/>
      <c r="L207" s="112"/>
      <c r="M207" s="193"/>
      <c r="N207" s="194"/>
      <c r="O207" s="113"/>
      <c r="P207" s="193"/>
      <c r="Q207" s="194"/>
      <c r="R207" s="193"/>
      <c r="S207" s="195"/>
      <c r="T207" s="194"/>
      <c r="U207" s="112">
        <v>39.950000000000003</v>
      </c>
    </row>
    <row r="208" spans="1:21" ht="14.25" customHeight="1" x14ac:dyDescent="0.25">
      <c r="A208" s="113"/>
      <c r="B208" s="113" t="s">
        <v>273</v>
      </c>
      <c r="C208" s="198" t="s">
        <v>274</v>
      </c>
      <c r="D208" s="195"/>
      <c r="E208" s="194"/>
      <c r="F208" s="197" t="s">
        <v>275</v>
      </c>
      <c r="G208" s="194"/>
      <c r="H208" s="193">
        <v>0.05</v>
      </c>
      <c r="I208" s="194"/>
      <c r="J208" s="193">
        <v>1</v>
      </c>
      <c r="K208" s="194"/>
      <c r="L208" s="112">
        <v>0.01</v>
      </c>
      <c r="M208" s="193">
        <v>412.93</v>
      </c>
      <c r="N208" s="194"/>
      <c r="O208" s="113" t="s">
        <v>276</v>
      </c>
      <c r="P208" s="193">
        <v>512.03</v>
      </c>
      <c r="Q208" s="194"/>
      <c r="R208" s="193"/>
      <c r="S208" s="195"/>
      <c r="T208" s="194"/>
      <c r="U208" s="112">
        <v>5.12</v>
      </c>
    </row>
    <row r="209" spans="1:21" ht="14.25" customHeight="1" x14ac:dyDescent="0.25">
      <c r="A209" s="113"/>
      <c r="B209" s="113" t="s">
        <v>277</v>
      </c>
      <c r="C209" s="198" t="s">
        <v>278</v>
      </c>
      <c r="D209" s="195"/>
      <c r="E209" s="194"/>
      <c r="F209" s="197" t="s">
        <v>253</v>
      </c>
      <c r="G209" s="194"/>
      <c r="H209" s="193">
        <v>1.2200000000000001E-2</v>
      </c>
      <c r="I209" s="194"/>
      <c r="J209" s="193">
        <v>1</v>
      </c>
      <c r="K209" s="194"/>
      <c r="L209" s="112">
        <v>2.4399999999999999E-3</v>
      </c>
      <c r="M209" s="193">
        <v>1481.45</v>
      </c>
      <c r="N209" s="194"/>
      <c r="O209" s="113" t="s">
        <v>279</v>
      </c>
      <c r="P209" s="193">
        <v>1911.07</v>
      </c>
      <c r="Q209" s="194"/>
      <c r="R209" s="193"/>
      <c r="S209" s="195"/>
      <c r="T209" s="194"/>
      <c r="U209" s="112">
        <v>4.66</v>
      </c>
    </row>
    <row r="210" spans="1:21" ht="18.95" customHeight="1" x14ac:dyDescent="0.25">
      <c r="A210" s="113"/>
      <c r="B210" s="113" t="s">
        <v>189</v>
      </c>
      <c r="C210" s="198" t="s">
        <v>190</v>
      </c>
      <c r="D210" s="195"/>
      <c r="E210" s="194"/>
      <c r="F210" s="197" t="s">
        <v>191</v>
      </c>
      <c r="G210" s="194"/>
      <c r="H210" s="193">
        <v>0.02</v>
      </c>
      <c r="I210" s="194"/>
      <c r="J210" s="193">
        <v>1</v>
      </c>
      <c r="K210" s="194"/>
      <c r="L210" s="112">
        <v>4.0000000000000001E-3</v>
      </c>
      <c r="M210" s="193">
        <v>79.88</v>
      </c>
      <c r="N210" s="194"/>
      <c r="O210" s="113" t="s">
        <v>192</v>
      </c>
      <c r="P210" s="193">
        <v>121.42</v>
      </c>
      <c r="Q210" s="194"/>
      <c r="R210" s="193"/>
      <c r="S210" s="195"/>
      <c r="T210" s="194"/>
      <c r="U210" s="112">
        <v>0.49</v>
      </c>
    </row>
    <row r="211" spans="1:21" ht="36.6" customHeight="1" x14ac:dyDescent="0.25">
      <c r="A211" s="113"/>
      <c r="B211" s="113" t="s">
        <v>193</v>
      </c>
      <c r="C211" s="198" t="s">
        <v>194</v>
      </c>
      <c r="D211" s="195"/>
      <c r="E211" s="194"/>
      <c r="F211" s="197" t="s">
        <v>195</v>
      </c>
      <c r="G211" s="194"/>
      <c r="H211" s="193">
        <v>13.33</v>
      </c>
      <c r="I211" s="194"/>
      <c r="J211" s="193">
        <v>1</v>
      </c>
      <c r="K211" s="194"/>
      <c r="L211" s="112">
        <v>2.6659999999999999</v>
      </c>
      <c r="M211" s="193">
        <v>5.87</v>
      </c>
      <c r="N211" s="194"/>
      <c r="O211" s="113" t="s">
        <v>196</v>
      </c>
      <c r="P211" s="193">
        <v>5.34</v>
      </c>
      <c r="Q211" s="194"/>
      <c r="R211" s="193"/>
      <c r="S211" s="195"/>
      <c r="T211" s="194"/>
      <c r="U211" s="112">
        <v>14.24</v>
      </c>
    </row>
    <row r="212" spans="1:21" ht="14.25" customHeight="1" x14ac:dyDescent="0.25">
      <c r="A212" s="113"/>
      <c r="B212" s="113" t="s">
        <v>280</v>
      </c>
      <c r="C212" s="198" t="s">
        <v>281</v>
      </c>
      <c r="D212" s="195"/>
      <c r="E212" s="194"/>
      <c r="F212" s="197" t="s">
        <v>256</v>
      </c>
      <c r="G212" s="194"/>
      <c r="H212" s="193">
        <v>4.2999999999999999E-4</v>
      </c>
      <c r="I212" s="194"/>
      <c r="J212" s="193">
        <v>1</v>
      </c>
      <c r="K212" s="194"/>
      <c r="L212" s="112">
        <v>8.6000000000000003E-5</v>
      </c>
      <c r="M212" s="193">
        <v>43821.53</v>
      </c>
      <c r="N212" s="194"/>
      <c r="O212" s="113" t="s">
        <v>282</v>
      </c>
      <c r="P212" s="193">
        <v>63103</v>
      </c>
      <c r="Q212" s="194"/>
      <c r="R212" s="193"/>
      <c r="S212" s="195"/>
      <c r="T212" s="194"/>
      <c r="U212" s="112">
        <v>5.43</v>
      </c>
    </row>
    <row r="213" spans="1:21" ht="18.95" customHeight="1" x14ac:dyDescent="0.25">
      <c r="A213" s="113"/>
      <c r="B213" s="113" t="s">
        <v>164</v>
      </c>
      <c r="C213" s="198" t="s">
        <v>165</v>
      </c>
      <c r="D213" s="195"/>
      <c r="E213" s="194"/>
      <c r="F213" s="197" t="s">
        <v>166</v>
      </c>
      <c r="G213" s="194"/>
      <c r="H213" s="193">
        <v>1</v>
      </c>
      <c r="I213" s="194"/>
      <c r="J213" s="193">
        <v>1</v>
      </c>
      <c r="K213" s="194"/>
      <c r="L213" s="112">
        <v>10.012700000000001</v>
      </c>
      <c r="M213" s="193"/>
      <c r="N213" s="194"/>
      <c r="O213" s="113"/>
      <c r="P213" s="193">
        <v>1</v>
      </c>
      <c r="Q213" s="194"/>
      <c r="R213" s="193"/>
      <c r="S213" s="195"/>
      <c r="T213" s="194"/>
      <c r="U213" s="112">
        <v>10.01</v>
      </c>
    </row>
    <row r="214" spans="1:21" ht="14.25" customHeight="1" x14ac:dyDescent="0.25">
      <c r="A214" s="113"/>
      <c r="B214" s="113"/>
      <c r="C214" s="203" t="s">
        <v>167</v>
      </c>
      <c r="D214" s="195"/>
      <c r="E214" s="194"/>
      <c r="F214" s="197"/>
      <c r="G214" s="194"/>
      <c r="H214" s="193"/>
      <c r="I214" s="194"/>
      <c r="J214" s="193"/>
      <c r="K214" s="194"/>
      <c r="L214" s="112"/>
      <c r="M214" s="193"/>
      <c r="N214" s="194"/>
      <c r="O214" s="113"/>
      <c r="P214" s="193"/>
      <c r="Q214" s="194"/>
      <c r="R214" s="193"/>
      <c r="S214" s="195"/>
      <c r="T214" s="194"/>
      <c r="U214" s="111">
        <v>649.49</v>
      </c>
    </row>
    <row r="215" spans="1:21" ht="14.25" customHeight="1" x14ac:dyDescent="0.25">
      <c r="A215" s="119"/>
      <c r="B215" s="119"/>
      <c r="C215" s="198" t="s">
        <v>168</v>
      </c>
      <c r="D215" s="195"/>
      <c r="E215" s="194"/>
      <c r="F215" s="197"/>
      <c r="G215" s="194"/>
      <c r="H215" s="193"/>
      <c r="I215" s="194"/>
      <c r="J215" s="198"/>
      <c r="K215" s="194"/>
      <c r="L215" s="113"/>
      <c r="M215" s="198"/>
      <c r="N215" s="194"/>
      <c r="O215" s="119"/>
      <c r="P215" s="193"/>
      <c r="Q215" s="194"/>
      <c r="R215" s="198"/>
      <c r="S215" s="195"/>
      <c r="T215" s="194"/>
      <c r="U215" s="112">
        <v>603.97</v>
      </c>
    </row>
    <row r="216" spans="1:21" ht="28.35" customHeight="1" x14ac:dyDescent="0.25">
      <c r="A216" s="119"/>
      <c r="B216" s="113" t="s">
        <v>201</v>
      </c>
      <c r="C216" s="198" t="s">
        <v>202</v>
      </c>
      <c r="D216" s="195"/>
      <c r="E216" s="194"/>
      <c r="F216" s="197" t="s">
        <v>166</v>
      </c>
      <c r="G216" s="194"/>
      <c r="H216" s="193">
        <v>97</v>
      </c>
      <c r="I216" s="194"/>
      <c r="J216" s="193">
        <v>1</v>
      </c>
      <c r="K216" s="194"/>
      <c r="L216" s="112">
        <v>97</v>
      </c>
      <c r="M216" s="193"/>
      <c r="N216" s="194"/>
      <c r="O216" s="113"/>
      <c r="P216" s="193"/>
      <c r="Q216" s="194"/>
      <c r="R216" s="204"/>
      <c r="S216" s="195"/>
      <c r="T216" s="194"/>
      <c r="U216" s="112">
        <v>585.85</v>
      </c>
    </row>
    <row r="217" spans="1:21" ht="28.35" customHeight="1" x14ac:dyDescent="0.25">
      <c r="A217" s="119"/>
      <c r="B217" s="113" t="s">
        <v>203</v>
      </c>
      <c r="C217" s="198" t="s">
        <v>204</v>
      </c>
      <c r="D217" s="195"/>
      <c r="E217" s="194"/>
      <c r="F217" s="197" t="s">
        <v>166</v>
      </c>
      <c r="G217" s="194"/>
      <c r="H217" s="193">
        <v>51</v>
      </c>
      <c r="I217" s="194"/>
      <c r="J217" s="193">
        <v>1</v>
      </c>
      <c r="K217" s="194"/>
      <c r="L217" s="112">
        <v>51</v>
      </c>
      <c r="M217" s="193"/>
      <c r="N217" s="194"/>
      <c r="O217" s="113"/>
      <c r="P217" s="193"/>
      <c r="Q217" s="194"/>
      <c r="R217" s="204"/>
      <c r="S217" s="195"/>
      <c r="T217" s="194"/>
      <c r="U217" s="112">
        <v>308.02</v>
      </c>
    </row>
    <row r="218" spans="1:21" ht="14.25" customHeight="1" x14ac:dyDescent="0.25">
      <c r="A218" s="115"/>
      <c r="B218" s="115"/>
      <c r="C218" s="203" t="s">
        <v>173</v>
      </c>
      <c r="D218" s="195"/>
      <c r="E218" s="195"/>
      <c r="F218" s="195"/>
      <c r="G218" s="195"/>
      <c r="H218" s="195"/>
      <c r="I218" s="195"/>
      <c r="J218" s="195"/>
      <c r="K218" s="195"/>
      <c r="L218" s="194"/>
      <c r="M218" s="202"/>
      <c r="N218" s="195"/>
      <c r="O218" s="194"/>
      <c r="P218" s="201">
        <v>7716.8</v>
      </c>
      <c r="Q218" s="194"/>
      <c r="R218" s="196"/>
      <c r="S218" s="195"/>
      <c r="T218" s="194"/>
      <c r="U218" s="111">
        <v>1543.36</v>
      </c>
    </row>
    <row r="219" spans="1:21" ht="14.25" customHeight="1" x14ac:dyDescent="0.25"/>
    <row r="220" spans="1:21" ht="14.25" customHeight="1" x14ac:dyDescent="0.25">
      <c r="A220" s="116"/>
      <c r="B220" s="116"/>
      <c r="C220" s="199" t="s">
        <v>206</v>
      </c>
      <c r="D220" s="195"/>
      <c r="E220" s="195"/>
      <c r="F220" s="195"/>
      <c r="G220" s="195"/>
      <c r="H220" s="195"/>
      <c r="I220" s="195"/>
      <c r="J220" s="195"/>
      <c r="K220" s="195"/>
      <c r="L220" s="195"/>
      <c r="M220" s="195"/>
      <c r="N220" s="195"/>
      <c r="O220" s="194"/>
      <c r="P220" s="200"/>
      <c r="Q220" s="194"/>
      <c r="R220" s="200"/>
      <c r="S220" s="195"/>
      <c r="T220" s="194"/>
      <c r="U220" s="117"/>
    </row>
    <row r="221" spans="1:21" ht="14.25" customHeight="1" x14ac:dyDescent="0.25">
      <c r="A221" s="116"/>
      <c r="B221" s="116"/>
      <c r="C221" s="199" t="s">
        <v>207</v>
      </c>
      <c r="D221" s="195"/>
      <c r="E221" s="195"/>
      <c r="F221" s="195"/>
      <c r="G221" s="195"/>
      <c r="H221" s="195"/>
      <c r="I221" s="195"/>
      <c r="J221" s="195"/>
      <c r="K221" s="195"/>
      <c r="L221" s="195"/>
      <c r="M221" s="195"/>
      <c r="N221" s="195"/>
      <c r="O221" s="194"/>
      <c r="P221" s="200"/>
      <c r="Q221" s="194"/>
      <c r="R221" s="200"/>
      <c r="S221" s="195"/>
      <c r="T221" s="194"/>
      <c r="U221" s="117" t="s">
        <v>283</v>
      </c>
    </row>
    <row r="222" spans="1:21" ht="14.25" customHeight="1" x14ac:dyDescent="0.25">
      <c r="A222" s="116"/>
      <c r="B222" s="116"/>
      <c r="C222" s="199" t="s">
        <v>209</v>
      </c>
      <c r="D222" s="195"/>
      <c r="E222" s="195"/>
      <c r="F222" s="195"/>
      <c r="G222" s="195"/>
      <c r="H222" s="195"/>
      <c r="I222" s="195"/>
      <c r="J222" s="195"/>
      <c r="K222" s="195"/>
      <c r="L222" s="195"/>
      <c r="M222" s="195"/>
      <c r="N222" s="195"/>
      <c r="O222" s="194"/>
      <c r="P222" s="200"/>
      <c r="Q222" s="194"/>
      <c r="R222" s="200"/>
      <c r="S222" s="195"/>
      <c r="T222" s="194"/>
      <c r="U222" s="117" t="s">
        <v>284</v>
      </c>
    </row>
    <row r="223" spans="1:21" ht="14.25" customHeight="1" x14ac:dyDescent="0.25">
      <c r="A223" s="116"/>
      <c r="B223" s="116"/>
      <c r="C223" s="199" t="s">
        <v>211</v>
      </c>
      <c r="D223" s="195"/>
      <c r="E223" s="195"/>
      <c r="F223" s="195"/>
      <c r="G223" s="195"/>
      <c r="H223" s="195"/>
      <c r="I223" s="195"/>
      <c r="J223" s="195"/>
      <c r="K223" s="195"/>
      <c r="L223" s="195"/>
      <c r="M223" s="195"/>
      <c r="N223" s="195"/>
      <c r="O223" s="194"/>
      <c r="P223" s="200"/>
      <c r="Q223" s="194"/>
      <c r="R223" s="200"/>
      <c r="S223" s="195"/>
      <c r="T223" s="194"/>
      <c r="U223" s="117" t="s">
        <v>285</v>
      </c>
    </row>
    <row r="224" spans="1:21" ht="14.25" customHeight="1" x14ac:dyDescent="0.25">
      <c r="A224" s="116"/>
      <c r="B224" s="116"/>
      <c r="C224" s="199" t="s">
        <v>213</v>
      </c>
      <c r="D224" s="195"/>
      <c r="E224" s="195"/>
      <c r="F224" s="195"/>
      <c r="G224" s="195"/>
      <c r="H224" s="195"/>
      <c r="I224" s="195"/>
      <c r="J224" s="195"/>
      <c r="K224" s="195"/>
      <c r="L224" s="195"/>
      <c r="M224" s="195"/>
      <c r="N224" s="195"/>
      <c r="O224" s="194"/>
      <c r="P224" s="200"/>
      <c r="Q224" s="194"/>
      <c r="R224" s="200"/>
      <c r="S224" s="195"/>
      <c r="T224" s="194"/>
      <c r="U224" s="117" t="s">
        <v>286</v>
      </c>
    </row>
    <row r="225" spans="1:21" ht="14.25" customHeight="1" x14ac:dyDescent="0.25">
      <c r="A225" s="116"/>
      <c r="B225" s="116"/>
      <c r="C225" s="199" t="s">
        <v>215</v>
      </c>
      <c r="D225" s="195"/>
      <c r="E225" s="195"/>
      <c r="F225" s="195"/>
      <c r="G225" s="195"/>
      <c r="H225" s="195"/>
      <c r="I225" s="195"/>
      <c r="J225" s="195"/>
      <c r="K225" s="195"/>
      <c r="L225" s="195"/>
      <c r="M225" s="195"/>
      <c r="N225" s="195"/>
      <c r="O225" s="194"/>
      <c r="P225" s="200"/>
      <c r="Q225" s="194"/>
      <c r="R225" s="200"/>
      <c r="S225" s="195"/>
      <c r="T225" s="194"/>
      <c r="U225" s="117" t="s">
        <v>287</v>
      </c>
    </row>
    <row r="226" spans="1:21" ht="14.25" customHeight="1" x14ac:dyDescent="0.25">
      <c r="A226" s="116"/>
      <c r="B226" s="116"/>
      <c r="C226" s="199" t="s">
        <v>217</v>
      </c>
      <c r="D226" s="195"/>
      <c r="E226" s="195"/>
      <c r="F226" s="195"/>
      <c r="G226" s="195"/>
      <c r="H226" s="195"/>
      <c r="I226" s="195"/>
      <c r="J226" s="195"/>
      <c r="K226" s="195"/>
      <c r="L226" s="195"/>
      <c r="M226" s="195"/>
      <c r="N226" s="195"/>
      <c r="O226" s="194"/>
      <c r="P226" s="200"/>
      <c r="Q226" s="194"/>
      <c r="R226" s="200"/>
      <c r="S226" s="195"/>
      <c r="T226" s="194"/>
      <c r="U226" s="117" t="s">
        <v>287</v>
      </c>
    </row>
    <row r="227" spans="1:21" ht="14.25" customHeight="1" x14ac:dyDescent="0.25">
      <c r="A227" s="116"/>
      <c r="B227" s="116"/>
      <c r="C227" s="199" t="s">
        <v>218</v>
      </c>
      <c r="D227" s="195"/>
      <c r="E227" s="195"/>
      <c r="F227" s="195"/>
      <c r="G227" s="195"/>
      <c r="H227" s="195"/>
      <c r="I227" s="195"/>
      <c r="J227" s="195"/>
      <c r="K227" s="195"/>
      <c r="L227" s="195"/>
      <c r="M227" s="195"/>
      <c r="N227" s="195"/>
      <c r="O227" s="194"/>
      <c r="P227" s="200"/>
      <c r="Q227" s="194"/>
      <c r="R227" s="200"/>
      <c r="S227" s="195"/>
      <c r="T227" s="194"/>
      <c r="U227" s="117" t="s">
        <v>288</v>
      </c>
    </row>
    <row r="228" spans="1:21" ht="14.25" customHeight="1" x14ac:dyDescent="0.25">
      <c r="A228" s="116"/>
      <c r="B228" s="116"/>
      <c r="C228" s="199" t="s">
        <v>220</v>
      </c>
      <c r="D228" s="195"/>
      <c r="E228" s="195"/>
      <c r="F228" s="195"/>
      <c r="G228" s="195"/>
      <c r="H228" s="195"/>
      <c r="I228" s="195"/>
      <c r="J228" s="195"/>
      <c r="K228" s="195"/>
      <c r="L228" s="195"/>
      <c r="M228" s="195"/>
      <c r="N228" s="195"/>
      <c r="O228" s="194"/>
      <c r="P228" s="200"/>
      <c r="Q228" s="194"/>
      <c r="R228" s="200"/>
      <c r="S228" s="195"/>
      <c r="T228" s="194"/>
      <c r="U228" s="117" t="s">
        <v>289</v>
      </c>
    </row>
    <row r="229" spans="1:21" ht="14.25" customHeight="1" x14ac:dyDescent="0.25">
      <c r="A229" s="116"/>
      <c r="B229" s="116"/>
      <c r="C229" s="199" t="s">
        <v>222</v>
      </c>
      <c r="D229" s="195"/>
      <c r="E229" s="195"/>
      <c r="F229" s="195"/>
      <c r="G229" s="195"/>
      <c r="H229" s="195"/>
      <c r="I229" s="195"/>
      <c r="J229" s="195"/>
      <c r="K229" s="195"/>
      <c r="L229" s="195"/>
      <c r="M229" s="195"/>
      <c r="N229" s="195"/>
      <c r="O229" s="194"/>
      <c r="P229" s="200"/>
      <c r="Q229" s="194"/>
      <c r="R229" s="200"/>
      <c r="S229" s="195"/>
      <c r="T229" s="194"/>
      <c r="U229" s="117" t="s">
        <v>290</v>
      </c>
    </row>
    <row r="230" spans="1:21" ht="14.25" customHeight="1" x14ac:dyDescent="0.25">
      <c r="A230" s="116"/>
      <c r="B230" s="116"/>
      <c r="C230" s="199" t="s">
        <v>224</v>
      </c>
      <c r="D230" s="195"/>
      <c r="E230" s="195"/>
      <c r="F230" s="195"/>
      <c r="G230" s="195"/>
      <c r="H230" s="195"/>
      <c r="I230" s="195"/>
      <c r="J230" s="195"/>
      <c r="K230" s="195"/>
      <c r="L230" s="195"/>
      <c r="M230" s="195"/>
      <c r="N230" s="195"/>
      <c r="O230" s="194"/>
      <c r="P230" s="200"/>
      <c r="Q230" s="194"/>
      <c r="R230" s="200"/>
      <c r="S230" s="195"/>
      <c r="T230" s="194"/>
      <c r="U230" s="117" t="s">
        <v>291</v>
      </c>
    </row>
    <row r="231" spans="1:21" ht="14.25" customHeight="1" x14ac:dyDescent="0.25">
      <c r="A231" s="116"/>
      <c r="B231" s="116"/>
      <c r="C231" s="199" t="s">
        <v>206</v>
      </c>
      <c r="D231" s="195"/>
      <c r="E231" s="195"/>
      <c r="F231" s="195"/>
      <c r="G231" s="195"/>
      <c r="H231" s="195"/>
      <c r="I231" s="195"/>
      <c r="J231" s="195"/>
      <c r="K231" s="195"/>
      <c r="L231" s="195"/>
      <c r="M231" s="195"/>
      <c r="N231" s="195"/>
      <c r="O231" s="194"/>
      <c r="P231" s="200"/>
      <c r="Q231" s="194"/>
      <c r="R231" s="200"/>
      <c r="S231" s="195"/>
      <c r="T231" s="194"/>
      <c r="U231" s="117" t="s">
        <v>291</v>
      </c>
    </row>
    <row r="232" spans="1:21" ht="14.25" customHeight="1" x14ac:dyDescent="0.25">
      <c r="A232" s="116"/>
      <c r="B232" s="116"/>
      <c r="C232" s="199" t="s">
        <v>226</v>
      </c>
      <c r="D232" s="195"/>
      <c r="E232" s="195"/>
      <c r="F232" s="195"/>
      <c r="G232" s="195"/>
      <c r="H232" s="195"/>
      <c r="I232" s="195"/>
      <c r="J232" s="195"/>
      <c r="K232" s="195"/>
      <c r="L232" s="195"/>
      <c r="M232" s="195"/>
      <c r="N232" s="195"/>
      <c r="O232" s="194"/>
      <c r="P232" s="200"/>
      <c r="Q232" s="194"/>
      <c r="R232" s="200"/>
      <c r="S232" s="195"/>
      <c r="T232" s="194"/>
      <c r="U232" s="117"/>
    </row>
    <row r="233" spans="1:21" ht="14.25" customHeight="1" x14ac:dyDescent="0.25">
      <c r="A233" s="116"/>
      <c r="B233" s="116"/>
      <c r="C233" s="199" t="s">
        <v>227</v>
      </c>
      <c r="D233" s="195"/>
      <c r="E233" s="195"/>
      <c r="F233" s="195"/>
      <c r="G233" s="195"/>
      <c r="H233" s="195"/>
      <c r="I233" s="195"/>
      <c r="J233" s="195"/>
      <c r="K233" s="195"/>
      <c r="L233" s="195"/>
      <c r="M233" s="195"/>
      <c r="N233" s="195"/>
      <c r="O233" s="194"/>
      <c r="P233" s="200"/>
      <c r="Q233" s="194"/>
      <c r="R233" s="200"/>
      <c r="S233" s="195"/>
      <c r="T233" s="194"/>
      <c r="U233" s="117" t="s">
        <v>292</v>
      </c>
    </row>
    <row r="234" spans="1:21" ht="14.25" customHeight="1" x14ac:dyDescent="0.25">
      <c r="A234" s="116"/>
      <c r="B234" s="116"/>
      <c r="C234" s="199" t="s">
        <v>229</v>
      </c>
      <c r="D234" s="195"/>
      <c r="E234" s="195"/>
      <c r="F234" s="195"/>
      <c r="G234" s="195"/>
      <c r="H234" s="195"/>
      <c r="I234" s="195"/>
      <c r="J234" s="195"/>
      <c r="K234" s="195"/>
      <c r="L234" s="195"/>
      <c r="M234" s="195"/>
      <c r="N234" s="195"/>
      <c r="O234" s="194"/>
      <c r="P234" s="200"/>
      <c r="Q234" s="194"/>
      <c r="R234" s="200"/>
      <c r="S234" s="195"/>
      <c r="T234" s="194"/>
      <c r="U234" s="117" t="s">
        <v>293</v>
      </c>
    </row>
    <row r="235" spans="1:21" ht="18.2" customHeight="1" x14ac:dyDescent="0.25">
      <c r="A235" s="206" t="s">
        <v>294</v>
      </c>
      <c r="B235" s="195"/>
      <c r="C235" s="195"/>
      <c r="D235" s="195"/>
      <c r="E235" s="195"/>
      <c r="F235" s="195"/>
      <c r="G235" s="195"/>
      <c r="H235" s="195"/>
      <c r="I235" s="195"/>
      <c r="J235" s="195"/>
      <c r="K235" s="195"/>
      <c r="L235" s="195"/>
      <c r="M235" s="195"/>
      <c r="N235" s="195"/>
      <c r="O235" s="195"/>
      <c r="P235" s="195"/>
      <c r="Q235" s="195"/>
      <c r="R235" s="195"/>
      <c r="S235" s="195"/>
      <c r="T235" s="195"/>
      <c r="U235" s="195"/>
    </row>
    <row r="236" spans="1:21" ht="14.25" customHeight="1" x14ac:dyDescent="0.25"/>
    <row r="237" spans="1:21" ht="18.2" customHeight="1" x14ac:dyDescent="0.25">
      <c r="A237" s="209" t="s">
        <v>295</v>
      </c>
      <c r="B237" s="210"/>
      <c r="C237" s="210"/>
      <c r="D237" s="210"/>
      <c r="E237" s="210"/>
      <c r="F237" s="210"/>
      <c r="G237" s="210"/>
      <c r="H237" s="210"/>
      <c r="I237" s="210"/>
      <c r="J237" s="210"/>
      <c r="K237" s="210"/>
      <c r="L237" s="210"/>
      <c r="M237" s="210"/>
      <c r="N237" s="210"/>
      <c r="O237" s="210"/>
      <c r="P237" s="210"/>
      <c r="Q237" s="210"/>
      <c r="R237" s="210"/>
      <c r="S237" s="210"/>
      <c r="T237" s="210"/>
      <c r="U237" s="210"/>
    </row>
    <row r="238" spans="1:21" ht="28.35" customHeight="1" x14ac:dyDescent="0.25">
      <c r="A238" s="109" t="s">
        <v>296</v>
      </c>
      <c r="B238" s="110" t="s">
        <v>297</v>
      </c>
      <c r="C238" s="203" t="s">
        <v>298</v>
      </c>
      <c r="D238" s="195"/>
      <c r="E238" s="194"/>
      <c r="F238" s="212" t="s">
        <v>142</v>
      </c>
      <c r="G238" s="194"/>
      <c r="H238" s="196">
        <v>1</v>
      </c>
      <c r="I238" s="194"/>
      <c r="J238" s="196">
        <v>1</v>
      </c>
      <c r="K238" s="194"/>
      <c r="L238" s="111">
        <v>1</v>
      </c>
      <c r="M238" s="196"/>
      <c r="N238" s="194"/>
      <c r="O238" s="111"/>
      <c r="P238" s="196"/>
      <c r="Q238" s="194"/>
      <c r="R238" s="196"/>
      <c r="S238" s="195"/>
      <c r="T238" s="194"/>
      <c r="U238" s="112"/>
    </row>
    <row r="239" spans="1:21" ht="28.35" customHeight="1" x14ac:dyDescent="0.25">
      <c r="A239" s="118"/>
      <c r="B239" s="113" t="s">
        <v>143</v>
      </c>
      <c r="C239" s="198" t="s">
        <v>144</v>
      </c>
      <c r="D239" s="195"/>
      <c r="E239" s="195"/>
      <c r="F239" s="195"/>
      <c r="G239" s="195"/>
      <c r="H239" s="195"/>
      <c r="I239" s="195"/>
      <c r="J239" s="195"/>
      <c r="K239" s="195"/>
      <c r="L239" s="195"/>
      <c r="M239" s="195"/>
      <c r="N239" s="195"/>
      <c r="O239" s="195"/>
      <c r="P239" s="195"/>
      <c r="Q239" s="195"/>
      <c r="R239" s="195"/>
      <c r="S239" s="195"/>
      <c r="T239" s="194"/>
      <c r="U239" s="119"/>
    </row>
    <row r="240" spans="1:21" ht="28.35" customHeight="1" x14ac:dyDescent="0.25">
      <c r="A240" s="118"/>
      <c r="B240" s="113" t="s">
        <v>147</v>
      </c>
      <c r="C240" s="198" t="s">
        <v>148</v>
      </c>
      <c r="D240" s="195"/>
      <c r="E240" s="195"/>
      <c r="F240" s="195"/>
      <c r="G240" s="195"/>
      <c r="H240" s="195"/>
      <c r="I240" s="195"/>
      <c r="J240" s="195"/>
      <c r="K240" s="195"/>
      <c r="L240" s="195"/>
      <c r="M240" s="195"/>
      <c r="N240" s="195"/>
      <c r="O240" s="195"/>
      <c r="P240" s="195"/>
      <c r="Q240" s="195"/>
      <c r="R240" s="195"/>
      <c r="S240" s="195"/>
      <c r="T240" s="194"/>
      <c r="U240" s="119"/>
    </row>
    <row r="241" spans="1:21" ht="14.25" customHeight="1" x14ac:dyDescent="0.25">
      <c r="A241" s="113"/>
      <c r="B241" s="113" t="s">
        <v>139</v>
      </c>
      <c r="C241" s="198" t="s">
        <v>149</v>
      </c>
      <c r="D241" s="195"/>
      <c r="E241" s="194"/>
      <c r="F241" s="197" t="s">
        <v>150</v>
      </c>
      <c r="G241" s="194"/>
      <c r="H241" s="193"/>
      <c r="I241" s="194"/>
      <c r="J241" s="193"/>
      <c r="K241" s="194"/>
      <c r="L241" s="112">
        <v>22.274999999999999</v>
      </c>
      <c r="M241" s="193"/>
      <c r="N241" s="194"/>
      <c r="O241" s="113"/>
      <c r="P241" s="193"/>
      <c r="Q241" s="194"/>
      <c r="R241" s="193"/>
      <c r="S241" s="195"/>
      <c r="T241" s="194"/>
      <c r="U241" s="112">
        <v>11280.73</v>
      </c>
    </row>
    <row r="242" spans="1:21" ht="14.25" customHeight="1" x14ac:dyDescent="0.25">
      <c r="A242" s="113"/>
      <c r="B242" s="113" t="s">
        <v>151</v>
      </c>
      <c r="C242" s="198" t="s">
        <v>152</v>
      </c>
      <c r="D242" s="195"/>
      <c r="E242" s="194"/>
      <c r="F242" s="197" t="s">
        <v>150</v>
      </c>
      <c r="G242" s="194"/>
      <c r="H242" s="193">
        <v>16.5</v>
      </c>
      <c r="I242" s="194"/>
      <c r="J242" s="193">
        <v>1.35</v>
      </c>
      <c r="K242" s="194"/>
      <c r="L242" s="112">
        <v>22.274999999999999</v>
      </c>
      <c r="M242" s="193"/>
      <c r="N242" s="194"/>
      <c r="O242" s="113"/>
      <c r="P242" s="193">
        <v>506.43</v>
      </c>
      <c r="Q242" s="194"/>
      <c r="R242" s="193">
        <v>1</v>
      </c>
      <c r="S242" s="195"/>
      <c r="T242" s="194"/>
      <c r="U242" s="112">
        <v>11280.73</v>
      </c>
    </row>
    <row r="243" spans="1:21" ht="14.25" customHeight="1" x14ac:dyDescent="0.25">
      <c r="A243" s="113"/>
      <c r="B243" s="113" t="s">
        <v>153</v>
      </c>
      <c r="C243" s="198" t="s">
        <v>154</v>
      </c>
      <c r="D243" s="195"/>
      <c r="E243" s="194"/>
      <c r="F243" s="197"/>
      <c r="G243" s="194"/>
      <c r="H243" s="193"/>
      <c r="I243" s="194"/>
      <c r="J243" s="193"/>
      <c r="K243" s="194"/>
      <c r="L243" s="112"/>
      <c r="M243" s="193"/>
      <c r="N243" s="194"/>
      <c r="O243" s="113"/>
      <c r="P243" s="193"/>
      <c r="Q243" s="194"/>
      <c r="R243" s="193"/>
      <c r="S243" s="195"/>
      <c r="T243" s="194"/>
      <c r="U243" s="112">
        <v>1495.08</v>
      </c>
    </row>
    <row r="244" spans="1:21" ht="14.25" customHeight="1" x14ac:dyDescent="0.25">
      <c r="A244" s="113"/>
      <c r="B244" s="113" t="s">
        <v>155</v>
      </c>
      <c r="C244" s="198" t="s">
        <v>156</v>
      </c>
      <c r="D244" s="195"/>
      <c r="E244" s="194"/>
      <c r="F244" s="197" t="s">
        <v>150</v>
      </c>
      <c r="G244" s="194"/>
      <c r="H244" s="193"/>
      <c r="I244" s="194"/>
      <c r="J244" s="193"/>
      <c r="K244" s="194"/>
      <c r="L244" s="112">
        <v>0.89100000000000001</v>
      </c>
      <c r="M244" s="193"/>
      <c r="N244" s="194"/>
      <c r="O244" s="113"/>
      <c r="P244" s="193"/>
      <c r="Q244" s="194"/>
      <c r="R244" s="193"/>
      <c r="S244" s="195"/>
      <c r="T244" s="194"/>
      <c r="U244" s="112">
        <v>583.94000000000005</v>
      </c>
    </row>
    <row r="245" spans="1:21" ht="18.95" customHeight="1" x14ac:dyDescent="0.25">
      <c r="A245" s="113"/>
      <c r="B245" s="113" t="s">
        <v>299</v>
      </c>
      <c r="C245" s="198" t="s">
        <v>300</v>
      </c>
      <c r="D245" s="195"/>
      <c r="E245" s="194"/>
      <c r="F245" s="197" t="s">
        <v>159</v>
      </c>
      <c r="G245" s="194"/>
      <c r="H245" s="193">
        <v>1.95</v>
      </c>
      <c r="I245" s="194"/>
      <c r="J245" s="193">
        <v>1.35</v>
      </c>
      <c r="K245" s="194"/>
      <c r="L245" s="112">
        <v>2.6324999999999998</v>
      </c>
      <c r="M245" s="193">
        <v>6.62</v>
      </c>
      <c r="N245" s="194"/>
      <c r="O245" s="113" t="s">
        <v>192</v>
      </c>
      <c r="P245" s="193">
        <v>10.06</v>
      </c>
      <c r="Q245" s="194"/>
      <c r="R245" s="193"/>
      <c r="S245" s="195"/>
      <c r="T245" s="194"/>
      <c r="U245" s="112">
        <v>26.48</v>
      </c>
    </row>
    <row r="246" spans="1:21" ht="36.6" customHeight="1" x14ac:dyDescent="0.25">
      <c r="A246" s="113"/>
      <c r="B246" s="113" t="s">
        <v>301</v>
      </c>
      <c r="C246" s="198" t="s">
        <v>302</v>
      </c>
      <c r="D246" s="195"/>
      <c r="E246" s="194"/>
      <c r="F246" s="197" t="s">
        <v>159</v>
      </c>
      <c r="G246" s="194"/>
      <c r="H246" s="193">
        <v>0.66</v>
      </c>
      <c r="I246" s="194"/>
      <c r="J246" s="193">
        <v>1.35</v>
      </c>
      <c r="K246" s="194"/>
      <c r="L246" s="112">
        <v>0.89100000000000001</v>
      </c>
      <c r="M246" s="193"/>
      <c r="N246" s="194"/>
      <c r="O246" s="113"/>
      <c r="P246" s="193">
        <v>1648.26</v>
      </c>
      <c r="Q246" s="194"/>
      <c r="R246" s="193"/>
      <c r="S246" s="195"/>
      <c r="T246" s="194"/>
      <c r="U246" s="112">
        <v>1468.6</v>
      </c>
    </row>
    <row r="247" spans="1:21" ht="14.25" customHeight="1" x14ac:dyDescent="0.25">
      <c r="A247" s="113"/>
      <c r="B247" s="113" t="s">
        <v>303</v>
      </c>
      <c r="C247" s="198" t="s">
        <v>304</v>
      </c>
      <c r="D247" s="195"/>
      <c r="E247" s="194"/>
      <c r="F247" s="197" t="s">
        <v>150</v>
      </c>
      <c r="G247" s="194"/>
      <c r="H247" s="193">
        <v>0.66</v>
      </c>
      <c r="I247" s="194"/>
      <c r="J247" s="193">
        <v>1.35</v>
      </c>
      <c r="K247" s="194"/>
      <c r="L247" s="112">
        <v>0.89100000000000001</v>
      </c>
      <c r="M247" s="193"/>
      <c r="N247" s="194"/>
      <c r="O247" s="113"/>
      <c r="P247" s="193">
        <v>655.38</v>
      </c>
      <c r="Q247" s="194"/>
      <c r="R247" s="193">
        <v>1</v>
      </c>
      <c r="S247" s="195"/>
      <c r="T247" s="194"/>
      <c r="U247" s="112">
        <v>583.94000000000005</v>
      </c>
    </row>
    <row r="248" spans="1:21" ht="14.25" customHeight="1" x14ac:dyDescent="0.25">
      <c r="A248" s="113"/>
      <c r="B248" s="113" t="s">
        <v>162</v>
      </c>
      <c r="C248" s="198" t="s">
        <v>163</v>
      </c>
      <c r="D248" s="195"/>
      <c r="E248" s="194"/>
      <c r="F248" s="197"/>
      <c r="G248" s="194"/>
      <c r="H248" s="193"/>
      <c r="I248" s="194"/>
      <c r="J248" s="193"/>
      <c r="K248" s="194"/>
      <c r="L248" s="112"/>
      <c r="M248" s="193"/>
      <c r="N248" s="194"/>
      <c r="O248" s="113"/>
      <c r="P248" s="193"/>
      <c r="Q248" s="194"/>
      <c r="R248" s="193"/>
      <c r="S248" s="195"/>
      <c r="T248" s="194"/>
      <c r="U248" s="112">
        <v>1231.3499999999999</v>
      </c>
    </row>
    <row r="249" spans="1:21" ht="14.25" customHeight="1" x14ac:dyDescent="0.25">
      <c r="A249" s="113"/>
      <c r="B249" s="113" t="s">
        <v>305</v>
      </c>
      <c r="C249" s="198" t="s">
        <v>306</v>
      </c>
      <c r="D249" s="195"/>
      <c r="E249" s="194"/>
      <c r="F249" s="197" t="s">
        <v>191</v>
      </c>
      <c r="G249" s="194"/>
      <c r="H249" s="193">
        <v>2.5000000000000001E-2</v>
      </c>
      <c r="I249" s="194"/>
      <c r="J249" s="193">
        <v>1</v>
      </c>
      <c r="K249" s="194"/>
      <c r="L249" s="112">
        <v>2.5000000000000001E-2</v>
      </c>
      <c r="M249" s="193">
        <v>105.25</v>
      </c>
      <c r="N249" s="194"/>
      <c r="O249" s="113" t="s">
        <v>307</v>
      </c>
      <c r="P249" s="193">
        <v>132.62</v>
      </c>
      <c r="Q249" s="194"/>
      <c r="R249" s="193"/>
      <c r="S249" s="195"/>
      <c r="T249" s="194"/>
      <c r="U249" s="112">
        <v>3.32</v>
      </c>
    </row>
    <row r="250" spans="1:21" ht="27.6" customHeight="1" x14ac:dyDescent="0.25">
      <c r="A250" s="113"/>
      <c r="B250" s="113" t="s">
        <v>308</v>
      </c>
      <c r="C250" s="198" t="s">
        <v>309</v>
      </c>
      <c r="D250" s="195"/>
      <c r="E250" s="194"/>
      <c r="F250" s="197" t="s">
        <v>310</v>
      </c>
      <c r="G250" s="194"/>
      <c r="H250" s="193">
        <v>8.0000000000000002E-3</v>
      </c>
      <c r="I250" s="194"/>
      <c r="J250" s="193">
        <v>1</v>
      </c>
      <c r="K250" s="194"/>
      <c r="L250" s="112">
        <v>8.0000000000000002E-3</v>
      </c>
      <c r="M250" s="193">
        <v>175456.94</v>
      </c>
      <c r="N250" s="194"/>
      <c r="O250" s="113" t="s">
        <v>311</v>
      </c>
      <c r="P250" s="193">
        <v>126329</v>
      </c>
      <c r="Q250" s="194"/>
      <c r="R250" s="193"/>
      <c r="S250" s="195"/>
      <c r="T250" s="194"/>
      <c r="U250" s="112">
        <v>1010.63</v>
      </c>
    </row>
    <row r="251" spans="1:21" ht="14.25" customHeight="1" x14ac:dyDescent="0.25">
      <c r="A251" s="113"/>
      <c r="B251" s="113" t="s">
        <v>312</v>
      </c>
      <c r="C251" s="198" t="s">
        <v>313</v>
      </c>
      <c r="D251" s="195"/>
      <c r="E251" s="194"/>
      <c r="F251" s="197" t="s">
        <v>314</v>
      </c>
      <c r="G251" s="194"/>
      <c r="H251" s="193">
        <v>0.45</v>
      </c>
      <c r="I251" s="194"/>
      <c r="J251" s="193">
        <v>1</v>
      </c>
      <c r="K251" s="194"/>
      <c r="L251" s="112">
        <v>0.45</v>
      </c>
      <c r="M251" s="193">
        <v>71.62</v>
      </c>
      <c r="N251" s="194"/>
      <c r="O251" s="113" t="s">
        <v>315</v>
      </c>
      <c r="P251" s="193">
        <v>111.73</v>
      </c>
      <c r="Q251" s="194"/>
      <c r="R251" s="193"/>
      <c r="S251" s="195"/>
      <c r="T251" s="194"/>
      <c r="U251" s="112">
        <v>50.28</v>
      </c>
    </row>
    <row r="252" spans="1:21" ht="18.95" customHeight="1" x14ac:dyDescent="0.25">
      <c r="A252" s="113"/>
      <c r="B252" s="113" t="s">
        <v>164</v>
      </c>
      <c r="C252" s="198" t="s">
        <v>165</v>
      </c>
      <c r="D252" s="195"/>
      <c r="E252" s="194"/>
      <c r="F252" s="197" t="s">
        <v>166</v>
      </c>
      <c r="G252" s="194"/>
      <c r="H252" s="193">
        <v>1</v>
      </c>
      <c r="I252" s="194"/>
      <c r="J252" s="193">
        <v>1</v>
      </c>
      <c r="K252" s="194"/>
      <c r="L252" s="112">
        <v>167.12190000000001</v>
      </c>
      <c r="M252" s="193"/>
      <c r="N252" s="194"/>
      <c r="O252" s="113"/>
      <c r="P252" s="193">
        <v>1</v>
      </c>
      <c r="Q252" s="194"/>
      <c r="R252" s="193"/>
      <c r="S252" s="195"/>
      <c r="T252" s="194"/>
      <c r="U252" s="112">
        <v>167.12</v>
      </c>
    </row>
    <row r="253" spans="1:21" ht="14.25" customHeight="1" x14ac:dyDescent="0.25">
      <c r="A253" s="113"/>
      <c r="B253" s="113"/>
      <c r="C253" s="203" t="s">
        <v>167</v>
      </c>
      <c r="D253" s="195"/>
      <c r="E253" s="194"/>
      <c r="F253" s="197"/>
      <c r="G253" s="194"/>
      <c r="H253" s="193"/>
      <c r="I253" s="194"/>
      <c r="J253" s="193"/>
      <c r="K253" s="194"/>
      <c r="L253" s="112"/>
      <c r="M253" s="193"/>
      <c r="N253" s="194"/>
      <c r="O253" s="113"/>
      <c r="P253" s="193"/>
      <c r="Q253" s="194"/>
      <c r="R253" s="193"/>
      <c r="S253" s="195"/>
      <c r="T253" s="194"/>
      <c r="U253" s="111">
        <v>14591.1</v>
      </c>
    </row>
    <row r="254" spans="1:21" ht="14.25" customHeight="1" x14ac:dyDescent="0.25">
      <c r="A254" s="119"/>
      <c r="B254" s="119"/>
      <c r="C254" s="198" t="s">
        <v>168</v>
      </c>
      <c r="D254" s="195"/>
      <c r="E254" s="194"/>
      <c r="F254" s="197"/>
      <c r="G254" s="194"/>
      <c r="H254" s="193"/>
      <c r="I254" s="194"/>
      <c r="J254" s="198"/>
      <c r="K254" s="194"/>
      <c r="L254" s="113"/>
      <c r="M254" s="198"/>
      <c r="N254" s="194"/>
      <c r="O254" s="119"/>
      <c r="P254" s="193"/>
      <c r="Q254" s="194"/>
      <c r="R254" s="198"/>
      <c r="S254" s="195"/>
      <c r="T254" s="194"/>
      <c r="U254" s="112">
        <v>11864.67</v>
      </c>
    </row>
    <row r="255" spans="1:21" ht="28.35" customHeight="1" x14ac:dyDescent="0.25">
      <c r="A255" s="119"/>
      <c r="B255" s="113" t="s">
        <v>316</v>
      </c>
      <c r="C255" s="198" t="s">
        <v>317</v>
      </c>
      <c r="D255" s="195"/>
      <c r="E255" s="194"/>
      <c r="F255" s="197" t="s">
        <v>166</v>
      </c>
      <c r="G255" s="194"/>
      <c r="H255" s="193">
        <v>90</v>
      </c>
      <c r="I255" s="194"/>
      <c r="J255" s="193">
        <v>1</v>
      </c>
      <c r="K255" s="194"/>
      <c r="L255" s="112">
        <v>90</v>
      </c>
      <c r="M255" s="193"/>
      <c r="N255" s="194"/>
      <c r="O255" s="113"/>
      <c r="P255" s="193"/>
      <c r="Q255" s="194"/>
      <c r="R255" s="204"/>
      <c r="S255" s="195"/>
      <c r="T255" s="194"/>
      <c r="U255" s="112">
        <v>10678.2</v>
      </c>
    </row>
    <row r="256" spans="1:21" ht="28.35" customHeight="1" x14ac:dyDescent="0.25">
      <c r="A256" s="119"/>
      <c r="B256" s="113" t="s">
        <v>318</v>
      </c>
      <c r="C256" s="198" t="s">
        <v>319</v>
      </c>
      <c r="D256" s="195"/>
      <c r="E256" s="194"/>
      <c r="F256" s="197" t="s">
        <v>166</v>
      </c>
      <c r="G256" s="194"/>
      <c r="H256" s="193">
        <v>46</v>
      </c>
      <c r="I256" s="194"/>
      <c r="J256" s="193">
        <v>1</v>
      </c>
      <c r="K256" s="194"/>
      <c r="L256" s="112">
        <v>46</v>
      </c>
      <c r="M256" s="193"/>
      <c r="N256" s="194"/>
      <c r="O256" s="113"/>
      <c r="P256" s="193"/>
      <c r="Q256" s="194"/>
      <c r="R256" s="204"/>
      <c r="S256" s="195"/>
      <c r="T256" s="194"/>
      <c r="U256" s="112">
        <v>5457.75</v>
      </c>
    </row>
    <row r="257" spans="1:21" ht="14.25" customHeight="1" x14ac:dyDescent="0.25">
      <c r="A257" s="115"/>
      <c r="B257" s="115"/>
      <c r="C257" s="203" t="s">
        <v>173</v>
      </c>
      <c r="D257" s="195"/>
      <c r="E257" s="195"/>
      <c r="F257" s="195"/>
      <c r="G257" s="195"/>
      <c r="H257" s="195"/>
      <c r="I257" s="195"/>
      <c r="J257" s="195"/>
      <c r="K257" s="195"/>
      <c r="L257" s="194"/>
      <c r="M257" s="202"/>
      <c r="N257" s="195"/>
      <c r="O257" s="194"/>
      <c r="P257" s="201">
        <v>30727.05</v>
      </c>
      <c r="Q257" s="194"/>
      <c r="R257" s="196"/>
      <c r="S257" s="195"/>
      <c r="T257" s="194"/>
      <c r="U257" s="111">
        <v>30727.05</v>
      </c>
    </row>
    <row r="258" spans="1:21" ht="14.25" customHeight="1" x14ac:dyDescent="0.25"/>
    <row r="259" spans="1:21" ht="18.2" customHeight="1" x14ac:dyDescent="0.25">
      <c r="A259" s="209" t="s">
        <v>320</v>
      </c>
      <c r="B259" s="210"/>
      <c r="C259" s="210"/>
      <c r="D259" s="210"/>
      <c r="E259" s="210"/>
      <c r="F259" s="210"/>
      <c r="G259" s="210"/>
      <c r="H259" s="210"/>
      <c r="I259" s="210"/>
      <c r="J259" s="210"/>
      <c r="K259" s="210"/>
      <c r="L259" s="210"/>
      <c r="M259" s="210"/>
      <c r="N259" s="210"/>
      <c r="O259" s="210"/>
      <c r="P259" s="210"/>
      <c r="Q259" s="210"/>
      <c r="R259" s="210"/>
      <c r="S259" s="210"/>
      <c r="T259" s="210"/>
      <c r="U259" s="210"/>
    </row>
    <row r="260" spans="1:21" ht="28.35" customHeight="1" x14ac:dyDescent="0.25">
      <c r="A260" s="109" t="s">
        <v>321</v>
      </c>
      <c r="B260" s="110" t="s">
        <v>297</v>
      </c>
      <c r="C260" s="203" t="s">
        <v>298</v>
      </c>
      <c r="D260" s="195"/>
      <c r="E260" s="194"/>
      <c r="F260" s="212" t="s">
        <v>142</v>
      </c>
      <c r="G260" s="194"/>
      <c r="H260" s="196">
        <v>1</v>
      </c>
      <c r="I260" s="194"/>
      <c r="J260" s="196">
        <v>1</v>
      </c>
      <c r="K260" s="194"/>
      <c r="L260" s="111">
        <v>1</v>
      </c>
      <c r="M260" s="196"/>
      <c r="N260" s="194"/>
      <c r="O260" s="111"/>
      <c r="P260" s="196"/>
      <c r="Q260" s="194"/>
      <c r="R260" s="196"/>
      <c r="S260" s="195"/>
      <c r="T260" s="194"/>
      <c r="U260" s="112"/>
    </row>
    <row r="261" spans="1:21" ht="28.35" customHeight="1" x14ac:dyDescent="0.25">
      <c r="A261" s="118"/>
      <c r="B261" s="113" t="s">
        <v>143</v>
      </c>
      <c r="C261" s="198" t="s">
        <v>144</v>
      </c>
      <c r="D261" s="195"/>
      <c r="E261" s="195"/>
      <c r="F261" s="195"/>
      <c r="G261" s="195"/>
      <c r="H261" s="195"/>
      <c r="I261" s="195"/>
      <c r="J261" s="195"/>
      <c r="K261" s="195"/>
      <c r="L261" s="195"/>
      <c r="M261" s="195"/>
      <c r="N261" s="195"/>
      <c r="O261" s="195"/>
      <c r="P261" s="195"/>
      <c r="Q261" s="195"/>
      <c r="R261" s="195"/>
      <c r="S261" s="195"/>
      <c r="T261" s="194"/>
      <c r="U261" s="119"/>
    </row>
    <row r="262" spans="1:21" ht="28.35" customHeight="1" x14ac:dyDescent="0.25">
      <c r="A262" s="118"/>
      <c r="B262" s="113" t="s">
        <v>147</v>
      </c>
      <c r="C262" s="198" t="s">
        <v>148</v>
      </c>
      <c r="D262" s="195"/>
      <c r="E262" s="195"/>
      <c r="F262" s="195"/>
      <c r="G262" s="195"/>
      <c r="H262" s="195"/>
      <c r="I262" s="195"/>
      <c r="J262" s="195"/>
      <c r="K262" s="195"/>
      <c r="L262" s="195"/>
      <c r="M262" s="195"/>
      <c r="N262" s="195"/>
      <c r="O262" s="195"/>
      <c r="P262" s="195"/>
      <c r="Q262" s="195"/>
      <c r="R262" s="195"/>
      <c r="S262" s="195"/>
      <c r="T262" s="194"/>
      <c r="U262" s="119"/>
    </row>
    <row r="263" spans="1:21" ht="14.25" customHeight="1" x14ac:dyDescent="0.25">
      <c r="A263" s="113"/>
      <c r="B263" s="113" t="s">
        <v>139</v>
      </c>
      <c r="C263" s="198" t="s">
        <v>149</v>
      </c>
      <c r="D263" s="195"/>
      <c r="E263" s="194"/>
      <c r="F263" s="197" t="s">
        <v>150</v>
      </c>
      <c r="G263" s="194"/>
      <c r="H263" s="193"/>
      <c r="I263" s="194"/>
      <c r="J263" s="193"/>
      <c r="K263" s="194"/>
      <c r="L263" s="112">
        <v>22.274999999999999</v>
      </c>
      <c r="M263" s="193"/>
      <c r="N263" s="194"/>
      <c r="O263" s="113"/>
      <c r="P263" s="193"/>
      <c r="Q263" s="194"/>
      <c r="R263" s="193"/>
      <c r="S263" s="195"/>
      <c r="T263" s="194"/>
      <c r="U263" s="112">
        <v>11280.73</v>
      </c>
    </row>
    <row r="264" spans="1:21" ht="14.25" customHeight="1" x14ac:dyDescent="0.25">
      <c r="A264" s="113"/>
      <c r="B264" s="113" t="s">
        <v>151</v>
      </c>
      <c r="C264" s="198" t="s">
        <v>152</v>
      </c>
      <c r="D264" s="195"/>
      <c r="E264" s="194"/>
      <c r="F264" s="197" t="s">
        <v>150</v>
      </c>
      <c r="G264" s="194"/>
      <c r="H264" s="193">
        <v>16.5</v>
      </c>
      <c r="I264" s="194"/>
      <c r="J264" s="193">
        <v>1.35</v>
      </c>
      <c r="K264" s="194"/>
      <c r="L264" s="112">
        <v>22.274999999999999</v>
      </c>
      <c r="M264" s="193"/>
      <c r="N264" s="194"/>
      <c r="O264" s="113"/>
      <c r="P264" s="193">
        <v>506.43</v>
      </c>
      <c r="Q264" s="194"/>
      <c r="R264" s="193">
        <v>1</v>
      </c>
      <c r="S264" s="195"/>
      <c r="T264" s="194"/>
      <c r="U264" s="112">
        <v>11280.73</v>
      </c>
    </row>
    <row r="265" spans="1:21" ht="14.25" customHeight="1" x14ac:dyDescent="0.25">
      <c r="A265" s="113"/>
      <c r="B265" s="113" t="s">
        <v>153</v>
      </c>
      <c r="C265" s="198" t="s">
        <v>154</v>
      </c>
      <c r="D265" s="195"/>
      <c r="E265" s="194"/>
      <c r="F265" s="197"/>
      <c r="G265" s="194"/>
      <c r="H265" s="193"/>
      <c r="I265" s="194"/>
      <c r="J265" s="193"/>
      <c r="K265" s="194"/>
      <c r="L265" s="112"/>
      <c r="M265" s="193"/>
      <c r="N265" s="194"/>
      <c r="O265" s="113"/>
      <c r="P265" s="193"/>
      <c r="Q265" s="194"/>
      <c r="R265" s="193"/>
      <c r="S265" s="195"/>
      <c r="T265" s="194"/>
      <c r="U265" s="112">
        <v>1495.08</v>
      </c>
    </row>
    <row r="266" spans="1:21" ht="14.25" customHeight="1" x14ac:dyDescent="0.25">
      <c r="A266" s="113"/>
      <c r="B266" s="113" t="s">
        <v>155</v>
      </c>
      <c r="C266" s="198" t="s">
        <v>156</v>
      </c>
      <c r="D266" s="195"/>
      <c r="E266" s="194"/>
      <c r="F266" s="197" t="s">
        <v>150</v>
      </c>
      <c r="G266" s="194"/>
      <c r="H266" s="193"/>
      <c r="I266" s="194"/>
      <c r="J266" s="193"/>
      <c r="K266" s="194"/>
      <c r="L266" s="112">
        <v>0.89100000000000001</v>
      </c>
      <c r="M266" s="193"/>
      <c r="N266" s="194"/>
      <c r="O266" s="113"/>
      <c r="P266" s="193"/>
      <c r="Q266" s="194"/>
      <c r="R266" s="193"/>
      <c r="S266" s="195"/>
      <c r="T266" s="194"/>
      <c r="U266" s="112">
        <v>583.94000000000005</v>
      </c>
    </row>
    <row r="267" spans="1:21" ht="18.95" customHeight="1" x14ac:dyDescent="0.25">
      <c r="A267" s="113"/>
      <c r="B267" s="113" t="s">
        <v>299</v>
      </c>
      <c r="C267" s="198" t="s">
        <v>300</v>
      </c>
      <c r="D267" s="195"/>
      <c r="E267" s="194"/>
      <c r="F267" s="197" t="s">
        <v>159</v>
      </c>
      <c r="G267" s="194"/>
      <c r="H267" s="193">
        <v>1.95</v>
      </c>
      <c r="I267" s="194"/>
      <c r="J267" s="193">
        <v>1.35</v>
      </c>
      <c r="K267" s="194"/>
      <c r="L267" s="112">
        <v>2.6324999999999998</v>
      </c>
      <c r="M267" s="193">
        <v>6.62</v>
      </c>
      <c r="N267" s="194"/>
      <c r="O267" s="113" t="s">
        <v>192</v>
      </c>
      <c r="P267" s="193">
        <v>10.06</v>
      </c>
      <c r="Q267" s="194"/>
      <c r="R267" s="193"/>
      <c r="S267" s="195"/>
      <c r="T267" s="194"/>
      <c r="U267" s="112">
        <v>26.48</v>
      </c>
    </row>
    <row r="268" spans="1:21" ht="36.6" customHeight="1" x14ac:dyDescent="0.25">
      <c r="A268" s="113"/>
      <c r="B268" s="113" t="s">
        <v>301</v>
      </c>
      <c r="C268" s="198" t="s">
        <v>302</v>
      </c>
      <c r="D268" s="195"/>
      <c r="E268" s="194"/>
      <c r="F268" s="197" t="s">
        <v>159</v>
      </c>
      <c r="G268" s="194"/>
      <c r="H268" s="193">
        <v>0.66</v>
      </c>
      <c r="I268" s="194"/>
      <c r="J268" s="193">
        <v>1.35</v>
      </c>
      <c r="K268" s="194"/>
      <c r="L268" s="112">
        <v>0.89100000000000001</v>
      </c>
      <c r="M268" s="193"/>
      <c r="N268" s="194"/>
      <c r="O268" s="113"/>
      <c r="P268" s="193">
        <v>1648.26</v>
      </c>
      <c r="Q268" s="194"/>
      <c r="R268" s="193"/>
      <c r="S268" s="195"/>
      <c r="T268" s="194"/>
      <c r="U268" s="112">
        <v>1468.6</v>
      </c>
    </row>
    <row r="269" spans="1:21" ht="14.25" customHeight="1" x14ac:dyDescent="0.25">
      <c r="A269" s="113"/>
      <c r="B269" s="113" t="s">
        <v>303</v>
      </c>
      <c r="C269" s="198" t="s">
        <v>304</v>
      </c>
      <c r="D269" s="195"/>
      <c r="E269" s="194"/>
      <c r="F269" s="197" t="s">
        <v>150</v>
      </c>
      <c r="G269" s="194"/>
      <c r="H269" s="193">
        <v>0.66</v>
      </c>
      <c r="I269" s="194"/>
      <c r="J269" s="193">
        <v>1.35</v>
      </c>
      <c r="K269" s="194"/>
      <c r="L269" s="112">
        <v>0.89100000000000001</v>
      </c>
      <c r="M269" s="193"/>
      <c r="N269" s="194"/>
      <c r="O269" s="113"/>
      <c r="P269" s="193">
        <v>655.38</v>
      </c>
      <c r="Q269" s="194"/>
      <c r="R269" s="193">
        <v>1</v>
      </c>
      <c r="S269" s="195"/>
      <c r="T269" s="194"/>
      <c r="U269" s="112">
        <v>583.94000000000005</v>
      </c>
    </row>
    <row r="270" spans="1:21" ht="14.25" customHeight="1" x14ac:dyDescent="0.25">
      <c r="A270" s="113"/>
      <c r="B270" s="113" t="s">
        <v>162</v>
      </c>
      <c r="C270" s="198" t="s">
        <v>163</v>
      </c>
      <c r="D270" s="195"/>
      <c r="E270" s="194"/>
      <c r="F270" s="197"/>
      <c r="G270" s="194"/>
      <c r="H270" s="193"/>
      <c r="I270" s="194"/>
      <c r="J270" s="193"/>
      <c r="K270" s="194"/>
      <c r="L270" s="112"/>
      <c r="M270" s="193"/>
      <c r="N270" s="194"/>
      <c r="O270" s="113"/>
      <c r="P270" s="193"/>
      <c r="Q270" s="194"/>
      <c r="R270" s="193"/>
      <c r="S270" s="195"/>
      <c r="T270" s="194"/>
      <c r="U270" s="112">
        <v>1231.3499999999999</v>
      </c>
    </row>
    <row r="271" spans="1:21" ht="14.25" customHeight="1" x14ac:dyDescent="0.25">
      <c r="A271" s="113"/>
      <c r="B271" s="113" t="s">
        <v>305</v>
      </c>
      <c r="C271" s="198" t="s">
        <v>306</v>
      </c>
      <c r="D271" s="195"/>
      <c r="E271" s="194"/>
      <c r="F271" s="197" t="s">
        <v>191</v>
      </c>
      <c r="G271" s="194"/>
      <c r="H271" s="193">
        <v>2.5000000000000001E-2</v>
      </c>
      <c r="I271" s="194"/>
      <c r="J271" s="193">
        <v>1</v>
      </c>
      <c r="K271" s="194"/>
      <c r="L271" s="112">
        <v>2.5000000000000001E-2</v>
      </c>
      <c r="M271" s="193">
        <v>105.25</v>
      </c>
      <c r="N271" s="194"/>
      <c r="O271" s="113" t="s">
        <v>307</v>
      </c>
      <c r="P271" s="193">
        <v>132.62</v>
      </c>
      <c r="Q271" s="194"/>
      <c r="R271" s="193"/>
      <c r="S271" s="195"/>
      <c r="T271" s="194"/>
      <c r="U271" s="112">
        <v>3.32</v>
      </c>
    </row>
    <row r="272" spans="1:21" ht="27.6" customHeight="1" x14ac:dyDescent="0.25">
      <c r="A272" s="113"/>
      <c r="B272" s="113" t="s">
        <v>308</v>
      </c>
      <c r="C272" s="198" t="s">
        <v>309</v>
      </c>
      <c r="D272" s="195"/>
      <c r="E272" s="194"/>
      <c r="F272" s="197" t="s">
        <v>310</v>
      </c>
      <c r="G272" s="194"/>
      <c r="H272" s="193">
        <v>8.0000000000000002E-3</v>
      </c>
      <c r="I272" s="194"/>
      <c r="J272" s="193">
        <v>1</v>
      </c>
      <c r="K272" s="194"/>
      <c r="L272" s="112">
        <v>8.0000000000000002E-3</v>
      </c>
      <c r="M272" s="193">
        <v>175456.94</v>
      </c>
      <c r="N272" s="194"/>
      <c r="O272" s="113" t="s">
        <v>311</v>
      </c>
      <c r="P272" s="193">
        <v>126329</v>
      </c>
      <c r="Q272" s="194"/>
      <c r="R272" s="193"/>
      <c r="S272" s="195"/>
      <c r="T272" s="194"/>
      <c r="U272" s="112">
        <v>1010.63</v>
      </c>
    </row>
    <row r="273" spans="1:21" ht="14.25" customHeight="1" x14ac:dyDescent="0.25">
      <c r="A273" s="113"/>
      <c r="B273" s="113" t="s">
        <v>312</v>
      </c>
      <c r="C273" s="198" t="s">
        <v>313</v>
      </c>
      <c r="D273" s="195"/>
      <c r="E273" s="194"/>
      <c r="F273" s="197" t="s">
        <v>314</v>
      </c>
      <c r="G273" s="194"/>
      <c r="H273" s="193">
        <v>0.45</v>
      </c>
      <c r="I273" s="194"/>
      <c r="J273" s="193">
        <v>1</v>
      </c>
      <c r="K273" s="194"/>
      <c r="L273" s="112">
        <v>0.45</v>
      </c>
      <c r="M273" s="193">
        <v>71.62</v>
      </c>
      <c r="N273" s="194"/>
      <c r="O273" s="113" t="s">
        <v>315</v>
      </c>
      <c r="P273" s="193">
        <v>111.73</v>
      </c>
      <c r="Q273" s="194"/>
      <c r="R273" s="193"/>
      <c r="S273" s="195"/>
      <c r="T273" s="194"/>
      <c r="U273" s="112">
        <v>50.28</v>
      </c>
    </row>
    <row r="274" spans="1:21" ht="18.95" customHeight="1" x14ac:dyDescent="0.25">
      <c r="A274" s="113"/>
      <c r="B274" s="113" t="s">
        <v>164</v>
      </c>
      <c r="C274" s="198" t="s">
        <v>165</v>
      </c>
      <c r="D274" s="195"/>
      <c r="E274" s="194"/>
      <c r="F274" s="197" t="s">
        <v>166</v>
      </c>
      <c r="G274" s="194"/>
      <c r="H274" s="193">
        <v>1</v>
      </c>
      <c r="I274" s="194"/>
      <c r="J274" s="193">
        <v>1</v>
      </c>
      <c r="K274" s="194"/>
      <c r="L274" s="112">
        <v>167.12190000000001</v>
      </c>
      <c r="M274" s="193"/>
      <c r="N274" s="194"/>
      <c r="O274" s="113"/>
      <c r="P274" s="193">
        <v>1</v>
      </c>
      <c r="Q274" s="194"/>
      <c r="R274" s="193"/>
      <c r="S274" s="195"/>
      <c r="T274" s="194"/>
      <c r="U274" s="112">
        <v>167.12</v>
      </c>
    </row>
    <row r="275" spans="1:21" ht="14.25" customHeight="1" x14ac:dyDescent="0.25">
      <c r="A275" s="113"/>
      <c r="B275" s="113"/>
      <c r="C275" s="203" t="s">
        <v>167</v>
      </c>
      <c r="D275" s="195"/>
      <c r="E275" s="194"/>
      <c r="F275" s="197"/>
      <c r="G275" s="194"/>
      <c r="H275" s="193"/>
      <c r="I275" s="194"/>
      <c r="J275" s="193"/>
      <c r="K275" s="194"/>
      <c r="L275" s="112"/>
      <c r="M275" s="193"/>
      <c r="N275" s="194"/>
      <c r="O275" s="113"/>
      <c r="P275" s="193"/>
      <c r="Q275" s="194"/>
      <c r="R275" s="193"/>
      <c r="S275" s="195"/>
      <c r="T275" s="194"/>
      <c r="U275" s="111">
        <v>14591.1</v>
      </c>
    </row>
    <row r="276" spans="1:21" ht="14.25" customHeight="1" x14ac:dyDescent="0.25">
      <c r="A276" s="119"/>
      <c r="B276" s="119"/>
      <c r="C276" s="198" t="s">
        <v>168</v>
      </c>
      <c r="D276" s="195"/>
      <c r="E276" s="194"/>
      <c r="F276" s="197"/>
      <c r="G276" s="194"/>
      <c r="H276" s="193"/>
      <c r="I276" s="194"/>
      <c r="J276" s="198"/>
      <c r="K276" s="194"/>
      <c r="L276" s="113"/>
      <c r="M276" s="198"/>
      <c r="N276" s="194"/>
      <c r="O276" s="119"/>
      <c r="P276" s="193"/>
      <c r="Q276" s="194"/>
      <c r="R276" s="198"/>
      <c r="S276" s="195"/>
      <c r="T276" s="194"/>
      <c r="U276" s="112">
        <v>11864.67</v>
      </c>
    </row>
    <row r="277" spans="1:21" ht="28.35" customHeight="1" x14ac:dyDescent="0.25">
      <c r="A277" s="119"/>
      <c r="B277" s="113" t="s">
        <v>316</v>
      </c>
      <c r="C277" s="198" t="s">
        <v>317</v>
      </c>
      <c r="D277" s="195"/>
      <c r="E277" s="194"/>
      <c r="F277" s="197" t="s">
        <v>166</v>
      </c>
      <c r="G277" s="194"/>
      <c r="H277" s="193">
        <v>90</v>
      </c>
      <c r="I277" s="194"/>
      <c r="J277" s="193">
        <v>1</v>
      </c>
      <c r="K277" s="194"/>
      <c r="L277" s="112">
        <v>90</v>
      </c>
      <c r="M277" s="193"/>
      <c r="N277" s="194"/>
      <c r="O277" s="113"/>
      <c r="P277" s="193"/>
      <c r="Q277" s="194"/>
      <c r="R277" s="204"/>
      <c r="S277" s="195"/>
      <c r="T277" s="194"/>
      <c r="U277" s="112">
        <v>10678.2</v>
      </c>
    </row>
    <row r="278" spans="1:21" ht="28.35" customHeight="1" x14ac:dyDescent="0.25">
      <c r="A278" s="119"/>
      <c r="B278" s="113" t="s">
        <v>318</v>
      </c>
      <c r="C278" s="198" t="s">
        <v>319</v>
      </c>
      <c r="D278" s="195"/>
      <c r="E278" s="194"/>
      <c r="F278" s="197" t="s">
        <v>166</v>
      </c>
      <c r="G278" s="194"/>
      <c r="H278" s="193">
        <v>46</v>
      </c>
      <c r="I278" s="194"/>
      <c r="J278" s="193">
        <v>1</v>
      </c>
      <c r="K278" s="194"/>
      <c r="L278" s="112">
        <v>46</v>
      </c>
      <c r="M278" s="193"/>
      <c r="N278" s="194"/>
      <c r="O278" s="113"/>
      <c r="P278" s="193"/>
      <c r="Q278" s="194"/>
      <c r="R278" s="204"/>
      <c r="S278" s="195"/>
      <c r="T278" s="194"/>
      <c r="U278" s="112">
        <v>5457.75</v>
      </c>
    </row>
    <row r="279" spans="1:21" ht="14.25" customHeight="1" x14ac:dyDescent="0.25">
      <c r="A279" s="115"/>
      <c r="B279" s="115"/>
      <c r="C279" s="203" t="s">
        <v>173</v>
      </c>
      <c r="D279" s="195"/>
      <c r="E279" s="195"/>
      <c r="F279" s="195"/>
      <c r="G279" s="195"/>
      <c r="H279" s="195"/>
      <c r="I279" s="195"/>
      <c r="J279" s="195"/>
      <c r="K279" s="195"/>
      <c r="L279" s="194"/>
      <c r="M279" s="202"/>
      <c r="N279" s="195"/>
      <c r="O279" s="194"/>
      <c r="P279" s="201">
        <v>30727.05</v>
      </c>
      <c r="Q279" s="194"/>
      <c r="R279" s="196"/>
      <c r="S279" s="195"/>
      <c r="T279" s="194"/>
      <c r="U279" s="111">
        <v>30727.05</v>
      </c>
    </row>
    <row r="280" spans="1:21" ht="14.25" customHeight="1" x14ac:dyDescent="0.25"/>
    <row r="281" spans="1:21" ht="18.2" customHeight="1" x14ac:dyDescent="0.25">
      <c r="A281" s="209" t="s">
        <v>322</v>
      </c>
      <c r="B281" s="210"/>
      <c r="C281" s="210"/>
      <c r="D281" s="210"/>
      <c r="E281" s="210"/>
      <c r="F281" s="210"/>
      <c r="G281" s="210"/>
      <c r="H281" s="210"/>
      <c r="I281" s="210"/>
      <c r="J281" s="210"/>
      <c r="K281" s="210"/>
      <c r="L281" s="210"/>
      <c r="M281" s="210"/>
      <c r="N281" s="210"/>
      <c r="O281" s="210"/>
      <c r="P281" s="210"/>
      <c r="Q281" s="210"/>
      <c r="R281" s="210"/>
      <c r="S281" s="210"/>
      <c r="T281" s="210"/>
      <c r="U281" s="210"/>
    </row>
    <row r="282" spans="1:21" ht="28.35" customHeight="1" x14ac:dyDescent="0.25">
      <c r="A282" s="109" t="s">
        <v>323</v>
      </c>
      <c r="B282" s="110" t="s">
        <v>297</v>
      </c>
      <c r="C282" s="203" t="s">
        <v>298</v>
      </c>
      <c r="D282" s="195"/>
      <c r="E282" s="194"/>
      <c r="F282" s="212" t="s">
        <v>142</v>
      </c>
      <c r="G282" s="194"/>
      <c r="H282" s="196">
        <v>1</v>
      </c>
      <c r="I282" s="194"/>
      <c r="J282" s="196">
        <v>1</v>
      </c>
      <c r="K282" s="194"/>
      <c r="L282" s="111">
        <v>1</v>
      </c>
      <c r="M282" s="196"/>
      <c r="N282" s="194"/>
      <c r="O282" s="111"/>
      <c r="P282" s="196"/>
      <c r="Q282" s="194"/>
      <c r="R282" s="196"/>
      <c r="S282" s="195"/>
      <c r="T282" s="194"/>
      <c r="U282" s="112"/>
    </row>
    <row r="283" spans="1:21" ht="28.35" customHeight="1" x14ac:dyDescent="0.25">
      <c r="A283" s="118"/>
      <c r="B283" s="113" t="s">
        <v>143</v>
      </c>
      <c r="C283" s="198" t="s">
        <v>144</v>
      </c>
      <c r="D283" s="195"/>
      <c r="E283" s="195"/>
      <c r="F283" s="195"/>
      <c r="G283" s="195"/>
      <c r="H283" s="195"/>
      <c r="I283" s="195"/>
      <c r="J283" s="195"/>
      <c r="K283" s="195"/>
      <c r="L283" s="195"/>
      <c r="M283" s="195"/>
      <c r="N283" s="195"/>
      <c r="O283" s="195"/>
      <c r="P283" s="195"/>
      <c r="Q283" s="195"/>
      <c r="R283" s="195"/>
      <c r="S283" s="195"/>
      <c r="T283" s="194"/>
      <c r="U283" s="119"/>
    </row>
    <row r="284" spans="1:21" ht="28.35" customHeight="1" x14ac:dyDescent="0.25">
      <c r="A284" s="118"/>
      <c r="B284" s="113" t="s">
        <v>147</v>
      </c>
      <c r="C284" s="198" t="s">
        <v>148</v>
      </c>
      <c r="D284" s="195"/>
      <c r="E284" s="195"/>
      <c r="F284" s="195"/>
      <c r="G284" s="195"/>
      <c r="H284" s="195"/>
      <c r="I284" s="195"/>
      <c r="J284" s="195"/>
      <c r="K284" s="195"/>
      <c r="L284" s="195"/>
      <c r="M284" s="195"/>
      <c r="N284" s="195"/>
      <c r="O284" s="195"/>
      <c r="P284" s="195"/>
      <c r="Q284" s="195"/>
      <c r="R284" s="195"/>
      <c r="S284" s="195"/>
      <c r="T284" s="194"/>
      <c r="U284" s="119"/>
    </row>
    <row r="285" spans="1:21" ht="14.25" customHeight="1" x14ac:dyDescent="0.25">
      <c r="A285" s="113"/>
      <c r="B285" s="113" t="s">
        <v>139</v>
      </c>
      <c r="C285" s="198" t="s">
        <v>149</v>
      </c>
      <c r="D285" s="195"/>
      <c r="E285" s="194"/>
      <c r="F285" s="197" t="s">
        <v>150</v>
      </c>
      <c r="G285" s="194"/>
      <c r="H285" s="193"/>
      <c r="I285" s="194"/>
      <c r="J285" s="193"/>
      <c r="K285" s="194"/>
      <c r="L285" s="112">
        <v>22.274999999999999</v>
      </c>
      <c r="M285" s="193"/>
      <c r="N285" s="194"/>
      <c r="O285" s="113"/>
      <c r="P285" s="193"/>
      <c r="Q285" s="194"/>
      <c r="R285" s="193"/>
      <c r="S285" s="195"/>
      <c r="T285" s="194"/>
      <c r="U285" s="112">
        <v>11280.73</v>
      </c>
    </row>
    <row r="286" spans="1:21" ht="14.25" customHeight="1" x14ac:dyDescent="0.25">
      <c r="A286" s="113"/>
      <c r="B286" s="113" t="s">
        <v>151</v>
      </c>
      <c r="C286" s="198" t="s">
        <v>152</v>
      </c>
      <c r="D286" s="195"/>
      <c r="E286" s="194"/>
      <c r="F286" s="197" t="s">
        <v>150</v>
      </c>
      <c r="G286" s="194"/>
      <c r="H286" s="193">
        <v>16.5</v>
      </c>
      <c r="I286" s="194"/>
      <c r="J286" s="193">
        <v>1.35</v>
      </c>
      <c r="K286" s="194"/>
      <c r="L286" s="112">
        <v>22.274999999999999</v>
      </c>
      <c r="M286" s="193"/>
      <c r="N286" s="194"/>
      <c r="O286" s="113"/>
      <c r="P286" s="193">
        <v>506.43</v>
      </c>
      <c r="Q286" s="194"/>
      <c r="R286" s="193">
        <v>1</v>
      </c>
      <c r="S286" s="195"/>
      <c r="T286" s="194"/>
      <c r="U286" s="112">
        <v>11280.73</v>
      </c>
    </row>
    <row r="287" spans="1:21" ht="14.25" customHeight="1" x14ac:dyDescent="0.25">
      <c r="A287" s="113"/>
      <c r="B287" s="113" t="s">
        <v>153</v>
      </c>
      <c r="C287" s="198" t="s">
        <v>154</v>
      </c>
      <c r="D287" s="195"/>
      <c r="E287" s="194"/>
      <c r="F287" s="197"/>
      <c r="G287" s="194"/>
      <c r="H287" s="193"/>
      <c r="I287" s="194"/>
      <c r="J287" s="193"/>
      <c r="K287" s="194"/>
      <c r="L287" s="112"/>
      <c r="M287" s="193"/>
      <c r="N287" s="194"/>
      <c r="O287" s="113"/>
      <c r="P287" s="193"/>
      <c r="Q287" s="194"/>
      <c r="R287" s="193"/>
      <c r="S287" s="195"/>
      <c r="T287" s="194"/>
      <c r="U287" s="112">
        <v>1495.08</v>
      </c>
    </row>
    <row r="288" spans="1:21" ht="14.25" customHeight="1" x14ac:dyDescent="0.25">
      <c r="A288" s="113"/>
      <c r="B288" s="113" t="s">
        <v>155</v>
      </c>
      <c r="C288" s="198" t="s">
        <v>156</v>
      </c>
      <c r="D288" s="195"/>
      <c r="E288" s="194"/>
      <c r="F288" s="197" t="s">
        <v>150</v>
      </c>
      <c r="G288" s="194"/>
      <c r="H288" s="193"/>
      <c r="I288" s="194"/>
      <c r="J288" s="193"/>
      <c r="K288" s="194"/>
      <c r="L288" s="112">
        <v>0.89100000000000001</v>
      </c>
      <c r="M288" s="193"/>
      <c r="N288" s="194"/>
      <c r="O288" s="113"/>
      <c r="P288" s="193"/>
      <c r="Q288" s="194"/>
      <c r="R288" s="193"/>
      <c r="S288" s="195"/>
      <c r="T288" s="194"/>
      <c r="U288" s="112">
        <v>583.94000000000005</v>
      </c>
    </row>
    <row r="289" spans="1:21" ht="18.95" customHeight="1" x14ac:dyDescent="0.25">
      <c r="A289" s="113"/>
      <c r="B289" s="113" t="s">
        <v>299</v>
      </c>
      <c r="C289" s="198" t="s">
        <v>300</v>
      </c>
      <c r="D289" s="195"/>
      <c r="E289" s="194"/>
      <c r="F289" s="197" t="s">
        <v>159</v>
      </c>
      <c r="G289" s="194"/>
      <c r="H289" s="193">
        <v>1.95</v>
      </c>
      <c r="I289" s="194"/>
      <c r="J289" s="193">
        <v>1.35</v>
      </c>
      <c r="K289" s="194"/>
      <c r="L289" s="112">
        <v>2.6324999999999998</v>
      </c>
      <c r="M289" s="193">
        <v>6.62</v>
      </c>
      <c r="N289" s="194"/>
      <c r="O289" s="113" t="s">
        <v>192</v>
      </c>
      <c r="P289" s="193">
        <v>10.06</v>
      </c>
      <c r="Q289" s="194"/>
      <c r="R289" s="193"/>
      <c r="S289" s="195"/>
      <c r="T289" s="194"/>
      <c r="U289" s="112">
        <v>26.48</v>
      </c>
    </row>
    <row r="290" spans="1:21" ht="36.6" customHeight="1" x14ac:dyDescent="0.25">
      <c r="A290" s="113"/>
      <c r="B290" s="113" t="s">
        <v>301</v>
      </c>
      <c r="C290" s="198" t="s">
        <v>302</v>
      </c>
      <c r="D290" s="195"/>
      <c r="E290" s="194"/>
      <c r="F290" s="197" t="s">
        <v>159</v>
      </c>
      <c r="G290" s="194"/>
      <c r="H290" s="193">
        <v>0.66</v>
      </c>
      <c r="I290" s="194"/>
      <c r="J290" s="193">
        <v>1.35</v>
      </c>
      <c r="K290" s="194"/>
      <c r="L290" s="112">
        <v>0.89100000000000001</v>
      </c>
      <c r="M290" s="193"/>
      <c r="N290" s="194"/>
      <c r="O290" s="113"/>
      <c r="P290" s="193">
        <v>1648.26</v>
      </c>
      <c r="Q290" s="194"/>
      <c r="R290" s="193"/>
      <c r="S290" s="195"/>
      <c r="T290" s="194"/>
      <c r="U290" s="112">
        <v>1468.6</v>
      </c>
    </row>
    <row r="291" spans="1:21" ht="14.25" customHeight="1" x14ac:dyDescent="0.25">
      <c r="A291" s="113"/>
      <c r="B291" s="113" t="s">
        <v>303</v>
      </c>
      <c r="C291" s="198" t="s">
        <v>304</v>
      </c>
      <c r="D291" s="195"/>
      <c r="E291" s="194"/>
      <c r="F291" s="197" t="s">
        <v>150</v>
      </c>
      <c r="G291" s="194"/>
      <c r="H291" s="193">
        <v>0.66</v>
      </c>
      <c r="I291" s="194"/>
      <c r="J291" s="193">
        <v>1.35</v>
      </c>
      <c r="K291" s="194"/>
      <c r="L291" s="112">
        <v>0.89100000000000001</v>
      </c>
      <c r="M291" s="193"/>
      <c r="N291" s="194"/>
      <c r="O291" s="113"/>
      <c r="P291" s="193">
        <v>655.38</v>
      </c>
      <c r="Q291" s="194"/>
      <c r="R291" s="193">
        <v>1</v>
      </c>
      <c r="S291" s="195"/>
      <c r="T291" s="194"/>
      <c r="U291" s="112">
        <v>583.94000000000005</v>
      </c>
    </row>
    <row r="292" spans="1:21" ht="14.25" customHeight="1" x14ac:dyDescent="0.25">
      <c r="A292" s="113"/>
      <c r="B292" s="113" t="s">
        <v>162</v>
      </c>
      <c r="C292" s="198" t="s">
        <v>163</v>
      </c>
      <c r="D292" s="195"/>
      <c r="E292" s="194"/>
      <c r="F292" s="197"/>
      <c r="G292" s="194"/>
      <c r="H292" s="193"/>
      <c r="I292" s="194"/>
      <c r="J292" s="193"/>
      <c r="K292" s="194"/>
      <c r="L292" s="112"/>
      <c r="M292" s="193"/>
      <c r="N292" s="194"/>
      <c r="O292" s="113"/>
      <c r="P292" s="193"/>
      <c r="Q292" s="194"/>
      <c r="R292" s="193"/>
      <c r="S292" s="195"/>
      <c r="T292" s="194"/>
      <c r="U292" s="112">
        <v>1231.3499999999999</v>
      </c>
    </row>
    <row r="293" spans="1:21" ht="14.25" customHeight="1" x14ac:dyDescent="0.25">
      <c r="A293" s="113"/>
      <c r="B293" s="113" t="s">
        <v>305</v>
      </c>
      <c r="C293" s="198" t="s">
        <v>306</v>
      </c>
      <c r="D293" s="195"/>
      <c r="E293" s="194"/>
      <c r="F293" s="197" t="s">
        <v>191</v>
      </c>
      <c r="G293" s="194"/>
      <c r="H293" s="193">
        <v>2.5000000000000001E-2</v>
      </c>
      <c r="I293" s="194"/>
      <c r="J293" s="193">
        <v>1</v>
      </c>
      <c r="K293" s="194"/>
      <c r="L293" s="112">
        <v>2.5000000000000001E-2</v>
      </c>
      <c r="M293" s="193">
        <v>105.25</v>
      </c>
      <c r="N293" s="194"/>
      <c r="O293" s="113" t="s">
        <v>307</v>
      </c>
      <c r="P293" s="193">
        <v>132.62</v>
      </c>
      <c r="Q293" s="194"/>
      <c r="R293" s="193"/>
      <c r="S293" s="195"/>
      <c r="T293" s="194"/>
      <c r="U293" s="112">
        <v>3.32</v>
      </c>
    </row>
    <row r="294" spans="1:21" ht="27.6" customHeight="1" x14ac:dyDescent="0.25">
      <c r="A294" s="113"/>
      <c r="B294" s="113" t="s">
        <v>308</v>
      </c>
      <c r="C294" s="198" t="s">
        <v>309</v>
      </c>
      <c r="D294" s="195"/>
      <c r="E294" s="194"/>
      <c r="F294" s="197" t="s">
        <v>310</v>
      </c>
      <c r="G294" s="194"/>
      <c r="H294" s="193">
        <v>8.0000000000000002E-3</v>
      </c>
      <c r="I294" s="194"/>
      <c r="J294" s="193">
        <v>1</v>
      </c>
      <c r="K294" s="194"/>
      <c r="L294" s="112">
        <v>8.0000000000000002E-3</v>
      </c>
      <c r="M294" s="193">
        <v>175456.94</v>
      </c>
      <c r="N294" s="194"/>
      <c r="O294" s="113" t="s">
        <v>311</v>
      </c>
      <c r="P294" s="193">
        <v>126329</v>
      </c>
      <c r="Q294" s="194"/>
      <c r="R294" s="193"/>
      <c r="S294" s="195"/>
      <c r="T294" s="194"/>
      <c r="U294" s="112">
        <v>1010.63</v>
      </c>
    </row>
    <row r="295" spans="1:21" ht="14.25" customHeight="1" x14ac:dyDescent="0.25">
      <c r="A295" s="113"/>
      <c r="B295" s="113" t="s">
        <v>312</v>
      </c>
      <c r="C295" s="198" t="s">
        <v>313</v>
      </c>
      <c r="D295" s="195"/>
      <c r="E295" s="194"/>
      <c r="F295" s="197" t="s">
        <v>314</v>
      </c>
      <c r="G295" s="194"/>
      <c r="H295" s="193">
        <v>0.45</v>
      </c>
      <c r="I295" s="194"/>
      <c r="J295" s="193">
        <v>1</v>
      </c>
      <c r="K295" s="194"/>
      <c r="L295" s="112">
        <v>0.45</v>
      </c>
      <c r="M295" s="193">
        <v>71.62</v>
      </c>
      <c r="N295" s="194"/>
      <c r="O295" s="113" t="s">
        <v>315</v>
      </c>
      <c r="P295" s="193">
        <v>111.73</v>
      </c>
      <c r="Q295" s="194"/>
      <c r="R295" s="193"/>
      <c r="S295" s="195"/>
      <c r="T295" s="194"/>
      <c r="U295" s="112">
        <v>50.28</v>
      </c>
    </row>
    <row r="296" spans="1:21" ht="18.95" customHeight="1" x14ac:dyDescent="0.25">
      <c r="A296" s="113"/>
      <c r="B296" s="113" t="s">
        <v>164</v>
      </c>
      <c r="C296" s="198" t="s">
        <v>165</v>
      </c>
      <c r="D296" s="195"/>
      <c r="E296" s="194"/>
      <c r="F296" s="197" t="s">
        <v>166</v>
      </c>
      <c r="G296" s="194"/>
      <c r="H296" s="193">
        <v>1</v>
      </c>
      <c r="I296" s="194"/>
      <c r="J296" s="193">
        <v>1</v>
      </c>
      <c r="K296" s="194"/>
      <c r="L296" s="112">
        <v>167.12190000000001</v>
      </c>
      <c r="M296" s="193"/>
      <c r="N296" s="194"/>
      <c r="O296" s="113"/>
      <c r="P296" s="193">
        <v>1</v>
      </c>
      <c r="Q296" s="194"/>
      <c r="R296" s="193"/>
      <c r="S296" s="195"/>
      <c r="T296" s="194"/>
      <c r="U296" s="112">
        <v>167.12</v>
      </c>
    </row>
    <row r="297" spans="1:21" ht="14.25" customHeight="1" x14ac:dyDescent="0.25">
      <c r="A297" s="113"/>
      <c r="B297" s="113"/>
      <c r="C297" s="203" t="s">
        <v>167</v>
      </c>
      <c r="D297" s="195"/>
      <c r="E297" s="194"/>
      <c r="F297" s="197"/>
      <c r="G297" s="194"/>
      <c r="H297" s="193"/>
      <c r="I297" s="194"/>
      <c r="J297" s="193"/>
      <c r="K297" s="194"/>
      <c r="L297" s="112"/>
      <c r="M297" s="193"/>
      <c r="N297" s="194"/>
      <c r="O297" s="113"/>
      <c r="P297" s="193"/>
      <c r="Q297" s="194"/>
      <c r="R297" s="193"/>
      <c r="S297" s="195"/>
      <c r="T297" s="194"/>
      <c r="U297" s="111">
        <v>14591.1</v>
      </c>
    </row>
    <row r="298" spans="1:21" ht="14.25" customHeight="1" x14ac:dyDescent="0.25">
      <c r="A298" s="119"/>
      <c r="B298" s="119"/>
      <c r="C298" s="198" t="s">
        <v>168</v>
      </c>
      <c r="D298" s="195"/>
      <c r="E298" s="194"/>
      <c r="F298" s="197"/>
      <c r="G298" s="194"/>
      <c r="H298" s="193"/>
      <c r="I298" s="194"/>
      <c r="J298" s="198"/>
      <c r="K298" s="194"/>
      <c r="L298" s="113"/>
      <c r="M298" s="198"/>
      <c r="N298" s="194"/>
      <c r="O298" s="119"/>
      <c r="P298" s="193"/>
      <c r="Q298" s="194"/>
      <c r="R298" s="198"/>
      <c r="S298" s="195"/>
      <c r="T298" s="194"/>
      <c r="U298" s="112">
        <v>11864.67</v>
      </c>
    </row>
    <row r="299" spans="1:21" ht="28.35" customHeight="1" x14ac:dyDescent="0.25">
      <c r="A299" s="119"/>
      <c r="B299" s="113" t="s">
        <v>316</v>
      </c>
      <c r="C299" s="198" t="s">
        <v>317</v>
      </c>
      <c r="D299" s="195"/>
      <c r="E299" s="194"/>
      <c r="F299" s="197" t="s">
        <v>166</v>
      </c>
      <c r="G299" s="194"/>
      <c r="H299" s="193">
        <v>90</v>
      </c>
      <c r="I299" s="194"/>
      <c r="J299" s="193">
        <v>1</v>
      </c>
      <c r="K299" s="194"/>
      <c r="L299" s="112">
        <v>90</v>
      </c>
      <c r="M299" s="193"/>
      <c r="N299" s="194"/>
      <c r="O299" s="113"/>
      <c r="P299" s="193"/>
      <c r="Q299" s="194"/>
      <c r="R299" s="204"/>
      <c r="S299" s="195"/>
      <c r="T299" s="194"/>
      <c r="U299" s="112">
        <v>10678.2</v>
      </c>
    </row>
    <row r="300" spans="1:21" ht="28.35" customHeight="1" x14ac:dyDescent="0.25">
      <c r="A300" s="119"/>
      <c r="B300" s="113" t="s">
        <v>318</v>
      </c>
      <c r="C300" s="198" t="s">
        <v>319</v>
      </c>
      <c r="D300" s="195"/>
      <c r="E300" s="194"/>
      <c r="F300" s="197" t="s">
        <v>166</v>
      </c>
      <c r="G300" s="194"/>
      <c r="H300" s="193">
        <v>46</v>
      </c>
      <c r="I300" s="194"/>
      <c r="J300" s="193">
        <v>1</v>
      </c>
      <c r="K300" s="194"/>
      <c r="L300" s="112">
        <v>46</v>
      </c>
      <c r="M300" s="193"/>
      <c r="N300" s="194"/>
      <c r="O300" s="113"/>
      <c r="P300" s="193"/>
      <c r="Q300" s="194"/>
      <c r="R300" s="204"/>
      <c r="S300" s="195"/>
      <c r="T300" s="194"/>
      <c r="U300" s="112">
        <v>5457.75</v>
      </c>
    </row>
    <row r="301" spans="1:21" ht="14.25" customHeight="1" x14ac:dyDescent="0.25">
      <c r="A301" s="115"/>
      <c r="B301" s="115"/>
      <c r="C301" s="203" t="s">
        <v>173</v>
      </c>
      <c r="D301" s="195"/>
      <c r="E301" s="195"/>
      <c r="F301" s="195"/>
      <c r="G301" s="195"/>
      <c r="H301" s="195"/>
      <c r="I301" s="195"/>
      <c r="J301" s="195"/>
      <c r="K301" s="195"/>
      <c r="L301" s="194"/>
      <c r="M301" s="202"/>
      <c r="N301" s="195"/>
      <c r="O301" s="194"/>
      <c r="P301" s="201">
        <v>30727.05</v>
      </c>
      <c r="Q301" s="194"/>
      <c r="R301" s="196"/>
      <c r="S301" s="195"/>
      <c r="T301" s="194"/>
      <c r="U301" s="111">
        <v>30727.05</v>
      </c>
    </row>
    <row r="302" spans="1:21" ht="14.25" customHeight="1" x14ac:dyDescent="0.25"/>
    <row r="303" spans="1:21" ht="18.2" customHeight="1" x14ac:dyDescent="0.25">
      <c r="A303" s="209" t="s">
        <v>324</v>
      </c>
      <c r="B303" s="210"/>
      <c r="C303" s="210"/>
      <c r="D303" s="210"/>
      <c r="E303" s="210"/>
      <c r="F303" s="210"/>
      <c r="G303" s="210"/>
      <c r="H303" s="210"/>
      <c r="I303" s="210"/>
      <c r="J303" s="210"/>
      <c r="K303" s="210"/>
      <c r="L303" s="210"/>
      <c r="M303" s="210"/>
      <c r="N303" s="210"/>
      <c r="O303" s="210"/>
      <c r="P303" s="210"/>
      <c r="Q303" s="210"/>
      <c r="R303" s="210"/>
      <c r="S303" s="210"/>
      <c r="T303" s="210"/>
      <c r="U303" s="210"/>
    </row>
    <row r="304" spans="1:21" ht="28.35" customHeight="1" x14ac:dyDescent="0.25">
      <c r="A304" s="109" t="s">
        <v>325</v>
      </c>
      <c r="B304" s="110" t="s">
        <v>297</v>
      </c>
      <c r="C304" s="203" t="s">
        <v>298</v>
      </c>
      <c r="D304" s="195"/>
      <c r="E304" s="194"/>
      <c r="F304" s="212" t="s">
        <v>142</v>
      </c>
      <c r="G304" s="194"/>
      <c r="H304" s="196">
        <v>1</v>
      </c>
      <c r="I304" s="194"/>
      <c r="J304" s="196">
        <v>1</v>
      </c>
      <c r="K304" s="194"/>
      <c r="L304" s="111">
        <v>1</v>
      </c>
      <c r="M304" s="196"/>
      <c r="N304" s="194"/>
      <c r="O304" s="111"/>
      <c r="P304" s="196"/>
      <c r="Q304" s="194"/>
      <c r="R304" s="196"/>
      <c r="S304" s="195"/>
      <c r="T304" s="194"/>
      <c r="U304" s="112"/>
    </row>
    <row r="305" spans="1:21" ht="28.35" customHeight="1" x14ac:dyDescent="0.25">
      <c r="A305" s="118"/>
      <c r="B305" s="113" t="s">
        <v>143</v>
      </c>
      <c r="C305" s="198" t="s">
        <v>144</v>
      </c>
      <c r="D305" s="195"/>
      <c r="E305" s="195"/>
      <c r="F305" s="195"/>
      <c r="G305" s="195"/>
      <c r="H305" s="195"/>
      <c r="I305" s="195"/>
      <c r="J305" s="195"/>
      <c r="K305" s="195"/>
      <c r="L305" s="195"/>
      <c r="M305" s="195"/>
      <c r="N305" s="195"/>
      <c r="O305" s="195"/>
      <c r="P305" s="195"/>
      <c r="Q305" s="195"/>
      <c r="R305" s="195"/>
      <c r="S305" s="195"/>
      <c r="T305" s="194"/>
      <c r="U305" s="119"/>
    </row>
    <row r="306" spans="1:21" ht="28.35" customHeight="1" x14ac:dyDescent="0.25">
      <c r="A306" s="118"/>
      <c r="B306" s="113" t="s">
        <v>147</v>
      </c>
      <c r="C306" s="198" t="s">
        <v>148</v>
      </c>
      <c r="D306" s="195"/>
      <c r="E306" s="195"/>
      <c r="F306" s="195"/>
      <c r="G306" s="195"/>
      <c r="H306" s="195"/>
      <c r="I306" s="195"/>
      <c r="J306" s="195"/>
      <c r="K306" s="195"/>
      <c r="L306" s="195"/>
      <c r="M306" s="195"/>
      <c r="N306" s="195"/>
      <c r="O306" s="195"/>
      <c r="P306" s="195"/>
      <c r="Q306" s="195"/>
      <c r="R306" s="195"/>
      <c r="S306" s="195"/>
      <c r="T306" s="194"/>
      <c r="U306" s="119"/>
    </row>
    <row r="307" spans="1:21" ht="14.25" customHeight="1" x14ac:dyDescent="0.25">
      <c r="A307" s="113"/>
      <c r="B307" s="113" t="s">
        <v>139</v>
      </c>
      <c r="C307" s="198" t="s">
        <v>149</v>
      </c>
      <c r="D307" s="195"/>
      <c r="E307" s="194"/>
      <c r="F307" s="197" t="s">
        <v>150</v>
      </c>
      <c r="G307" s="194"/>
      <c r="H307" s="193"/>
      <c r="I307" s="194"/>
      <c r="J307" s="193"/>
      <c r="K307" s="194"/>
      <c r="L307" s="112">
        <v>22.274999999999999</v>
      </c>
      <c r="M307" s="193"/>
      <c r="N307" s="194"/>
      <c r="O307" s="113"/>
      <c r="P307" s="193"/>
      <c r="Q307" s="194"/>
      <c r="R307" s="193"/>
      <c r="S307" s="195"/>
      <c r="T307" s="194"/>
      <c r="U307" s="112">
        <v>11280.73</v>
      </c>
    </row>
    <row r="308" spans="1:21" ht="14.25" customHeight="1" x14ac:dyDescent="0.25">
      <c r="A308" s="113"/>
      <c r="B308" s="113" t="s">
        <v>151</v>
      </c>
      <c r="C308" s="198" t="s">
        <v>152</v>
      </c>
      <c r="D308" s="195"/>
      <c r="E308" s="194"/>
      <c r="F308" s="197" t="s">
        <v>150</v>
      </c>
      <c r="G308" s="194"/>
      <c r="H308" s="193">
        <v>16.5</v>
      </c>
      <c r="I308" s="194"/>
      <c r="J308" s="193">
        <v>1.35</v>
      </c>
      <c r="K308" s="194"/>
      <c r="L308" s="112">
        <v>22.274999999999999</v>
      </c>
      <c r="M308" s="193"/>
      <c r="N308" s="194"/>
      <c r="O308" s="113"/>
      <c r="P308" s="193">
        <v>506.43</v>
      </c>
      <c r="Q308" s="194"/>
      <c r="R308" s="193">
        <v>1</v>
      </c>
      <c r="S308" s="195"/>
      <c r="T308" s="194"/>
      <c r="U308" s="112">
        <v>11280.73</v>
      </c>
    </row>
    <row r="309" spans="1:21" ht="14.25" customHeight="1" x14ac:dyDescent="0.25">
      <c r="A309" s="113"/>
      <c r="B309" s="113" t="s">
        <v>153</v>
      </c>
      <c r="C309" s="198" t="s">
        <v>154</v>
      </c>
      <c r="D309" s="195"/>
      <c r="E309" s="194"/>
      <c r="F309" s="197"/>
      <c r="G309" s="194"/>
      <c r="H309" s="193"/>
      <c r="I309" s="194"/>
      <c r="J309" s="193"/>
      <c r="K309" s="194"/>
      <c r="L309" s="112"/>
      <c r="M309" s="193"/>
      <c r="N309" s="194"/>
      <c r="O309" s="113"/>
      <c r="P309" s="193"/>
      <c r="Q309" s="194"/>
      <c r="R309" s="193"/>
      <c r="S309" s="195"/>
      <c r="T309" s="194"/>
      <c r="U309" s="112">
        <v>1495.08</v>
      </c>
    </row>
    <row r="310" spans="1:21" ht="14.25" customHeight="1" x14ac:dyDescent="0.25">
      <c r="A310" s="113"/>
      <c r="B310" s="113" t="s">
        <v>155</v>
      </c>
      <c r="C310" s="198" t="s">
        <v>156</v>
      </c>
      <c r="D310" s="195"/>
      <c r="E310" s="194"/>
      <c r="F310" s="197" t="s">
        <v>150</v>
      </c>
      <c r="G310" s="194"/>
      <c r="H310" s="193"/>
      <c r="I310" s="194"/>
      <c r="J310" s="193"/>
      <c r="K310" s="194"/>
      <c r="L310" s="112">
        <v>0.89100000000000001</v>
      </c>
      <c r="M310" s="193"/>
      <c r="N310" s="194"/>
      <c r="O310" s="113"/>
      <c r="P310" s="193"/>
      <c r="Q310" s="194"/>
      <c r="R310" s="193"/>
      <c r="S310" s="195"/>
      <c r="T310" s="194"/>
      <c r="U310" s="112">
        <v>583.94000000000005</v>
      </c>
    </row>
    <row r="311" spans="1:21" ht="18.95" customHeight="1" x14ac:dyDescent="0.25">
      <c r="A311" s="113"/>
      <c r="B311" s="113" t="s">
        <v>299</v>
      </c>
      <c r="C311" s="198" t="s">
        <v>300</v>
      </c>
      <c r="D311" s="195"/>
      <c r="E311" s="194"/>
      <c r="F311" s="197" t="s">
        <v>159</v>
      </c>
      <c r="G311" s="194"/>
      <c r="H311" s="193">
        <v>1.95</v>
      </c>
      <c r="I311" s="194"/>
      <c r="J311" s="193">
        <v>1.35</v>
      </c>
      <c r="K311" s="194"/>
      <c r="L311" s="112">
        <v>2.6324999999999998</v>
      </c>
      <c r="M311" s="193">
        <v>6.62</v>
      </c>
      <c r="N311" s="194"/>
      <c r="O311" s="113" t="s">
        <v>192</v>
      </c>
      <c r="P311" s="193">
        <v>10.06</v>
      </c>
      <c r="Q311" s="194"/>
      <c r="R311" s="193"/>
      <c r="S311" s="195"/>
      <c r="T311" s="194"/>
      <c r="U311" s="112">
        <v>26.48</v>
      </c>
    </row>
    <row r="312" spans="1:21" ht="36.6" customHeight="1" x14ac:dyDescent="0.25">
      <c r="A312" s="113"/>
      <c r="B312" s="113" t="s">
        <v>301</v>
      </c>
      <c r="C312" s="198" t="s">
        <v>302</v>
      </c>
      <c r="D312" s="195"/>
      <c r="E312" s="194"/>
      <c r="F312" s="197" t="s">
        <v>159</v>
      </c>
      <c r="G312" s="194"/>
      <c r="H312" s="193">
        <v>0.66</v>
      </c>
      <c r="I312" s="194"/>
      <c r="J312" s="193">
        <v>1.35</v>
      </c>
      <c r="K312" s="194"/>
      <c r="L312" s="112">
        <v>0.89100000000000001</v>
      </c>
      <c r="M312" s="193"/>
      <c r="N312" s="194"/>
      <c r="O312" s="113"/>
      <c r="P312" s="193">
        <v>1648.26</v>
      </c>
      <c r="Q312" s="194"/>
      <c r="R312" s="193"/>
      <c r="S312" s="195"/>
      <c r="T312" s="194"/>
      <c r="U312" s="112">
        <v>1468.6</v>
      </c>
    </row>
    <row r="313" spans="1:21" ht="14.25" customHeight="1" x14ac:dyDescent="0.25">
      <c r="A313" s="113"/>
      <c r="B313" s="113" t="s">
        <v>303</v>
      </c>
      <c r="C313" s="198" t="s">
        <v>304</v>
      </c>
      <c r="D313" s="195"/>
      <c r="E313" s="194"/>
      <c r="F313" s="197" t="s">
        <v>150</v>
      </c>
      <c r="G313" s="194"/>
      <c r="H313" s="193">
        <v>0.66</v>
      </c>
      <c r="I313" s="194"/>
      <c r="J313" s="193">
        <v>1.35</v>
      </c>
      <c r="K313" s="194"/>
      <c r="L313" s="112">
        <v>0.89100000000000001</v>
      </c>
      <c r="M313" s="193"/>
      <c r="N313" s="194"/>
      <c r="O313" s="113"/>
      <c r="P313" s="193">
        <v>655.38</v>
      </c>
      <c r="Q313" s="194"/>
      <c r="R313" s="193">
        <v>1</v>
      </c>
      <c r="S313" s="195"/>
      <c r="T313" s="194"/>
      <c r="U313" s="112">
        <v>583.94000000000005</v>
      </c>
    </row>
    <row r="314" spans="1:21" ht="14.25" customHeight="1" x14ac:dyDescent="0.25">
      <c r="A314" s="113"/>
      <c r="B314" s="113" t="s">
        <v>162</v>
      </c>
      <c r="C314" s="198" t="s">
        <v>163</v>
      </c>
      <c r="D314" s="195"/>
      <c r="E314" s="194"/>
      <c r="F314" s="197"/>
      <c r="G314" s="194"/>
      <c r="H314" s="193"/>
      <c r="I314" s="194"/>
      <c r="J314" s="193"/>
      <c r="K314" s="194"/>
      <c r="L314" s="112"/>
      <c r="M314" s="193"/>
      <c r="N314" s="194"/>
      <c r="O314" s="113"/>
      <c r="P314" s="193"/>
      <c r="Q314" s="194"/>
      <c r="R314" s="193"/>
      <c r="S314" s="195"/>
      <c r="T314" s="194"/>
      <c r="U314" s="112">
        <v>1231.3499999999999</v>
      </c>
    </row>
    <row r="315" spans="1:21" ht="14.25" customHeight="1" x14ac:dyDescent="0.25">
      <c r="A315" s="113"/>
      <c r="B315" s="113" t="s">
        <v>305</v>
      </c>
      <c r="C315" s="198" t="s">
        <v>306</v>
      </c>
      <c r="D315" s="195"/>
      <c r="E315" s="194"/>
      <c r="F315" s="197" t="s">
        <v>191</v>
      </c>
      <c r="G315" s="194"/>
      <c r="H315" s="193">
        <v>2.5000000000000001E-2</v>
      </c>
      <c r="I315" s="194"/>
      <c r="J315" s="193">
        <v>1</v>
      </c>
      <c r="K315" s="194"/>
      <c r="L315" s="112">
        <v>2.5000000000000001E-2</v>
      </c>
      <c r="M315" s="193">
        <v>105.25</v>
      </c>
      <c r="N315" s="194"/>
      <c r="O315" s="113" t="s">
        <v>307</v>
      </c>
      <c r="P315" s="193">
        <v>132.62</v>
      </c>
      <c r="Q315" s="194"/>
      <c r="R315" s="193"/>
      <c r="S315" s="195"/>
      <c r="T315" s="194"/>
      <c r="U315" s="112">
        <v>3.32</v>
      </c>
    </row>
    <row r="316" spans="1:21" ht="27.6" customHeight="1" x14ac:dyDescent="0.25">
      <c r="A316" s="113"/>
      <c r="B316" s="113" t="s">
        <v>308</v>
      </c>
      <c r="C316" s="198" t="s">
        <v>309</v>
      </c>
      <c r="D316" s="195"/>
      <c r="E316" s="194"/>
      <c r="F316" s="197" t="s">
        <v>310</v>
      </c>
      <c r="G316" s="194"/>
      <c r="H316" s="193">
        <v>8.0000000000000002E-3</v>
      </c>
      <c r="I316" s="194"/>
      <c r="J316" s="193">
        <v>1</v>
      </c>
      <c r="K316" s="194"/>
      <c r="L316" s="112">
        <v>8.0000000000000002E-3</v>
      </c>
      <c r="M316" s="193">
        <v>175456.94</v>
      </c>
      <c r="N316" s="194"/>
      <c r="O316" s="113" t="s">
        <v>311</v>
      </c>
      <c r="P316" s="193">
        <v>126329</v>
      </c>
      <c r="Q316" s="194"/>
      <c r="R316" s="193"/>
      <c r="S316" s="195"/>
      <c r="T316" s="194"/>
      <c r="U316" s="112">
        <v>1010.63</v>
      </c>
    </row>
    <row r="317" spans="1:21" ht="14.25" customHeight="1" x14ac:dyDescent="0.25">
      <c r="A317" s="113"/>
      <c r="B317" s="113" t="s">
        <v>312</v>
      </c>
      <c r="C317" s="198" t="s">
        <v>313</v>
      </c>
      <c r="D317" s="195"/>
      <c r="E317" s="194"/>
      <c r="F317" s="197" t="s">
        <v>314</v>
      </c>
      <c r="G317" s="194"/>
      <c r="H317" s="193">
        <v>0.45</v>
      </c>
      <c r="I317" s="194"/>
      <c r="J317" s="193">
        <v>1</v>
      </c>
      <c r="K317" s="194"/>
      <c r="L317" s="112">
        <v>0.45</v>
      </c>
      <c r="M317" s="193">
        <v>71.62</v>
      </c>
      <c r="N317" s="194"/>
      <c r="O317" s="113" t="s">
        <v>315</v>
      </c>
      <c r="P317" s="193">
        <v>111.73</v>
      </c>
      <c r="Q317" s="194"/>
      <c r="R317" s="193"/>
      <c r="S317" s="195"/>
      <c r="T317" s="194"/>
      <c r="U317" s="112">
        <v>50.28</v>
      </c>
    </row>
    <row r="318" spans="1:21" ht="18.95" customHeight="1" x14ac:dyDescent="0.25">
      <c r="A318" s="113"/>
      <c r="B318" s="113" t="s">
        <v>164</v>
      </c>
      <c r="C318" s="198" t="s">
        <v>165</v>
      </c>
      <c r="D318" s="195"/>
      <c r="E318" s="194"/>
      <c r="F318" s="197" t="s">
        <v>166</v>
      </c>
      <c r="G318" s="194"/>
      <c r="H318" s="193">
        <v>1</v>
      </c>
      <c r="I318" s="194"/>
      <c r="J318" s="193">
        <v>1</v>
      </c>
      <c r="K318" s="194"/>
      <c r="L318" s="112">
        <v>167.12190000000001</v>
      </c>
      <c r="M318" s="193"/>
      <c r="N318" s="194"/>
      <c r="O318" s="113"/>
      <c r="P318" s="193">
        <v>1</v>
      </c>
      <c r="Q318" s="194"/>
      <c r="R318" s="193"/>
      <c r="S318" s="195"/>
      <c r="T318" s="194"/>
      <c r="U318" s="112">
        <v>167.12</v>
      </c>
    </row>
    <row r="319" spans="1:21" ht="14.25" customHeight="1" x14ac:dyDescent="0.25">
      <c r="A319" s="113"/>
      <c r="B319" s="113"/>
      <c r="C319" s="203" t="s">
        <v>167</v>
      </c>
      <c r="D319" s="195"/>
      <c r="E319" s="194"/>
      <c r="F319" s="197"/>
      <c r="G319" s="194"/>
      <c r="H319" s="193"/>
      <c r="I319" s="194"/>
      <c r="J319" s="193"/>
      <c r="K319" s="194"/>
      <c r="L319" s="112"/>
      <c r="M319" s="193"/>
      <c r="N319" s="194"/>
      <c r="O319" s="113"/>
      <c r="P319" s="193"/>
      <c r="Q319" s="194"/>
      <c r="R319" s="193"/>
      <c r="S319" s="195"/>
      <c r="T319" s="194"/>
      <c r="U319" s="111">
        <v>14591.1</v>
      </c>
    </row>
    <row r="320" spans="1:21" ht="14.25" customHeight="1" x14ac:dyDescent="0.25">
      <c r="A320" s="119"/>
      <c r="B320" s="119"/>
      <c r="C320" s="198" t="s">
        <v>168</v>
      </c>
      <c r="D320" s="195"/>
      <c r="E320" s="194"/>
      <c r="F320" s="197"/>
      <c r="G320" s="194"/>
      <c r="H320" s="193"/>
      <c r="I320" s="194"/>
      <c r="J320" s="198"/>
      <c r="K320" s="194"/>
      <c r="L320" s="113"/>
      <c r="M320" s="198"/>
      <c r="N320" s="194"/>
      <c r="O320" s="119"/>
      <c r="P320" s="193"/>
      <c r="Q320" s="194"/>
      <c r="R320" s="198"/>
      <c r="S320" s="195"/>
      <c r="T320" s="194"/>
      <c r="U320" s="112">
        <v>11864.67</v>
      </c>
    </row>
    <row r="321" spans="1:21" ht="28.35" customHeight="1" x14ac:dyDescent="0.25">
      <c r="A321" s="119"/>
      <c r="B321" s="113" t="s">
        <v>316</v>
      </c>
      <c r="C321" s="198" t="s">
        <v>317</v>
      </c>
      <c r="D321" s="195"/>
      <c r="E321" s="194"/>
      <c r="F321" s="197" t="s">
        <v>166</v>
      </c>
      <c r="G321" s="194"/>
      <c r="H321" s="193">
        <v>90</v>
      </c>
      <c r="I321" s="194"/>
      <c r="J321" s="193">
        <v>1</v>
      </c>
      <c r="K321" s="194"/>
      <c r="L321" s="112">
        <v>90</v>
      </c>
      <c r="M321" s="193"/>
      <c r="N321" s="194"/>
      <c r="O321" s="113"/>
      <c r="P321" s="193"/>
      <c r="Q321" s="194"/>
      <c r="R321" s="204"/>
      <c r="S321" s="195"/>
      <c r="T321" s="194"/>
      <c r="U321" s="112">
        <v>10678.2</v>
      </c>
    </row>
    <row r="322" spans="1:21" ht="28.35" customHeight="1" x14ac:dyDescent="0.25">
      <c r="A322" s="119"/>
      <c r="B322" s="113" t="s">
        <v>318</v>
      </c>
      <c r="C322" s="198" t="s">
        <v>319</v>
      </c>
      <c r="D322" s="195"/>
      <c r="E322" s="194"/>
      <c r="F322" s="197" t="s">
        <v>166</v>
      </c>
      <c r="G322" s="194"/>
      <c r="H322" s="193">
        <v>46</v>
      </c>
      <c r="I322" s="194"/>
      <c r="J322" s="193">
        <v>1</v>
      </c>
      <c r="K322" s="194"/>
      <c r="L322" s="112">
        <v>46</v>
      </c>
      <c r="M322" s="193"/>
      <c r="N322" s="194"/>
      <c r="O322" s="113"/>
      <c r="P322" s="193"/>
      <c r="Q322" s="194"/>
      <c r="R322" s="204"/>
      <c r="S322" s="195"/>
      <c r="T322" s="194"/>
      <c r="U322" s="112">
        <v>5457.75</v>
      </c>
    </row>
    <row r="323" spans="1:21" ht="14.25" customHeight="1" x14ac:dyDescent="0.25">
      <c r="A323" s="115"/>
      <c r="B323" s="115"/>
      <c r="C323" s="203" t="s">
        <v>173</v>
      </c>
      <c r="D323" s="195"/>
      <c r="E323" s="195"/>
      <c r="F323" s="195"/>
      <c r="G323" s="195"/>
      <c r="H323" s="195"/>
      <c r="I323" s="195"/>
      <c r="J323" s="195"/>
      <c r="K323" s="195"/>
      <c r="L323" s="194"/>
      <c r="M323" s="202"/>
      <c r="N323" s="195"/>
      <c r="O323" s="194"/>
      <c r="P323" s="201">
        <v>30727.05</v>
      </c>
      <c r="Q323" s="194"/>
      <c r="R323" s="196"/>
      <c r="S323" s="195"/>
      <c r="T323" s="194"/>
      <c r="U323" s="111">
        <v>30727.05</v>
      </c>
    </row>
    <row r="324" spans="1:21" ht="14.25" customHeight="1" x14ac:dyDescent="0.25"/>
    <row r="325" spans="1:21" ht="18.2" customHeight="1" x14ac:dyDescent="0.25">
      <c r="A325" s="209" t="s">
        <v>326</v>
      </c>
      <c r="B325" s="210"/>
      <c r="C325" s="210"/>
      <c r="D325" s="210"/>
      <c r="E325" s="210"/>
      <c r="F325" s="210"/>
      <c r="G325" s="210"/>
      <c r="H325" s="210"/>
      <c r="I325" s="210"/>
      <c r="J325" s="210"/>
      <c r="K325" s="210"/>
      <c r="L325" s="210"/>
      <c r="M325" s="210"/>
      <c r="N325" s="210"/>
      <c r="O325" s="210"/>
      <c r="P325" s="210"/>
      <c r="Q325" s="210"/>
      <c r="R325" s="210"/>
      <c r="S325" s="210"/>
      <c r="T325" s="210"/>
      <c r="U325" s="210"/>
    </row>
    <row r="326" spans="1:21" ht="28.35" customHeight="1" x14ac:dyDescent="0.25">
      <c r="A326" s="109" t="s">
        <v>327</v>
      </c>
      <c r="B326" s="110" t="s">
        <v>297</v>
      </c>
      <c r="C326" s="203" t="s">
        <v>298</v>
      </c>
      <c r="D326" s="195"/>
      <c r="E326" s="194"/>
      <c r="F326" s="212" t="s">
        <v>142</v>
      </c>
      <c r="G326" s="194"/>
      <c r="H326" s="196">
        <v>1</v>
      </c>
      <c r="I326" s="194"/>
      <c r="J326" s="196">
        <v>1</v>
      </c>
      <c r="K326" s="194"/>
      <c r="L326" s="111">
        <v>1</v>
      </c>
      <c r="M326" s="196"/>
      <c r="N326" s="194"/>
      <c r="O326" s="111"/>
      <c r="P326" s="196"/>
      <c r="Q326" s="194"/>
      <c r="R326" s="196"/>
      <c r="S326" s="195"/>
      <c r="T326" s="194"/>
      <c r="U326" s="112"/>
    </row>
    <row r="327" spans="1:21" ht="28.35" customHeight="1" x14ac:dyDescent="0.25">
      <c r="A327" s="118"/>
      <c r="B327" s="113" t="s">
        <v>143</v>
      </c>
      <c r="C327" s="198" t="s">
        <v>144</v>
      </c>
      <c r="D327" s="195"/>
      <c r="E327" s="195"/>
      <c r="F327" s="195"/>
      <c r="G327" s="195"/>
      <c r="H327" s="195"/>
      <c r="I327" s="195"/>
      <c r="J327" s="195"/>
      <c r="K327" s="195"/>
      <c r="L327" s="195"/>
      <c r="M327" s="195"/>
      <c r="N327" s="195"/>
      <c r="O327" s="195"/>
      <c r="P327" s="195"/>
      <c r="Q327" s="195"/>
      <c r="R327" s="195"/>
      <c r="S327" s="195"/>
      <c r="T327" s="194"/>
      <c r="U327" s="119"/>
    </row>
    <row r="328" spans="1:21" ht="28.35" customHeight="1" x14ac:dyDescent="0.25">
      <c r="A328" s="118"/>
      <c r="B328" s="113" t="s">
        <v>147</v>
      </c>
      <c r="C328" s="198" t="s">
        <v>148</v>
      </c>
      <c r="D328" s="195"/>
      <c r="E328" s="195"/>
      <c r="F328" s="195"/>
      <c r="G328" s="195"/>
      <c r="H328" s="195"/>
      <c r="I328" s="195"/>
      <c r="J328" s="195"/>
      <c r="K328" s="195"/>
      <c r="L328" s="195"/>
      <c r="M328" s="195"/>
      <c r="N328" s="195"/>
      <c r="O328" s="195"/>
      <c r="P328" s="195"/>
      <c r="Q328" s="195"/>
      <c r="R328" s="195"/>
      <c r="S328" s="195"/>
      <c r="T328" s="194"/>
      <c r="U328" s="119"/>
    </row>
    <row r="329" spans="1:21" ht="14.25" customHeight="1" x14ac:dyDescent="0.25">
      <c r="A329" s="113"/>
      <c r="B329" s="113" t="s">
        <v>139</v>
      </c>
      <c r="C329" s="198" t="s">
        <v>149</v>
      </c>
      <c r="D329" s="195"/>
      <c r="E329" s="194"/>
      <c r="F329" s="197" t="s">
        <v>150</v>
      </c>
      <c r="G329" s="194"/>
      <c r="H329" s="193"/>
      <c r="I329" s="194"/>
      <c r="J329" s="193"/>
      <c r="K329" s="194"/>
      <c r="L329" s="112">
        <v>22.274999999999999</v>
      </c>
      <c r="M329" s="193"/>
      <c r="N329" s="194"/>
      <c r="O329" s="113"/>
      <c r="P329" s="193"/>
      <c r="Q329" s="194"/>
      <c r="R329" s="193"/>
      <c r="S329" s="195"/>
      <c r="T329" s="194"/>
      <c r="U329" s="112">
        <v>11280.73</v>
      </c>
    </row>
    <row r="330" spans="1:21" ht="14.25" customHeight="1" x14ac:dyDescent="0.25">
      <c r="A330" s="113"/>
      <c r="B330" s="113" t="s">
        <v>151</v>
      </c>
      <c r="C330" s="198" t="s">
        <v>152</v>
      </c>
      <c r="D330" s="195"/>
      <c r="E330" s="194"/>
      <c r="F330" s="197" t="s">
        <v>150</v>
      </c>
      <c r="G330" s="194"/>
      <c r="H330" s="193">
        <v>16.5</v>
      </c>
      <c r="I330" s="194"/>
      <c r="J330" s="193">
        <v>1.35</v>
      </c>
      <c r="K330" s="194"/>
      <c r="L330" s="112">
        <v>22.274999999999999</v>
      </c>
      <c r="M330" s="193"/>
      <c r="N330" s="194"/>
      <c r="O330" s="113"/>
      <c r="P330" s="193">
        <v>506.43</v>
      </c>
      <c r="Q330" s="194"/>
      <c r="R330" s="193">
        <v>1</v>
      </c>
      <c r="S330" s="195"/>
      <c r="T330" s="194"/>
      <c r="U330" s="112">
        <v>11280.73</v>
      </c>
    </row>
    <row r="331" spans="1:21" ht="14.25" customHeight="1" x14ac:dyDescent="0.25">
      <c r="A331" s="113"/>
      <c r="B331" s="113" t="s">
        <v>153</v>
      </c>
      <c r="C331" s="198" t="s">
        <v>154</v>
      </c>
      <c r="D331" s="195"/>
      <c r="E331" s="194"/>
      <c r="F331" s="197"/>
      <c r="G331" s="194"/>
      <c r="H331" s="193"/>
      <c r="I331" s="194"/>
      <c r="J331" s="193"/>
      <c r="K331" s="194"/>
      <c r="L331" s="112"/>
      <c r="M331" s="193"/>
      <c r="N331" s="194"/>
      <c r="O331" s="113"/>
      <c r="P331" s="193"/>
      <c r="Q331" s="194"/>
      <c r="R331" s="193"/>
      <c r="S331" s="195"/>
      <c r="T331" s="194"/>
      <c r="U331" s="112">
        <v>1495.08</v>
      </c>
    </row>
    <row r="332" spans="1:21" ht="14.25" customHeight="1" x14ac:dyDescent="0.25">
      <c r="A332" s="113"/>
      <c r="B332" s="113" t="s">
        <v>155</v>
      </c>
      <c r="C332" s="198" t="s">
        <v>156</v>
      </c>
      <c r="D332" s="195"/>
      <c r="E332" s="194"/>
      <c r="F332" s="197" t="s">
        <v>150</v>
      </c>
      <c r="G332" s="194"/>
      <c r="H332" s="193"/>
      <c r="I332" s="194"/>
      <c r="J332" s="193"/>
      <c r="K332" s="194"/>
      <c r="L332" s="112">
        <v>0.89100000000000001</v>
      </c>
      <c r="M332" s="193"/>
      <c r="N332" s="194"/>
      <c r="O332" s="113"/>
      <c r="P332" s="193"/>
      <c r="Q332" s="194"/>
      <c r="R332" s="193"/>
      <c r="S332" s="195"/>
      <c r="T332" s="194"/>
      <c r="U332" s="112">
        <v>583.94000000000005</v>
      </c>
    </row>
    <row r="333" spans="1:21" ht="18.95" customHeight="1" x14ac:dyDescent="0.25">
      <c r="A333" s="113"/>
      <c r="B333" s="113" t="s">
        <v>299</v>
      </c>
      <c r="C333" s="198" t="s">
        <v>300</v>
      </c>
      <c r="D333" s="195"/>
      <c r="E333" s="194"/>
      <c r="F333" s="197" t="s">
        <v>159</v>
      </c>
      <c r="G333" s="194"/>
      <c r="H333" s="193">
        <v>1.95</v>
      </c>
      <c r="I333" s="194"/>
      <c r="J333" s="193">
        <v>1.35</v>
      </c>
      <c r="K333" s="194"/>
      <c r="L333" s="112">
        <v>2.6324999999999998</v>
      </c>
      <c r="M333" s="193">
        <v>6.62</v>
      </c>
      <c r="N333" s="194"/>
      <c r="O333" s="113" t="s">
        <v>192</v>
      </c>
      <c r="P333" s="193">
        <v>10.06</v>
      </c>
      <c r="Q333" s="194"/>
      <c r="R333" s="193"/>
      <c r="S333" s="195"/>
      <c r="T333" s="194"/>
      <c r="U333" s="112">
        <v>26.48</v>
      </c>
    </row>
    <row r="334" spans="1:21" ht="36.6" customHeight="1" x14ac:dyDescent="0.25">
      <c r="A334" s="113"/>
      <c r="B334" s="113" t="s">
        <v>301</v>
      </c>
      <c r="C334" s="198" t="s">
        <v>302</v>
      </c>
      <c r="D334" s="195"/>
      <c r="E334" s="194"/>
      <c r="F334" s="197" t="s">
        <v>159</v>
      </c>
      <c r="G334" s="194"/>
      <c r="H334" s="193">
        <v>0.66</v>
      </c>
      <c r="I334" s="194"/>
      <c r="J334" s="193">
        <v>1.35</v>
      </c>
      <c r="K334" s="194"/>
      <c r="L334" s="112">
        <v>0.89100000000000001</v>
      </c>
      <c r="M334" s="193"/>
      <c r="N334" s="194"/>
      <c r="O334" s="113"/>
      <c r="P334" s="193">
        <v>1648.26</v>
      </c>
      <c r="Q334" s="194"/>
      <c r="R334" s="193"/>
      <c r="S334" s="195"/>
      <c r="T334" s="194"/>
      <c r="U334" s="112">
        <v>1468.6</v>
      </c>
    </row>
    <row r="335" spans="1:21" ht="14.25" customHeight="1" x14ac:dyDescent="0.25">
      <c r="A335" s="113"/>
      <c r="B335" s="113" t="s">
        <v>303</v>
      </c>
      <c r="C335" s="198" t="s">
        <v>304</v>
      </c>
      <c r="D335" s="195"/>
      <c r="E335" s="194"/>
      <c r="F335" s="197" t="s">
        <v>150</v>
      </c>
      <c r="G335" s="194"/>
      <c r="H335" s="193">
        <v>0.66</v>
      </c>
      <c r="I335" s="194"/>
      <c r="J335" s="193">
        <v>1.35</v>
      </c>
      <c r="K335" s="194"/>
      <c r="L335" s="112">
        <v>0.89100000000000001</v>
      </c>
      <c r="M335" s="193"/>
      <c r="N335" s="194"/>
      <c r="O335" s="113"/>
      <c r="P335" s="193">
        <v>655.38</v>
      </c>
      <c r="Q335" s="194"/>
      <c r="R335" s="193">
        <v>1</v>
      </c>
      <c r="S335" s="195"/>
      <c r="T335" s="194"/>
      <c r="U335" s="112">
        <v>583.94000000000005</v>
      </c>
    </row>
    <row r="336" spans="1:21" ht="14.25" customHeight="1" x14ac:dyDescent="0.25">
      <c r="A336" s="113"/>
      <c r="B336" s="113" t="s">
        <v>162</v>
      </c>
      <c r="C336" s="198" t="s">
        <v>163</v>
      </c>
      <c r="D336" s="195"/>
      <c r="E336" s="194"/>
      <c r="F336" s="197"/>
      <c r="G336" s="194"/>
      <c r="H336" s="193"/>
      <c r="I336" s="194"/>
      <c r="J336" s="193"/>
      <c r="K336" s="194"/>
      <c r="L336" s="112"/>
      <c r="M336" s="193"/>
      <c r="N336" s="194"/>
      <c r="O336" s="113"/>
      <c r="P336" s="193"/>
      <c r="Q336" s="194"/>
      <c r="R336" s="193"/>
      <c r="S336" s="195"/>
      <c r="T336" s="194"/>
      <c r="U336" s="112">
        <v>1231.3499999999999</v>
      </c>
    </row>
    <row r="337" spans="1:21" ht="14.25" customHeight="1" x14ac:dyDescent="0.25">
      <c r="A337" s="113"/>
      <c r="B337" s="113" t="s">
        <v>305</v>
      </c>
      <c r="C337" s="198" t="s">
        <v>306</v>
      </c>
      <c r="D337" s="195"/>
      <c r="E337" s="194"/>
      <c r="F337" s="197" t="s">
        <v>191</v>
      </c>
      <c r="G337" s="194"/>
      <c r="H337" s="193">
        <v>2.5000000000000001E-2</v>
      </c>
      <c r="I337" s="194"/>
      <c r="J337" s="193">
        <v>1</v>
      </c>
      <c r="K337" s="194"/>
      <c r="L337" s="112">
        <v>2.5000000000000001E-2</v>
      </c>
      <c r="M337" s="193">
        <v>105.25</v>
      </c>
      <c r="N337" s="194"/>
      <c r="O337" s="113" t="s">
        <v>307</v>
      </c>
      <c r="P337" s="193">
        <v>132.62</v>
      </c>
      <c r="Q337" s="194"/>
      <c r="R337" s="193"/>
      <c r="S337" s="195"/>
      <c r="T337" s="194"/>
      <c r="U337" s="112">
        <v>3.32</v>
      </c>
    </row>
    <row r="338" spans="1:21" ht="27.6" customHeight="1" x14ac:dyDescent="0.25">
      <c r="A338" s="113"/>
      <c r="B338" s="113" t="s">
        <v>308</v>
      </c>
      <c r="C338" s="198" t="s">
        <v>309</v>
      </c>
      <c r="D338" s="195"/>
      <c r="E338" s="194"/>
      <c r="F338" s="197" t="s">
        <v>310</v>
      </c>
      <c r="G338" s="194"/>
      <c r="H338" s="193">
        <v>8.0000000000000002E-3</v>
      </c>
      <c r="I338" s="194"/>
      <c r="J338" s="193">
        <v>1</v>
      </c>
      <c r="K338" s="194"/>
      <c r="L338" s="112">
        <v>8.0000000000000002E-3</v>
      </c>
      <c r="M338" s="193">
        <v>175456.94</v>
      </c>
      <c r="N338" s="194"/>
      <c r="O338" s="113" t="s">
        <v>311</v>
      </c>
      <c r="P338" s="193">
        <v>126329</v>
      </c>
      <c r="Q338" s="194"/>
      <c r="R338" s="193"/>
      <c r="S338" s="195"/>
      <c r="T338" s="194"/>
      <c r="U338" s="112">
        <v>1010.63</v>
      </c>
    </row>
    <row r="339" spans="1:21" ht="14.25" customHeight="1" x14ac:dyDescent="0.25">
      <c r="A339" s="113"/>
      <c r="B339" s="113" t="s">
        <v>312</v>
      </c>
      <c r="C339" s="198" t="s">
        <v>313</v>
      </c>
      <c r="D339" s="195"/>
      <c r="E339" s="194"/>
      <c r="F339" s="197" t="s">
        <v>314</v>
      </c>
      <c r="G339" s="194"/>
      <c r="H339" s="193">
        <v>0.45</v>
      </c>
      <c r="I339" s="194"/>
      <c r="J339" s="193">
        <v>1</v>
      </c>
      <c r="K339" s="194"/>
      <c r="L339" s="112">
        <v>0.45</v>
      </c>
      <c r="M339" s="193">
        <v>71.62</v>
      </c>
      <c r="N339" s="194"/>
      <c r="O339" s="113" t="s">
        <v>315</v>
      </c>
      <c r="P339" s="193">
        <v>111.73</v>
      </c>
      <c r="Q339" s="194"/>
      <c r="R339" s="193"/>
      <c r="S339" s="195"/>
      <c r="T339" s="194"/>
      <c r="U339" s="112">
        <v>50.28</v>
      </c>
    </row>
    <row r="340" spans="1:21" ht="18.95" customHeight="1" x14ac:dyDescent="0.25">
      <c r="A340" s="113"/>
      <c r="B340" s="113" t="s">
        <v>164</v>
      </c>
      <c r="C340" s="198" t="s">
        <v>165</v>
      </c>
      <c r="D340" s="195"/>
      <c r="E340" s="194"/>
      <c r="F340" s="197" t="s">
        <v>166</v>
      </c>
      <c r="G340" s="194"/>
      <c r="H340" s="193">
        <v>1</v>
      </c>
      <c r="I340" s="194"/>
      <c r="J340" s="193">
        <v>1</v>
      </c>
      <c r="K340" s="194"/>
      <c r="L340" s="112">
        <v>167.12190000000001</v>
      </c>
      <c r="M340" s="193"/>
      <c r="N340" s="194"/>
      <c r="O340" s="113"/>
      <c r="P340" s="193">
        <v>1</v>
      </c>
      <c r="Q340" s="194"/>
      <c r="R340" s="193"/>
      <c r="S340" s="195"/>
      <c r="T340" s="194"/>
      <c r="U340" s="112">
        <v>167.12</v>
      </c>
    </row>
    <row r="341" spans="1:21" ht="14.25" customHeight="1" x14ac:dyDescent="0.25">
      <c r="A341" s="113"/>
      <c r="B341" s="113"/>
      <c r="C341" s="203" t="s">
        <v>167</v>
      </c>
      <c r="D341" s="195"/>
      <c r="E341" s="194"/>
      <c r="F341" s="197"/>
      <c r="G341" s="194"/>
      <c r="H341" s="193"/>
      <c r="I341" s="194"/>
      <c r="J341" s="193"/>
      <c r="K341" s="194"/>
      <c r="L341" s="112"/>
      <c r="M341" s="193"/>
      <c r="N341" s="194"/>
      <c r="O341" s="113"/>
      <c r="P341" s="193"/>
      <c r="Q341" s="194"/>
      <c r="R341" s="193"/>
      <c r="S341" s="195"/>
      <c r="T341" s="194"/>
      <c r="U341" s="111">
        <v>14591.1</v>
      </c>
    </row>
    <row r="342" spans="1:21" ht="14.25" customHeight="1" x14ac:dyDescent="0.25">
      <c r="A342" s="119"/>
      <c r="B342" s="119"/>
      <c r="C342" s="198" t="s">
        <v>168</v>
      </c>
      <c r="D342" s="195"/>
      <c r="E342" s="194"/>
      <c r="F342" s="197"/>
      <c r="G342" s="194"/>
      <c r="H342" s="193"/>
      <c r="I342" s="194"/>
      <c r="J342" s="198"/>
      <c r="K342" s="194"/>
      <c r="L342" s="113"/>
      <c r="M342" s="198"/>
      <c r="N342" s="194"/>
      <c r="O342" s="119"/>
      <c r="P342" s="193"/>
      <c r="Q342" s="194"/>
      <c r="R342" s="198"/>
      <c r="S342" s="195"/>
      <c r="T342" s="194"/>
      <c r="U342" s="112">
        <v>11864.67</v>
      </c>
    </row>
    <row r="343" spans="1:21" ht="28.35" customHeight="1" x14ac:dyDescent="0.25">
      <c r="A343" s="119"/>
      <c r="B343" s="113" t="s">
        <v>316</v>
      </c>
      <c r="C343" s="198" t="s">
        <v>317</v>
      </c>
      <c r="D343" s="195"/>
      <c r="E343" s="194"/>
      <c r="F343" s="197" t="s">
        <v>166</v>
      </c>
      <c r="G343" s="194"/>
      <c r="H343" s="193">
        <v>90</v>
      </c>
      <c r="I343" s="194"/>
      <c r="J343" s="193">
        <v>1</v>
      </c>
      <c r="K343" s="194"/>
      <c r="L343" s="112">
        <v>90</v>
      </c>
      <c r="M343" s="193"/>
      <c r="N343" s="194"/>
      <c r="O343" s="113"/>
      <c r="P343" s="193"/>
      <c r="Q343" s="194"/>
      <c r="R343" s="204"/>
      <c r="S343" s="195"/>
      <c r="T343" s="194"/>
      <c r="U343" s="112">
        <v>10678.2</v>
      </c>
    </row>
    <row r="344" spans="1:21" ht="28.35" customHeight="1" x14ac:dyDescent="0.25">
      <c r="A344" s="119"/>
      <c r="B344" s="113" t="s">
        <v>318</v>
      </c>
      <c r="C344" s="198" t="s">
        <v>319</v>
      </c>
      <c r="D344" s="195"/>
      <c r="E344" s="194"/>
      <c r="F344" s="197" t="s">
        <v>166</v>
      </c>
      <c r="G344" s="194"/>
      <c r="H344" s="193">
        <v>46</v>
      </c>
      <c r="I344" s="194"/>
      <c r="J344" s="193">
        <v>1</v>
      </c>
      <c r="K344" s="194"/>
      <c r="L344" s="112">
        <v>46</v>
      </c>
      <c r="M344" s="193"/>
      <c r="N344" s="194"/>
      <c r="O344" s="113"/>
      <c r="P344" s="193"/>
      <c r="Q344" s="194"/>
      <c r="R344" s="204"/>
      <c r="S344" s="195"/>
      <c r="T344" s="194"/>
      <c r="U344" s="112">
        <v>5457.75</v>
      </c>
    </row>
    <row r="345" spans="1:21" ht="14.25" customHeight="1" x14ac:dyDescent="0.25">
      <c r="A345" s="115"/>
      <c r="B345" s="115"/>
      <c r="C345" s="203" t="s">
        <v>173</v>
      </c>
      <c r="D345" s="195"/>
      <c r="E345" s="195"/>
      <c r="F345" s="195"/>
      <c r="G345" s="195"/>
      <c r="H345" s="195"/>
      <c r="I345" s="195"/>
      <c r="J345" s="195"/>
      <c r="K345" s="195"/>
      <c r="L345" s="194"/>
      <c r="M345" s="202"/>
      <c r="N345" s="195"/>
      <c r="O345" s="194"/>
      <c r="P345" s="201">
        <v>30727.05</v>
      </c>
      <c r="Q345" s="194"/>
      <c r="R345" s="196"/>
      <c r="S345" s="195"/>
      <c r="T345" s="194"/>
      <c r="U345" s="111">
        <v>30727.05</v>
      </c>
    </row>
    <row r="346" spans="1:21" ht="14.25" customHeight="1" x14ac:dyDescent="0.25"/>
    <row r="347" spans="1:21" ht="18.2" customHeight="1" x14ac:dyDescent="0.25">
      <c r="A347" s="209" t="s">
        <v>328</v>
      </c>
      <c r="B347" s="210"/>
      <c r="C347" s="210"/>
      <c r="D347" s="210"/>
      <c r="E347" s="210"/>
      <c r="F347" s="210"/>
      <c r="G347" s="210"/>
      <c r="H347" s="210"/>
      <c r="I347" s="210"/>
      <c r="J347" s="210"/>
      <c r="K347" s="210"/>
      <c r="L347" s="210"/>
      <c r="M347" s="210"/>
      <c r="N347" s="210"/>
      <c r="O347" s="210"/>
      <c r="P347" s="210"/>
      <c r="Q347" s="210"/>
      <c r="R347" s="210"/>
      <c r="S347" s="210"/>
      <c r="T347" s="210"/>
      <c r="U347" s="210"/>
    </row>
    <row r="348" spans="1:21" ht="28.35" customHeight="1" x14ac:dyDescent="0.25">
      <c r="A348" s="109" t="s">
        <v>329</v>
      </c>
      <c r="B348" s="110" t="s">
        <v>297</v>
      </c>
      <c r="C348" s="203" t="s">
        <v>298</v>
      </c>
      <c r="D348" s="195"/>
      <c r="E348" s="194"/>
      <c r="F348" s="212" t="s">
        <v>142</v>
      </c>
      <c r="G348" s="194"/>
      <c r="H348" s="196">
        <v>1</v>
      </c>
      <c r="I348" s="194"/>
      <c r="J348" s="196">
        <v>1</v>
      </c>
      <c r="K348" s="194"/>
      <c r="L348" s="111">
        <v>1</v>
      </c>
      <c r="M348" s="196"/>
      <c r="N348" s="194"/>
      <c r="O348" s="111"/>
      <c r="P348" s="196"/>
      <c r="Q348" s="194"/>
      <c r="R348" s="196"/>
      <c r="S348" s="195"/>
      <c r="T348" s="194"/>
      <c r="U348" s="112"/>
    </row>
    <row r="349" spans="1:21" ht="28.35" customHeight="1" x14ac:dyDescent="0.25">
      <c r="A349" s="118"/>
      <c r="B349" s="113" t="s">
        <v>143</v>
      </c>
      <c r="C349" s="198" t="s">
        <v>144</v>
      </c>
      <c r="D349" s="195"/>
      <c r="E349" s="195"/>
      <c r="F349" s="195"/>
      <c r="G349" s="195"/>
      <c r="H349" s="195"/>
      <c r="I349" s="195"/>
      <c r="J349" s="195"/>
      <c r="K349" s="195"/>
      <c r="L349" s="195"/>
      <c r="M349" s="195"/>
      <c r="N349" s="195"/>
      <c r="O349" s="195"/>
      <c r="P349" s="195"/>
      <c r="Q349" s="195"/>
      <c r="R349" s="195"/>
      <c r="S349" s="195"/>
      <c r="T349" s="194"/>
      <c r="U349" s="119"/>
    </row>
    <row r="350" spans="1:21" ht="28.35" customHeight="1" x14ac:dyDescent="0.25">
      <c r="A350" s="118"/>
      <c r="B350" s="113" t="s">
        <v>147</v>
      </c>
      <c r="C350" s="198" t="s">
        <v>148</v>
      </c>
      <c r="D350" s="195"/>
      <c r="E350" s="195"/>
      <c r="F350" s="195"/>
      <c r="G350" s="195"/>
      <c r="H350" s="195"/>
      <c r="I350" s="195"/>
      <c r="J350" s="195"/>
      <c r="K350" s="195"/>
      <c r="L350" s="195"/>
      <c r="M350" s="195"/>
      <c r="N350" s="195"/>
      <c r="O350" s="195"/>
      <c r="P350" s="195"/>
      <c r="Q350" s="195"/>
      <c r="R350" s="195"/>
      <c r="S350" s="195"/>
      <c r="T350" s="194"/>
      <c r="U350" s="119"/>
    </row>
    <row r="351" spans="1:21" ht="14.25" customHeight="1" x14ac:dyDescent="0.25">
      <c r="A351" s="113"/>
      <c r="B351" s="113" t="s">
        <v>139</v>
      </c>
      <c r="C351" s="198" t="s">
        <v>149</v>
      </c>
      <c r="D351" s="195"/>
      <c r="E351" s="194"/>
      <c r="F351" s="197" t="s">
        <v>150</v>
      </c>
      <c r="G351" s="194"/>
      <c r="H351" s="193"/>
      <c r="I351" s="194"/>
      <c r="J351" s="193"/>
      <c r="K351" s="194"/>
      <c r="L351" s="112">
        <v>22.274999999999999</v>
      </c>
      <c r="M351" s="193"/>
      <c r="N351" s="194"/>
      <c r="O351" s="113"/>
      <c r="P351" s="193"/>
      <c r="Q351" s="194"/>
      <c r="R351" s="193"/>
      <c r="S351" s="195"/>
      <c r="T351" s="194"/>
      <c r="U351" s="112">
        <v>11280.73</v>
      </c>
    </row>
    <row r="352" spans="1:21" ht="14.25" customHeight="1" x14ac:dyDescent="0.25">
      <c r="A352" s="113"/>
      <c r="B352" s="113" t="s">
        <v>151</v>
      </c>
      <c r="C352" s="198" t="s">
        <v>152</v>
      </c>
      <c r="D352" s="195"/>
      <c r="E352" s="194"/>
      <c r="F352" s="197" t="s">
        <v>150</v>
      </c>
      <c r="G352" s="194"/>
      <c r="H352" s="193">
        <v>16.5</v>
      </c>
      <c r="I352" s="194"/>
      <c r="J352" s="193">
        <v>1.35</v>
      </c>
      <c r="K352" s="194"/>
      <c r="L352" s="112">
        <v>22.274999999999999</v>
      </c>
      <c r="M352" s="193"/>
      <c r="N352" s="194"/>
      <c r="O352" s="113"/>
      <c r="P352" s="193">
        <v>506.43</v>
      </c>
      <c r="Q352" s="194"/>
      <c r="R352" s="193">
        <v>1</v>
      </c>
      <c r="S352" s="195"/>
      <c r="T352" s="194"/>
      <c r="U352" s="112">
        <v>11280.73</v>
      </c>
    </row>
    <row r="353" spans="1:21" ht="14.25" customHeight="1" x14ac:dyDescent="0.25">
      <c r="A353" s="113"/>
      <c r="B353" s="113" t="s">
        <v>153</v>
      </c>
      <c r="C353" s="198" t="s">
        <v>154</v>
      </c>
      <c r="D353" s="195"/>
      <c r="E353" s="194"/>
      <c r="F353" s="197"/>
      <c r="G353" s="194"/>
      <c r="H353" s="193"/>
      <c r="I353" s="194"/>
      <c r="J353" s="193"/>
      <c r="K353" s="194"/>
      <c r="L353" s="112"/>
      <c r="M353" s="193"/>
      <c r="N353" s="194"/>
      <c r="O353" s="113"/>
      <c r="P353" s="193"/>
      <c r="Q353" s="194"/>
      <c r="R353" s="193"/>
      <c r="S353" s="195"/>
      <c r="T353" s="194"/>
      <c r="U353" s="112">
        <v>1495.08</v>
      </c>
    </row>
    <row r="354" spans="1:21" ht="14.25" customHeight="1" x14ac:dyDescent="0.25">
      <c r="A354" s="113"/>
      <c r="B354" s="113" t="s">
        <v>155</v>
      </c>
      <c r="C354" s="198" t="s">
        <v>156</v>
      </c>
      <c r="D354" s="195"/>
      <c r="E354" s="194"/>
      <c r="F354" s="197" t="s">
        <v>150</v>
      </c>
      <c r="G354" s="194"/>
      <c r="H354" s="193"/>
      <c r="I354" s="194"/>
      <c r="J354" s="193"/>
      <c r="K354" s="194"/>
      <c r="L354" s="112">
        <v>0.89100000000000001</v>
      </c>
      <c r="M354" s="193"/>
      <c r="N354" s="194"/>
      <c r="O354" s="113"/>
      <c r="P354" s="193"/>
      <c r="Q354" s="194"/>
      <c r="R354" s="193"/>
      <c r="S354" s="195"/>
      <c r="T354" s="194"/>
      <c r="U354" s="112">
        <v>583.94000000000005</v>
      </c>
    </row>
    <row r="355" spans="1:21" ht="18.95" customHeight="1" x14ac:dyDescent="0.25">
      <c r="A355" s="113"/>
      <c r="B355" s="113" t="s">
        <v>299</v>
      </c>
      <c r="C355" s="198" t="s">
        <v>300</v>
      </c>
      <c r="D355" s="195"/>
      <c r="E355" s="194"/>
      <c r="F355" s="197" t="s">
        <v>159</v>
      </c>
      <c r="G355" s="194"/>
      <c r="H355" s="193">
        <v>1.95</v>
      </c>
      <c r="I355" s="194"/>
      <c r="J355" s="193">
        <v>1.35</v>
      </c>
      <c r="K355" s="194"/>
      <c r="L355" s="112">
        <v>2.6324999999999998</v>
      </c>
      <c r="M355" s="193">
        <v>6.62</v>
      </c>
      <c r="N355" s="194"/>
      <c r="O355" s="113" t="s">
        <v>192</v>
      </c>
      <c r="P355" s="193">
        <v>10.06</v>
      </c>
      <c r="Q355" s="194"/>
      <c r="R355" s="193"/>
      <c r="S355" s="195"/>
      <c r="T355" s="194"/>
      <c r="U355" s="112">
        <v>26.48</v>
      </c>
    </row>
    <row r="356" spans="1:21" ht="36.6" customHeight="1" x14ac:dyDescent="0.25">
      <c r="A356" s="113"/>
      <c r="B356" s="113" t="s">
        <v>301</v>
      </c>
      <c r="C356" s="198" t="s">
        <v>302</v>
      </c>
      <c r="D356" s="195"/>
      <c r="E356" s="194"/>
      <c r="F356" s="197" t="s">
        <v>159</v>
      </c>
      <c r="G356" s="194"/>
      <c r="H356" s="193">
        <v>0.66</v>
      </c>
      <c r="I356" s="194"/>
      <c r="J356" s="193">
        <v>1.35</v>
      </c>
      <c r="K356" s="194"/>
      <c r="L356" s="112">
        <v>0.89100000000000001</v>
      </c>
      <c r="M356" s="193"/>
      <c r="N356" s="194"/>
      <c r="O356" s="113"/>
      <c r="P356" s="193">
        <v>1648.26</v>
      </c>
      <c r="Q356" s="194"/>
      <c r="R356" s="193"/>
      <c r="S356" s="195"/>
      <c r="T356" s="194"/>
      <c r="U356" s="112">
        <v>1468.6</v>
      </c>
    </row>
    <row r="357" spans="1:21" ht="14.25" customHeight="1" x14ac:dyDescent="0.25">
      <c r="A357" s="113"/>
      <c r="B357" s="113" t="s">
        <v>303</v>
      </c>
      <c r="C357" s="198" t="s">
        <v>304</v>
      </c>
      <c r="D357" s="195"/>
      <c r="E357" s="194"/>
      <c r="F357" s="197" t="s">
        <v>150</v>
      </c>
      <c r="G357" s="194"/>
      <c r="H357" s="193">
        <v>0.66</v>
      </c>
      <c r="I357" s="194"/>
      <c r="J357" s="193">
        <v>1.35</v>
      </c>
      <c r="K357" s="194"/>
      <c r="L357" s="112">
        <v>0.89100000000000001</v>
      </c>
      <c r="M357" s="193"/>
      <c r="N357" s="194"/>
      <c r="O357" s="113"/>
      <c r="P357" s="193">
        <v>655.38</v>
      </c>
      <c r="Q357" s="194"/>
      <c r="R357" s="193">
        <v>1</v>
      </c>
      <c r="S357" s="195"/>
      <c r="T357" s="194"/>
      <c r="U357" s="112">
        <v>583.94000000000005</v>
      </c>
    </row>
    <row r="358" spans="1:21" ht="14.25" customHeight="1" x14ac:dyDescent="0.25">
      <c r="A358" s="113"/>
      <c r="B358" s="113" t="s">
        <v>162</v>
      </c>
      <c r="C358" s="198" t="s">
        <v>163</v>
      </c>
      <c r="D358" s="195"/>
      <c r="E358" s="194"/>
      <c r="F358" s="197"/>
      <c r="G358" s="194"/>
      <c r="H358" s="193"/>
      <c r="I358" s="194"/>
      <c r="J358" s="193"/>
      <c r="K358" s="194"/>
      <c r="L358" s="112"/>
      <c r="M358" s="193"/>
      <c r="N358" s="194"/>
      <c r="O358" s="113"/>
      <c r="P358" s="193"/>
      <c r="Q358" s="194"/>
      <c r="R358" s="193"/>
      <c r="S358" s="195"/>
      <c r="T358" s="194"/>
      <c r="U358" s="112">
        <v>1231.3499999999999</v>
      </c>
    </row>
    <row r="359" spans="1:21" ht="14.25" customHeight="1" x14ac:dyDescent="0.25">
      <c r="A359" s="113"/>
      <c r="B359" s="113" t="s">
        <v>305</v>
      </c>
      <c r="C359" s="198" t="s">
        <v>306</v>
      </c>
      <c r="D359" s="195"/>
      <c r="E359" s="194"/>
      <c r="F359" s="197" t="s">
        <v>191</v>
      </c>
      <c r="G359" s="194"/>
      <c r="H359" s="193">
        <v>2.5000000000000001E-2</v>
      </c>
      <c r="I359" s="194"/>
      <c r="J359" s="193">
        <v>1</v>
      </c>
      <c r="K359" s="194"/>
      <c r="L359" s="112">
        <v>2.5000000000000001E-2</v>
      </c>
      <c r="M359" s="193">
        <v>105.25</v>
      </c>
      <c r="N359" s="194"/>
      <c r="O359" s="113" t="s">
        <v>307</v>
      </c>
      <c r="P359" s="193">
        <v>132.62</v>
      </c>
      <c r="Q359" s="194"/>
      <c r="R359" s="193"/>
      <c r="S359" s="195"/>
      <c r="T359" s="194"/>
      <c r="U359" s="112">
        <v>3.32</v>
      </c>
    </row>
    <row r="360" spans="1:21" ht="27.6" customHeight="1" x14ac:dyDescent="0.25">
      <c r="A360" s="113"/>
      <c r="B360" s="113" t="s">
        <v>308</v>
      </c>
      <c r="C360" s="198" t="s">
        <v>309</v>
      </c>
      <c r="D360" s="195"/>
      <c r="E360" s="194"/>
      <c r="F360" s="197" t="s">
        <v>310</v>
      </c>
      <c r="G360" s="194"/>
      <c r="H360" s="193">
        <v>8.0000000000000002E-3</v>
      </c>
      <c r="I360" s="194"/>
      <c r="J360" s="193">
        <v>1</v>
      </c>
      <c r="K360" s="194"/>
      <c r="L360" s="112">
        <v>8.0000000000000002E-3</v>
      </c>
      <c r="M360" s="193">
        <v>175456.94</v>
      </c>
      <c r="N360" s="194"/>
      <c r="O360" s="113" t="s">
        <v>311</v>
      </c>
      <c r="P360" s="193">
        <v>126329</v>
      </c>
      <c r="Q360" s="194"/>
      <c r="R360" s="193"/>
      <c r="S360" s="195"/>
      <c r="T360" s="194"/>
      <c r="U360" s="112">
        <v>1010.63</v>
      </c>
    </row>
    <row r="361" spans="1:21" ht="14.25" customHeight="1" x14ac:dyDescent="0.25">
      <c r="A361" s="113"/>
      <c r="B361" s="113" t="s">
        <v>312</v>
      </c>
      <c r="C361" s="198" t="s">
        <v>313</v>
      </c>
      <c r="D361" s="195"/>
      <c r="E361" s="194"/>
      <c r="F361" s="197" t="s">
        <v>314</v>
      </c>
      <c r="G361" s="194"/>
      <c r="H361" s="193">
        <v>0.45</v>
      </c>
      <c r="I361" s="194"/>
      <c r="J361" s="193">
        <v>1</v>
      </c>
      <c r="K361" s="194"/>
      <c r="L361" s="112">
        <v>0.45</v>
      </c>
      <c r="M361" s="193">
        <v>71.62</v>
      </c>
      <c r="N361" s="194"/>
      <c r="O361" s="113" t="s">
        <v>315</v>
      </c>
      <c r="P361" s="193">
        <v>111.73</v>
      </c>
      <c r="Q361" s="194"/>
      <c r="R361" s="193"/>
      <c r="S361" s="195"/>
      <c r="T361" s="194"/>
      <c r="U361" s="112">
        <v>50.28</v>
      </c>
    </row>
    <row r="362" spans="1:21" ht="18.95" customHeight="1" x14ac:dyDescent="0.25">
      <c r="A362" s="113"/>
      <c r="B362" s="113" t="s">
        <v>164</v>
      </c>
      <c r="C362" s="198" t="s">
        <v>165</v>
      </c>
      <c r="D362" s="195"/>
      <c r="E362" s="194"/>
      <c r="F362" s="197" t="s">
        <v>166</v>
      </c>
      <c r="G362" s="194"/>
      <c r="H362" s="193">
        <v>1</v>
      </c>
      <c r="I362" s="194"/>
      <c r="J362" s="193">
        <v>1</v>
      </c>
      <c r="K362" s="194"/>
      <c r="L362" s="112">
        <v>167.12190000000001</v>
      </c>
      <c r="M362" s="193"/>
      <c r="N362" s="194"/>
      <c r="O362" s="113"/>
      <c r="P362" s="193">
        <v>1</v>
      </c>
      <c r="Q362" s="194"/>
      <c r="R362" s="193"/>
      <c r="S362" s="195"/>
      <c r="T362" s="194"/>
      <c r="U362" s="112">
        <v>167.12</v>
      </c>
    </row>
    <row r="363" spans="1:21" ht="14.25" customHeight="1" x14ac:dyDescent="0.25">
      <c r="A363" s="113"/>
      <c r="B363" s="113"/>
      <c r="C363" s="203" t="s">
        <v>167</v>
      </c>
      <c r="D363" s="195"/>
      <c r="E363" s="194"/>
      <c r="F363" s="197"/>
      <c r="G363" s="194"/>
      <c r="H363" s="193"/>
      <c r="I363" s="194"/>
      <c r="J363" s="193"/>
      <c r="K363" s="194"/>
      <c r="L363" s="112"/>
      <c r="M363" s="193"/>
      <c r="N363" s="194"/>
      <c r="O363" s="113"/>
      <c r="P363" s="193"/>
      <c r="Q363" s="194"/>
      <c r="R363" s="193"/>
      <c r="S363" s="195"/>
      <c r="T363" s="194"/>
      <c r="U363" s="111">
        <v>14591.1</v>
      </c>
    </row>
    <row r="364" spans="1:21" ht="14.25" customHeight="1" x14ac:dyDescent="0.25">
      <c r="A364" s="119"/>
      <c r="B364" s="119"/>
      <c r="C364" s="198" t="s">
        <v>168</v>
      </c>
      <c r="D364" s="195"/>
      <c r="E364" s="194"/>
      <c r="F364" s="197"/>
      <c r="G364" s="194"/>
      <c r="H364" s="193"/>
      <c r="I364" s="194"/>
      <c r="J364" s="198"/>
      <c r="K364" s="194"/>
      <c r="L364" s="113"/>
      <c r="M364" s="198"/>
      <c r="N364" s="194"/>
      <c r="O364" s="119"/>
      <c r="P364" s="193"/>
      <c r="Q364" s="194"/>
      <c r="R364" s="198"/>
      <c r="S364" s="195"/>
      <c r="T364" s="194"/>
      <c r="U364" s="112">
        <v>11864.67</v>
      </c>
    </row>
    <row r="365" spans="1:21" ht="28.35" customHeight="1" x14ac:dyDescent="0.25">
      <c r="A365" s="119"/>
      <c r="B365" s="113" t="s">
        <v>316</v>
      </c>
      <c r="C365" s="198" t="s">
        <v>317</v>
      </c>
      <c r="D365" s="195"/>
      <c r="E365" s="194"/>
      <c r="F365" s="197" t="s">
        <v>166</v>
      </c>
      <c r="G365" s="194"/>
      <c r="H365" s="193">
        <v>90</v>
      </c>
      <c r="I365" s="194"/>
      <c r="J365" s="193">
        <v>1</v>
      </c>
      <c r="K365" s="194"/>
      <c r="L365" s="112">
        <v>90</v>
      </c>
      <c r="M365" s="193"/>
      <c r="N365" s="194"/>
      <c r="O365" s="113"/>
      <c r="P365" s="193"/>
      <c r="Q365" s="194"/>
      <c r="R365" s="204"/>
      <c r="S365" s="195"/>
      <c r="T365" s="194"/>
      <c r="U365" s="112">
        <v>10678.2</v>
      </c>
    </row>
    <row r="366" spans="1:21" ht="28.35" customHeight="1" x14ac:dyDescent="0.25">
      <c r="A366" s="119"/>
      <c r="B366" s="113" t="s">
        <v>318</v>
      </c>
      <c r="C366" s="198" t="s">
        <v>319</v>
      </c>
      <c r="D366" s="195"/>
      <c r="E366" s="194"/>
      <c r="F366" s="197" t="s">
        <v>166</v>
      </c>
      <c r="G366" s="194"/>
      <c r="H366" s="193">
        <v>46</v>
      </c>
      <c r="I366" s="194"/>
      <c r="J366" s="193">
        <v>1</v>
      </c>
      <c r="K366" s="194"/>
      <c r="L366" s="112">
        <v>46</v>
      </c>
      <c r="M366" s="193"/>
      <c r="N366" s="194"/>
      <c r="O366" s="113"/>
      <c r="P366" s="193"/>
      <c r="Q366" s="194"/>
      <c r="R366" s="204"/>
      <c r="S366" s="195"/>
      <c r="T366" s="194"/>
      <c r="U366" s="112">
        <v>5457.75</v>
      </c>
    </row>
    <row r="367" spans="1:21" ht="14.25" customHeight="1" x14ac:dyDescent="0.25">
      <c r="A367" s="115"/>
      <c r="B367" s="115"/>
      <c r="C367" s="203" t="s">
        <v>173</v>
      </c>
      <c r="D367" s="195"/>
      <c r="E367" s="195"/>
      <c r="F367" s="195"/>
      <c r="G367" s="195"/>
      <c r="H367" s="195"/>
      <c r="I367" s="195"/>
      <c r="J367" s="195"/>
      <c r="K367" s="195"/>
      <c r="L367" s="194"/>
      <c r="M367" s="202"/>
      <c r="N367" s="195"/>
      <c r="O367" s="194"/>
      <c r="P367" s="201">
        <v>30727.05</v>
      </c>
      <c r="Q367" s="194"/>
      <c r="R367" s="196"/>
      <c r="S367" s="195"/>
      <c r="T367" s="194"/>
      <c r="U367" s="111">
        <v>30727.05</v>
      </c>
    </row>
    <row r="368" spans="1:21" ht="14.25" customHeight="1" x14ac:dyDescent="0.25"/>
    <row r="369" spans="1:21" ht="18.2" customHeight="1" x14ac:dyDescent="0.25">
      <c r="A369" s="209" t="s">
        <v>330</v>
      </c>
      <c r="B369" s="210"/>
      <c r="C369" s="210"/>
      <c r="D369" s="210"/>
      <c r="E369" s="210"/>
      <c r="F369" s="210"/>
      <c r="G369" s="210"/>
      <c r="H369" s="210"/>
      <c r="I369" s="210"/>
      <c r="J369" s="210"/>
      <c r="K369" s="210"/>
      <c r="L369" s="210"/>
      <c r="M369" s="210"/>
      <c r="N369" s="210"/>
      <c r="O369" s="210"/>
      <c r="P369" s="210"/>
      <c r="Q369" s="210"/>
      <c r="R369" s="210"/>
      <c r="S369" s="210"/>
      <c r="T369" s="210"/>
      <c r="U369" s="210"/>
    </row>
    <row r="370" spans="1:21" ht="38.85" customHeight="1" x14ac:dyDescent="0.25">
      <c r="A370" s="109" t="s">
        <v>331</v>
      </c>
      <c r="B370" s="110" t="s">
        <v>332</v>
      </c>
      <c r="C370" s="203" t="s">
        <v>333</v>
      </c>
      <c r="D370" s="195"/>
      <c r="E370" s="194"/>
      <c r="F370" s="212" t="s">
        <v>142</v>
      </c>
      <c r="G370" s="194"/>
      <c r="H370" s="196">
        <v>4</v>
      </c>
      <c r="I370" s="194"/>
      <c r="J370" s="196">
        <v>1</v>
      </c>
      <c r="K370" s="194"/>
      <c r="L370" s="111">
        <v>4</v>
      </c>
      <c r="M370" s="196"/>
      <c r="N370" s="194"/>
      <c r="O370" s="111"/>
      <c r="P370" s="196"/>
      <c r="Q370" s="194"/>
      <c r="R370" s="196"/>
      <c r="S370" s="195"/>
      <c r="T370" s="194"/>
      <c r="U370" s="112"/>
    </row>
    <row r="371" spans="1:21" ht="28.35" customHeight="1" x14ac:dyDescent="0.25">
      <c r="A371" s="118"/>
      <c r="B371" s="113" t="s">
        <v>143</v>
      </c>
      <c r="C371" s="198" t="s">
        <v>144</v>
      </c>
      <c r="D371" s="195"/>
      <c r="E371" s="195"/>
      <c r="F371" s="195"/>
      <c r="G371" s="195"/>
      <c r="H371" s="195"/>
      <c r="I371" s="195"/>
      <c r="J371" s="195"/>
      <c r="K371" s="195"/>
      <c r="L371" s="195"/>
      <c r="M371" s="195"/>
      <c r="N371" s="195"/>
      <c r="O371" s="195"/>
      <c r="P371" s="195"/>
      <c r="Q371" s="195"/>
      <c r="R371" s="195"/>
      <c r="S371" s="195"/>
      <c r="T371" s="194"/>
      <c r="U371" s="119"/>
    </row>
    <row r="372" spans="1:21" ht="28.35" customHeight="1" x14ac:dyDescent="0.25">
      <c r="A372" s="118"/>
      <c r="B372" s="113" t="s">
        <v>147</v>
      </c>
      <c r="C372" s="198" t="s">
        <v>148</v>
      </c>
      <c r="D372" s="195"/>
      <c r="E372" s="195"/>
      <c r="F372" s="195"/>
      <c r="G372" s="195"/>
      <c r="H372" s="195"/>
      <c r="I372" s="195"/>
      <c r="J372" s="195"/>
      <c r="K372" s="195"/>
      <c r="L372" s="195"/>
      <c r="M372" s="195"/>
      <c r="N372" s="195"/>
      <c r="O372" s="195"/>
      <c r="P372" s="195"/>
      <c r="Q372" s="195"/>
      <c r="R372" s="195"/>
      <c r="S372" s="195"/>
      <c r="T372" s="194"/>
      <c r="U372" s="119"/>
    </row>
    <row r="373" spans="1:21" ht="14.25" customHeight="1" x14ac:dyDescent="0.25">
      <c r="A373" s="113"/>
      <c r="B373" s="113" t="s">
        <v>139</v>
      </c>
      <c r="C373" s="198" t="s">
        <v>149</v>
      </c>
      <c r="D373" s="195"/>
      <c r="E373" s="194"/>
      <c r="F373" s="197" t="s">
        <v>150</v>
      </c>
      <c r="G373" s="194"/>
      <c r="H373" s="193"/>
      <c r="I373" s="194"/>
      <c r="J373" s="193"/>
      <c r="K373" s="194"/>
      <c r="L373" s="112">
        <v>5.5620000000000003</v>
      </c>
      <c r="M373" s="193"/>
      <c r="N373" s="194"/>
      <c r="O373" s="113"/>
      <c r="P373" s="193"/>
      <c r="Q373" s="194"/>
      <c r="R373" s="193"/>
      <c r="S373" s="195"/>
      <c r="T373" s="194"/>
      <c r="U373" s="112">
        <v>3171.79</v>
      </c>
    </row>
    <row r="374" spans="1:21" ht="14.25" customHeight="1" x14ac:dyDescent="0.25">
      <c r="A374" s="113"/>
      <c r="B374" s="113" t="s">
        <v>334</v>
      </c>
      <c r="C374" s="198" t="s">
        <v>335</v>
      </c>
      <c r="D374" s="195"/>
      <c r="E374" s="194"/>
      <c r="F374" s="197" t="s">
        <v>150</v>
      </c>
      <c r="G374" s="194"/>
      <c r="H374" s="193">
        <v>1.03</v>
      </c>
      <c r="I374" s="194"/>
      <c r="J374" s="193">
        <v>1.35</v>
      </c>
      <c r="K374" s="194"/>
      <c r="L374" s="112">
        <v>5.5620000000000003</v>
      </c>
      <c r="M374" s="193"/>
      <c r="N374" s="194"/>
      <c r="O374" s="113"/>
      <c r="P374" s="193">
        <v>570.26</v>
      </c>
      <c r="Q374" s="194"/>
      <c r="R374" s="193">
        <v>1</v>
      </c>
      <c r="S374" s="195"/>
      <c r="T374" s="194"/>
      <c r="U374" s="112">
        <v>3171.79</v>
      </c>
    </row>
    <row r="375" spans="1:21" ht="14.25" customHeight="1" x14ac:dyDescent="0.25">
      <c r="A375" s="113"/>
      <c r="B375" s="113" t="s">
        <v>153</v>
      </c>
      <c r="C375" s="198" t="s">
        <v>154</v>
      </c>
      <c r="D375" s="195"/>
      <c r="E375" s="194"/>
      <c r="F375" s="197"/>
      <c r="G375" s="194"/>
      <c r="H375" s="193"/>
      <c r="I375" s="194"/>
      <c r="J375" s="193"/>
      <c r="K375" s="194"/>
      <c r="L375" s="112"/>
      <c r="M375" s="193"/>
      <c r="N375" s="194"/>
      <c r="O375" s="113"/>
      <c r="P375" s="193"/>
      <c r="Q375" s="194"/>
      <c r="R375" s="193"/>
      <c r="S375" s="195"/>
      <c r="T375" s="194"/>
      <c r="U375" s="112">
        <v>877.66</v>
      </c>
    </row>
    <row r="376" spans="1:21" ht="14.25" customHeight="1" x14ac:dyDescent="0.25">
      <c r="A376" s="113"/>
      <c r="B376" s="113" t="s">
        <v>155</v>
      </c>
      <c r="C376" s="198" t="s">
        <v>156</v>
      </c>
      <c r="D376" s="195"/>
      <c r="E376" s="194"/>
      <c r="F376" s="197" t="s">
        <v>150</v>
      </c>
      <c r="G376" s="194"/>
      <c r="H376" s="193"/>
      <c r="I376" s="194"/>
      <c r="J376" s="193"/>
      <c r="K376" s="194"/>
      <c r="L376" s="112">
        <v>0.75600000000000001</v>
      </c>
      <c r="M376" s="193"/>
      <c r="N376" s="194"/>
      <c r="O376" s="113"/>
      <c r="P376" s="193"/>
      <c r="Q376" s="194"/>
      <c r="R376" s="193"/>
      <c r="S376" s="195"/>
      <c r="T376" s="194"/>
      <c r="U376" s="112">
        <v>505.12</v>
      </c>
    </row>
    <row r="377" spans="1:21" ht="18.95" customHeight="1" x14ac:dyDescent="0.25">
      <c r="A377" s="113"/>
      <c r="B377" s="113" t="s">
        <v>185</v>
      </c>
      <c r="C377" s="198" t="s">
        <v>186</v>
      </c>
      <c r="D377" s="195"/>
      <c r="E377" s="194"/>
      <c r="F377" s="197" t="s">
        <v>159</v>
      </c>
      <c r="G377" s="194"/>
      <c r="H377" s="193">
        <v>7.0000000000000007E-2</v>
      </c>
      <c r="I377" s="194"/>
      <c r="J377" s="193">
        <v>1.35</v>
      </c>
      <c r="K377" s="194"/>
      <c r="L377" s="112">
        <v>0.378</v>
      </c>
      <c r="M377" s="193"/>
      <c r="N377" s="194"/>
      <c r="O377" s="113"/>
      <c r="P377" s="193">
        <v>1664.09</v>
      </c>
      <c r="Q377" s="194"/>
      <c r="R377" s="193"/>
      <c r="S377" s="195"/>
      <c r="T377" s="194"/>
      <c r="U377" s="112">
        <v>629.03</v>
      </c>
    </row>
    <row r="378" spans="1:21" ht="14.25" customHeight="1" x14ac:dyDescent="0.25">
      <c r="A378" s="113"/>
      <c r="B378" s="113" t="s">
        <v>187</v>
      </c>
      <c r="C378" s="198" t="s">
        <v>188</v>
      </c>
      <c r="D378" s="195"/>
      <c r="E378" s="194"/>
      <c r="F378" s="197" t="s">
        <v>150</v>
      </c>
      <c r="G378" s="194"/>
      <c r="H378" s="193">
        <v>7.0000000000000007E-2</v>
      </c>
      <c r="I378" s="194"/>
      <c r="J378" s="193">
        <v>1.35</v>
      </c>
      <c r="K378" s="194"/>
      <c r="L378" s="112">
        <v>0.378</v>
      </c>
      <c r="M378" s="193"/>
      <c r="N378" s="194"/>
      <c r="O378" s="113"/>
      <c r="P378" s="193">
        <v>766.03</v>
      </c>
      <c r="Q378" s="194"/>
      <c r="R378" s="193">
        <v>1</v>
      </c>
      <c r="S378" s="195"/>
      <c r="T378" s="194"/>
      <c r="U378" s="112">
        <v>289.56</v>
      </c>
    </row>
    <row r="379" spans="1:21" ht="18.95" customHeight="1" x14ac:dyDescent="0.25">
      <c r="A379" s="113"/>
      <c r="B379" s="113" t="s">
        <v>157</v>
      </c>
      <c r="C379" s="198" t="s">
        <v>158</v>
      </c>
      <c r="D379" s="195"/>
      <c r="E379" s="194"/>
      <c r="F379" s="197" t="s">
        <v>159</v>
      </c>
      <c r="G379" s="194"/>
      <c r="H379" s="193">
        <v>7.0000000000000007E-2</v>
      </c>
      <c r="I379" s="194"/>
      <c r="J379" s="193">
        <v>1.35</v>
      </c>
      <c r="K379" s="194"/>
      <c r="L379" s="112">
        <v>0.378</v>
      </c>
      <c r="M379" s="193"/>
      <c r="N379" s="194"/>
      <c r="O379" s="113"/>
      <c r="P379" s="193">
        <v>657.75</v>
      </c>
      <c r="Q379" s="194"/>
      <c r="R379" s="193"/>
      <c r="S379" s="195"/>
      <c r="T379" s="194"/>
      <c r="U379" s="112">
        <v>248.63</v>
      </c>
    </row>
    <row r="380" spans="1:21" ht="14.25" customHeight="1" x14ac:dyDescent="0.25">
      <c r="A380" s="113"/>
      <c r="B380" s="113" t="s">
        <v>160</v>
      </c>
      <c r="C380" s="198" t="s">
        <v>161</v>
      </c>
      <c r="D380" s="195"/>
      <c r="E380" s="194"/>
      <c r="F380" s="197" t="s">
        <v>150</v>
      </c>
      <c r="G380" s="194"/>
      <c r="H380" s="193">
        <v>7.0000000000000007E-2</v>
      </c>
      <c r="I380" s="194"/>
      <c r="J380" s="193">
        <v>1.35</v>
      </c>
      <c r="K380" s="194"/>
      <c r="L380" s="112">
        <v>0.378</v>
      </c>
      <c r="M380" s="193"/>
      <c r="N380" s="194"/>
      <c r="O380" s="113"/>
      <c r="P380" s="193">
        <v>570.26</v>
      </c>
      <c r="Q380" s="194"/>
      <c r="R380" s="193">
        <v>1</v>
      </c>
      <c r="S380" s="195"/>
      <c r="T380" s="194"/>
      <c r="U380" s="112">
        <v>215.56</v>
      </c>
    </row>
    <row r="381" spans="1:21" ht="14.25" customHeight="1" x14ac:dyDescent="0.25">
      <c r="A381" s="113"/>
      <c r="B381" s="113" t="s">
        <v>162</v>
      </c>
      <c r="C381" s="198" t="s">
        <v>163</v>
      </c>
      <c r="D381" s="195"/>
      <c r="E381" s="194"/>
      <c r="F381" s="197"/>
      <c r="G381" s="194"/>
      <c r="H381" s="193"/>
      <c r="I381" s="194"/>
      <c r="J381" s="193"/>
      <c r="K381" s="194"/>
      <c r="L381" s="112"/>
      <c r="M381" s="193"/>
      <c r="N381" s="194"/>
      <c r="O381" s="113"/>
      <c r="P381" s="193"/>
      <c r="Q381" s="194"/>
      <c r="R381" s="193"/>
      <c r="S381" s="195"/>
      <c r="T381" s="194"/>
      <c r="U381" s="112">
        <v>76.94</v>
      </c>
    </row>
    <row r="382" spans="1:21" ht="14.25" customHeight="1" x14ac:dyDescent="0.25">
      <c r="A382" s="113"/>
      <c r="B382" s="113" t="s">
        <v>336</v>
      </c>
      <c r="C382" s="198" t="s">
        <v>337</v>
      </c>
      <c r="D382" s="195"/>
      <c r="E382" s="194"/>
      <c r="F382" s="197" t="s">
        <v>191</v>
      </c>
      <c r="G382" s="194"/>
      <c r="H382" s="193">
        <v>0.04</v>
      </c>
      <c r="I382" s="194"/>
      <c r="J382" s="193">
        <v>1</v>
      </c>
      <c r="K382" s="194"/>
      <c r="L382" s="112">
        <v>0.16</v>
      </c>
      <c r="M382" s="193">
        <v>174.93</v>
      </c>
      <c r="N382" s="194"/>
      <c r="O382" s="113" t="s">
        <v>338</v>
      </c>
      <c r="P382" s="193">
        <v>187.18</v>
      </c>
      <c r="Q382" s="194"/>
      <c r="R382" s="193"/>
      <c r="S382" s="195"/>
      <c r="T382" s="194"/>
      <c r="U382" s="112">
        <v>29.95</v>
      </c>
    </row>
    <row r="383" spans="1:21" ht="18.95" customHeight="1" x14ac:dyDescent="0.25">
      <c r="A383" s="113"/>
      <c r="B383" s="113" t="s">
        <v>164</v>
      </c>
      <c r="C383" s="198" t="s">
        <v>165</v>
      </c>
      <c r="D383" s="195"/>
      <c r="E383" s="194"/>
      <c r="F383" s="197" t="s">
        <v>166</v>
      </c>
      <c r="G383" s="194"/>
      <c r="H383" s="193">
        <v>1</v>
      </c>
      <c r="I383" s="194"/>
      <c r="J383" s="193">
        <v>1</v>
      </c>
      <c r="K383" s="194"/>
      <c r="L383" s="112">
        <v>46.989424</v>
      </c>
      <c r="M383" s="193"/>
      <c r="N383" s="194"/>
      <c r="O383" s="113"/>
      <c r="P383" s="193">
        <v>1</v>
      </c>
      <c r="Q383" s="194"/>
      <c r="R383" s="193"/>
      <c r="S383" s="195"/>
      <c r="T383" s="194"/>
      <c r="U383" s="112">
        <v>46.99</v>
      </c>
    </row>
    <row r="384" spans="1:21" ht="14.25" customHeight="1" x14ac:dyDescent="0.25">
      <c r="A384" s="113"/>
      <c r="B384" s="113"/>
      <c r="C384" s="203" t="s">
        <v>167</v>
      </c>
      <c r="D384" s="195"/>
      <c r="E384" s="194"/>
      <c r="F384" s="197"/>
      <c r="G384" s="194"/>
      <c r="H384" s="193"/>
      <c r="I384" s="194"/>
      <c r="J384" s="193"/>
      <c r="K384" s="194"/>
      <c r="L384" s="112"/>
      <c r="M384" s="193"/>
      <c r="N384" s="194"/>
      <c r="O384" s="113"/>
      <c r="P384" s="193"/>
      <c r="Q384" s="194"/>
      <c r="R384" s="193"/>
      <c r="S384" s="195"/>
      <c r="T384" s="194"/>
      <c r="U384" s="111">
        <v>4631.51</v>
      </c>
    </row>
    <row r="385" spans="1:21" ht="14.25" customHeight="1" x14ac:dyDescent="0.25">
      <c r="A385" s="119"/>
      <c r="B385" s="119"/>
      <c r="C385" s="198" t="s">
        <v>168</v>
      </c>
      <c r="D385" s="195"/>
      <c r="E385" s="194"/>
      <c r="F385" s="197"/>
      <c r="G385" s="194"/>
      <c r="H385" s="193"/>
      <c r="I385" s="194"/>
      <c r="J385" s="198"/>
      <c r="K385" s="194"/>
      <c r="L385" s="113"/>
      <c r="M385" s="198"/>
      <c r="N385" s="194"/>
      <c r="O385" s="119"/>
      <c r="P385" s="193"/>
      <c r="Q385" s="194"/>
      <c r="R385" s="198"/>
      <c r="S385" s="195"/>
      <c r="T385" s="194"/>
      <c r="U385" s="112">
        <v>3676.91</v>
      </c>
    </row>
    <row r="386" spans="1:21" ht="28.35" customHeight="1" x14ac:dyDescent="0.25">
      <c r="A386" s="119"/>
      <c r="B386" s="113" t="s">
        <v>201</v>
      </c>
      <c r="C386" s="198" t="s">
        <v>202</v>
      </c>
      <c r="D386" s="195"/>
      <c r="E386" s="194"/>
      <c r="F386" s="197" t="s">
        <v>166</v>
      </c>
      <c r="G386" s="194"/>
      <c r="H386" s="193">
        <v>97</v>
      </c>
      <c r="I386" s="194"/>
      <c r="J386" s="193">
        <v>1</v>
      </c>
      <c r="K386" s="194"/>
      <c r="L386" s="112">
        <v>97</v>
      </c>
      <c r="M386" s="193"/>
      <c r="N386" s="194"/>
      <c r="O386" s="113"/>
      <c r="P386" s="193"/>
      <c r="Q386" s="194"/>
      <c r="R386" s="204"/>
      <c r="S386" s="195"/>
      <c r="T386" s="194"/>
      <c r="U386" s="112">
        <v>3566.6</v>
      </c>
    </row>
    <row r="387" spans="1:21" ht="28.35" customHeight="1" x14ac:dyDescent="0.25">
      <c r="A387" s="119"/>
      <c r="B387" s="113" t="s">
        <v>203</v>
      </c>
      <c r="C387" s="198" t="s">
        <v>204</v>
      </c>
      <c r="D387" s="195"/>
      <c r="E387" s="194"/>
      <c r="F387" s="197" t="s">
        <v>166</v>
      </c>
      <c r="G387" s="194"/>
      <c r="H387" s="193">
        <v>51</v>
      </c>
      <c r="I387" s="194"/>
      <c r="J387" s="193">
        <v>1</v>
      </c>
      <c r="K387" s="194"/>
      <c r="L387" s="112">
        <v>51</v>
      </c>
      <c r="M387" s="193"/>
      <c r="N387" s="194"/>
      <c r="O387" s="113"/>
      <c r="P387" s="193"/>
      <c r="Q387" s="194"/>
      <c r="R387" s="204"/>
      <c r="S387" s="195"/>
      <c r="T387" s="194"/>
      <c r="U387" s="112">
        <v>1875.22</v>
      </c>
    </row>
    <row r="388" spans="1:21" ht="14.25" customHeight="1" x14ac:dyDescent="0.25">
      <c r="A388" s="115"/>
      <c r="B388" s="115"/>
      <c r="C388" s="203" t="s">
        <v>173</v>
      </c>
      <c r="D388" s="195"/>
      <c r="E388" s="195"/>
      <c r="F388" s="195"/>
      <c r="G388" s="195"/>
      <c r="H388" s="195"/>
      <c r="I388" s="195"/>
      <c r="J388" s="195"/>
      <c r="K388" s="195"/>
      <c r="L388" s="194"/>
      <c r="M388" s="202"/>
      <c r="N388" s="195"/>
      <c r="O388" s="194"/>
      <c r="P388" s="201">
        <v>2518.33</v>
      </c>
      <c r="Q388" s="194"/>
      <c r="R388" s="196"/>
      <c r="S388" s="195"/>
      <c r="T388" s="194"/>
      <c r="U388" s="111">
        <v>10073.33</v>
      </c>
    </row>
    <row r="389" spans="1:21" ht="14.25" customHeight="1" x14ac:dyDescent="0.25"/>
    <row r="390" spans="1:21" ht="18.2" customHeight="1" x14ac:dyDescent="0.25">
      <c r="A390" s="209" t="s">
        <v>339</v>
      </c>
      <c r="B390" s="210"/>
      <c r="C390" s="210"/>
      <c r="D390" s="210"/>
      <c r="E390" s="210"/>
      <c r="F390" s="210"/>
      <c r="G390" s="210"/>
      <c r="H390" s="210"/>
      <c r="I390" s="210"/>
      <c r="J390" s="210"/>
      <c r="K390" s="210"/>
      <c r="L390" s="210"/>
      <c r="M390" s="210"/>
      <c r="N390" s="210"/>
      <c r="O390" s="210"/>
      <c r="P390" s="210"/>
      <c r="Q390" s="210"/>
      <c r="R390" s="210"/>
      <c r="S390" s="210"/>
      <c r="T390" s="210"/>
      <c r="U390" s="210"/>
    </row>
    <row r="391" spans="1:21" ht="28.35" customHeight="1" x14ac:dyDescent="0.25">
      <c r="A391" s="109" t="s">
        <v>340</v>
      </c>
      <c r="B391" s="110" t="s">
        <v>140</v>
      </c>
      <c r="C391" s="203" t="s">
        <v>141</v>
      </c>
      <c r="D391" s="195"/>
      <c r="E391" s="194"/>
      <c r="F391" s="212" t="s">
        <v>142</v>
      </c>
      <c r="G391" s="194"/>
      <c r="H391" s="196">
        <v>3</v>
      </c>
      <c r="I391" s="194"/>
      <c r="J391" s="196">
        <v>1</v>
      </c>
      <c r="K391" s="194"/>
      <c r="L391" s="111">
        <v>3</v>
      </c>
      <c r="M391" s="196"/>
      <c r="N391" s="194"/>
      <c r="O391" s="111"/>
      <c r="P391" s="196"/>
      <c r="Q391" s="194"/>
      <c r="R391" s="196"/>
      <c r="S391" s="195"/>
      <c r="T391" s="194"/>
      <c r="U391" s="112"/>
    </row>
    <row r="392" spans="1:21" ht="28.35" customHeight="1" x14ac:dyDescent="0.25">
      <c r="A392" s="118"/>
      <c r="B392" s="113" t="s">
        <v>143</v>
      </c>
      <c r="C392" s="198" t="s">
        <v>144</v>
      </c>
      <c r="D392" s="195"/>
      <c r="E392" s="195"/>
      <c r="F392" s="195"/>
      <c r="G392" s="195"/>
      <c r="H392" s="195"/>
      <c r="I392" s="195"/>
      <c r="J392" s="195"/>
      <c r="K392" s="195"/>
      <c r="L392" s="195"/>
      <c r="M392" s="195"/>
      <c r="N392" s="195"/>
      <c r="O392" s="195"/>
      <c r="P392" s="195"/>
      <c r="Q392" s="195"/>
      <c r="R392" s="195"/>
      <c r="S392" s="195"/>
      <c r="T392" s="194"/>
      <c r="U392" s="119"/>
    </row>
    <row r="393" spans="1:21" ht="28.35" customHeight="1" x14ac:dyDescent="0.25">
      <c r="A393" s="118"/>
      <c r="B393" s="113" t="s">
        <v>147</v>
      </c>
      <c r="C393" s="198" t="s">
        <v>148</v>
      </c>
      <c r="D393" s="195"/>
      <c r="E393" s="195"/>
      <c r="F393" s="195"/>
      <c r="G393" s="195"/>
      <c r="H393" s="195"/>
      <c r="I393" s="195"/>
      <c r="J393" s="195"/>
      <c r="K393" s="195"/>
      <c r="L393" s="195"/>
      <c r="M393" s="195"/>
      <c r="N393" s="195"/>
      <c r="O393" s="195"/>
      <c r="P393" s="195"/>
      <c r="Q393" s="195"/>
      <c r="R393" s="195"/>
      <c r="S393" s="195"/>
      <c r="T393" s="194"/>
      <c r="U393" s="119"/>
    </row>
    <row r="394" spans="1:21" ht="14.25" customHeight="1" x14ac:dyDescent="0.25">
      <c r="A394" s="113"/>
      <c r="B394" s="113" t="s">
        <v>139</v>
      </c>
      <c r="C394" s="198" t="s">
        <v>149</v>
      </c>
      <c r="D394" s="195"/>
      <c r="E394" s="194"/>
      <c r="F394" s="197" t="s">
        <v>150</v>
      </c>
      <c r="G394" s="194"/>
      <c r="H394" s="193"/>
      <c r="I394" s="194"/>
      <c r="J394" s="193"/>
      <c r="K394" s="194"/>
      <c r="L394" s="112">
        <v>4.1715</v>
      </c>
      <c r="M394" s="193"/>
      <c r="N394" s="194"/>
      <c r="O394" s="113"/>
      <c r="P394" s="193"/>
      <c r="Q394" s="194"/>
      <c r="R394" s="193"/>
      <c r="S394" s="195"/>
      <c r="T394" s="194"/>
      <c r="U394" s="112">
        <v>2112.5700000000002</v>
      </c>
    </row>
    <row r="395" spans="1:21" ht="14.25" customHeight="1" x14ac:dyDescent="0.25">
      <c r="A395" s="113"/>
      <c r="B395" s="113" t="s">
        <v>151</v>
      </c>
      <c r="C395" s="198" t="s">
        <v>152</v>
      </c>
      <c r="D395" s="195"/>
      <c r="E395" s="194"/>
      <c r="F395" s="197" t="s">
        <v>150</v>
      </c>
      <c r="G395" s="194"/>
      <c r="H395" s="193">
        <v>1.03</v>
      </c>
      <c r="I395" s="194"/>
      <c r="J395" s="193">
        <v>1.35</v>
      </c>
      <c r="K395" s="194"/>
      <c r="L395" s="112">
        <v>4.1715</v>
      </c>
      <c r="M395" s="193"/>
      <c r="N395" s="194"/>
      <c r="O395" s="113"/>
      <c r="P395" s="193">
        <v>506.43</v>
      </c>
      <c r="Q395" s="194"/>
      <c r="R395" s="193">
        <v>1</v>
      </c>
      <c r="S395" s="195"/>
      <c r="T395" s="194"/>
      <c r="U395" s="112">
        <v>2112.5700000000002</v>
      </c>
    </row>
    <row r="396" spans="1:21" ht="14.25" customHeight="1" x14ac:dyDescent="0.25">
      <c r="A396" s="113"/>
      <c r="B396" s="113" t="s">
        <v>153</v>
      </c>
      <c r="C396" s="198" t="s">
        <v>154</v>
      </c>
      <c r="D396" s="195"/>
      <c r="E396" s="194"/>
      <c r="F396" s="197"/>
      <c r="G396" s="194"/>
      <c r="H396" s="193"/>
      <c r="I396" s="194"/>
      <c r="J396" s="193"/>
      <c r="K396" s="194"/>
      <c r="L396" s="112"/>
      <c r="M396" s="193"/>
      <c r="N396" s="194"/>
      <c r="O396" s="113"/>
      <c r="P396" s="193"/>
      <c r="Q396" s="194"/>
      <c r="R396" s="193"/>
      <c r="S396" s="195"/>
      <c r="T396" s="194"/>
      <c r="U396" s="112">
        <v>426.22</v>
      </c>
    </row>
    <row r="397" spans="1:21" ht="14.25" customHeight="1" x14ac:dyDescent="0.25">
      <c r="A397" s="113"/>
      <c r="B397" s="113" t="s">
        <v>155</v>
      </c>
      <c r="C397" s="198" t="s">
        <v>156</v>
      </c>
      <c r="D397" s="195"/>
      <c r="E397" s="194"/>
      <c r="F397" s="197" t="s">
        <v>150</v>
      </c>
      <c r="G397" s="194"/>
      <c r="H397" s="193"/>
      <c r="I397" s="194"/>
      <c r="J397" s="193"/>
      <c r="K397" s="194"/>
      <c r="L397" s="112">
        <v>0.64800000000000002</v>
      </c>
      <c r="M397" s="193"/>
      <c r="N397" s="194"/>
      <c r="O397" s="113"/>
      <c r="P397" s="193"/>
      <c r="Q397" s="194"/>
      <c r="R397" s="193"/>
      <c r="S397" s="195"/>
      <c r="T397" s="194"/>
      <c r="U397" s="112">
        <v>369.53</v>
      </c>
    </row>
    <row r="398" spans="1:21" ht="18.95" customHeight="1" x14ac:dyDescent="0.25">
      <c r="A398" s="113"/>
      <c r="B398" s="113" t="s">
        <v>157</v>
      </c>
      <c r="C398" s="198" t="s">
        <v>158</v>
      </c>
      <c r="D398" s="195"/>
      <c r="E398" s="194"/>
      <c r="F398" s="197" t="s">
        <v>159</v>
      </c>
      <c r="G398" s="194"/>
      <c r="H398" s="193">
        <v>0.16</v>
      </c>
      <c r="I398" s="194"/>
      <c r="J398" s="193">
        <v>1.35</v>
      </c>
      <c r="K398" s="194"/>
      <c r="L398" s="112">
        <v>0.64800000000000002</v>
      </c>
      <c r="M398" s="193"/>
      <c r="N398" s="194"/>
      <c r="O398" s="113"/>
      <c r="P398" s="193">
        <v>657.75</v>
      </c>
      <c r="Q398" s="194"/>
      <c r="R398" s="193"/>
      <c r="S398" s="195"/>
      <c r="T398" s="194"/>
      <c r="U398" s="112">
        <v>426.22</v>
      </c>
    </row>
    <row r="399" spans="1:21" ht="14.25" customHeight="1" x14ac:dyDescent="0.25">
      <c r="A399" s="113"/>
      <c r="B399" s="113" t="s">
        <v>160</v>
      </c>
      <c r="C399" s="198" t="s">
        <v>161</v>
      </c>
      <c r="D399" s="195"/>
      <c r="E399" s="194"/>
      <c r="F399" s="197" t="s">
        <v>150</v>
      </c>
      <c r="G399" s="194"/>
      <c r="H399" s="193">
        <v>0.16</v>
      </c>
      <c r="I399" s="194"/>
      <c r="J399" s="193">
        <v>1.35</v>
      </c>
      <c r="K399" s="194"/>
      <c r="L399" s="112">
        <v>0.64800000000000002</v>
      </c>
      <c r="M399" s="193"/>
      <c r="N399" s="194"/>
      <c r="O399" s="113"/>
      <c r="P399" s="193">
        <v>570.26</v>
      </c>
      <c r="Q399" s="194"/>
      <c r="R399" s="193">
        <v>1</v>
      </c>
      <c r="S399" s="195"/>
      <c r="T399" s="194"/>
      <c r="U399" s="112">
        <v>369.53</v>
      </c>
    </row>
    <row r="400" spans="1:21" ht="14.25" customHeight="1" x14ac:dyDescent="0.25">
      <c r="A400" s="113"/>
      <c r="B400" s="113" t="s">
        <v>162</v>
      </c>
      <c r="C400" s="198" t="s">
        <v>163</v>
      </c>
      <c r="D400" s="195"/>
      <c r="E400" s="194"/>
      <c r="F400" s="197"/>
      <c r="G400" s="194"/>
      <c r="H400" s="193"/>
      <c r="I400" s="194"/>
      <c r="J400" s="193"/>
      <c r="K400" s="194"/>
      <c r="L400" s="112"/>
      <c r="M400" s="193"/>
      <c r="N400" s="194"/>
      <c r="O400" s="113"/>
      <c r="P400" s="193"/>
      <c r="Q400" s="194"/>
      <c r="R400" s="193"/>
      <c r="S400" s="195"/>
      <c r="T400" s="194"/>
      <c r="U400" s="112">
        <v>31.3</v>
      </c>
    </row>
    <row r="401" spans="1:21" ht="18.95" customHeight="1" x14ac:dyDescent="0.25">
      <c r="A401" s="113"/>
      <c r="B401" s="113" t="s">
        <v>164</v>
      </c>
      <c r="C401" s="198" t="s">
        <v>165</v>
      </c>
      <c r="D401" s="195"/>
      <c r="E401" s="194"/>
      <c r="F401" s="197" t="s">
        <v>166</v>
      </c>
      <c r="G401" s="194"/>
      <c r="H401" s="193">
        <v>1</v>
      </c>
      <c r="I401" s="194"/>
      <c r="J401" s="193">
        <v>1</v>
      </c>
      <c r="K401" s="194"/>
      <c r="L401" s="112">
        <v>31.297374000000001</v>
      </c>
      <c r="M401" s="193"/>
      <c r="N401" s="194"/>
      <c r="O401" s="113"/>
      <c r="P401" s="193">
        <v>1</v>
      </c>
      <c r="Q401" s="194"/>
      <c r="R401" s="193"/>
      <c r="S401" s="195"/>
      <c r="T401" s="194"/>
      <c r="U401" s="112">
        <v>31.3</v>
      </c>
    </row>
    <row r="402" spans="1:21" ht="14.25" customHeight="1" x14ac:dyDescent="0.25">
      <c r="A402" s="113"/>
      <c r="B402" s="113"/>
      <c r="C402" s="203" t="s">
        <v>167</v>
      </c>
      <c r="D402" s="195"/>
      <c r="E402" s="194"/>
      <c r="F402" s="197"/>
      <c r="G402" s="194"/>
      <c r="H402" s="193"/>
      <c r="I402" s="194"/>
      <c r="J402" s="193"/>
      <c r="K402" s="194"/>
      <c r="L402" s="112"/>
      <c r="M402" s="193"/>
      <c r="N402" s="194"/>
      <c r="O402" s="113"/>
      <c r="P402" s="193"/>
      <c r="Q402" s="194"/>
      <c r="R402" s="193"/>
      <c r="S402" s="195"/>
      <c r="T402" s="194"/>
      <c r="U402" s="111">
        <v>2939.62</v>
      </c>
    </row>
    <row r="403" spans="1:21" ht="14.25" customHeight="1" x14ac:dyDescent="0.25">
      <c r="A403" s="119"/>
      <c r="B403" s="119"/>
      <c r="C403" s="198" t="s">
        <v>168</v>
      </c>
      <c r="D403" s="195"/>
      <c r="E403" s="194"/>
      <c r="F403" s="197"/>
      <c r="G403" s="194"/>
      <c r="H403" s="193"/>
      <c r="I403" s="194"/>
      <c r="J403" s="198"/>
      <c r="K403" s="194"/>
      <c r="L403" s="113"/>
      <c r="M403" s="198"/>
      <c r="N403" s="194"/>
      <c r="O403" s="119"/>
      <c r="P403" s="193"/>
      <c r="Q403" s="194"/>
      <c r="R403" s="198"/>
      <c r="S403" s="195"/>
      <c r="T403" s="194"/>
      <c r="U403" s="112">
        <v>2482.1</v>
      </c>
    </row>
    <row r="404" spans="1:21" ht="38.85" customHeight="1" x14ac:dyDescent="0.25">
      <c r="A404" s="119"/>
      <c r="B404" s="113" t="s">
        <v>169</v>
      </c>
      <c r="C404" s="198" t="s">
        <v>170</v>
      </c>
      <c r="D404" s="195"/>
      <c r="E404" s="194"/>
      <c r="F404" s="197" t="s">
        <v>166</v>
      </c>
      <c r="G404" s="194"/>
      <c r="H404" s="193">
        <v>90</v>
      </c>
      <c r="I404" s="194"/>
      <c r="J404" s="193">
        <v>1</v>
      </c>
      <c r="K404" s="194"/>
      <c r="L404" s="112">
        <v>90</v>
      </c>
      <c r="M404" s="193"/>
      <c r="N404" s="194"/>
      <c r="O404" s="113"/>
      <c r="P404" s="193"/>
      <c r="Q404" s="194"/>
      <c r="R404" s="204"/>
      <c r="S404" s="195"/>
      <c r="T404" s="194"/>
      <c r="U404" s="112">
        <v>2233.89</v>
      </c>
    </row>
    <row r="405" spans="1:21" ht="38.85" customHeight="1" x14ac:dyDescent="0.25">
      <c r="A405" s="119"/>
      <c r="B405" s="113" t="s">
        <v>171</v>
      </c>
      <c r="C405" s="198" t="s">
        <v>172</v>
      </c>
      <c r="D405" s="195"/>
      <c r="E405" s="194"/>
      <c r="F405" s="197" t="s">
        <v>166</v>
      </c>
      <c r="G405" s="194"/>
      <c r="H405" s="193">
        <v>46</v>
      </c>
      <c r="I405" s="194"/>
      <c r="J405" s="193">
        <v>1</v>
      </c>
      <c r="K405" s="194"/>
      <c r="L405" s="112">
        <v>46</v>
      </c>
      <c r="M405" s="193"/>
      <c r="N405" s="194"/>
      <c r="O405" s="113"/>
      <c r="P405" s="193"/>
      <c r="Q405" s="194"/>
      <c r="R405" s="204"/>
      <c r="S405" s="195"/>
      <c r="T405" s="194"/>
      <c r="U405" s="112">
        <v>1141.77</v>
      </c>
    </row>
    <row r="406" spans="1:21" ht="14.25" customHeight="1" x14ac:dyDescent="0.25">
      <c r="A406" s="115"/>
      <c r="B406" s="115"/>
      <c r="C406" s="203" t="s">
        <v>173</v>
      </c>
      <c r="D406" s="195"/>
      <c r="E406" s="195"/>
      <c r="F406" s="195"/>
      <c r="G406" s="195"/>
      <c r="H406" s="195"/>
      <c r="I406" s="195"/>
      <c r="J406" s="195"/>
      <c r="K406" s="195"/>
      <c r="L406" s="194"/>
      <c r="M406" s="202"/>
      <c r="N406" s="195"/>
      <c r="O406" s="194"/>
      <c r="P406" s="201">
        <v>2105.09</v>
      </c>
      <c r="Q406" s="194"/>
      <c r="R406" s="196"/>
      <c r="S406" s="195"/>
      <c r="T406" s="194"/>
      <c r="U406" s="111">
        <v>6315.28</v>
      </c>
    </row>
    <row r="407" spans="1:21" ht="38.85" customHeight="1" x14ac:dyDescent="0.25">
      <c r="A407" s="109" t="s">
        <v>341</v>
      </c>
      <c r="B407" s="110" t="s">
        <v>342</v>
      </c>
      <c r="C407" s="203" t="s">
        <v>343</v>
      </c>
      <c r="D407" s="195"/>
      <c r="E407" s="194"/>
      <c r="F407" s="212" t="s">
        <v>142</v>
      </c>
      <c r="G407" s="194"/>
      <c r="H407" s="196">
        <v>1</v>
      </c>
      <c r="I407" s="194"/>
      <c r="J407" s="196">
        <v>1</v>
      </c>
      <c r="K407" s="194"/>
      <c r="L407" s="111">
        <v>1</v>
      </c>
      <c r="M407" s="196"/>
      <c r="N407" s="194"/>
      <c r="O407" s="111"/>
      <c r="P407" s="196"/>
      <c r="Q407" s="194"/>
      <c r="R407" s="196"/>
      <c r="S407" s="195"/>
      <c r="T407" s="194"/>
      <c r="U407" s="112"/>
    </row>
    <row r="408" spans="1:21" ht="28.35" customHeight="1" x14ac:dyDescent="0.25">
      <c r="A408" s="118"/>
      <c r="B408" s="113" t="s">
        <v>143</v>
      </c>
      <c r="C408" s="198" t="s">
        <v>144</v>
      </c>
      <c r="D408" s="195"/>
      <c r="E408" s="195"/>
      <c r="F408" s="195"/>
      <c r="G408" s="195"/>
      <c r="H408" s="195"/>
      <c r="I408" s="195"/>
      <c r="J408" s="195"/>
      <c r="K408" s="195"/>
      <c r="L408" s="195"/>
      <c r="M408" s="195"/>
      <c r="N408" s="195"/>
      <c r="O408" s="195"/>
      <c r="P408" s="195"/>
      <c r="Q408" s="195"/>
      <c r="R408" s="195"/>
      <c r="S408" s="195"/>
      <c r="T408" s="194"/>
      <c r="U408" s="119"/>
    </row>
    <row r="409" spans="1:21" ht="28.35" customHeight="1" x14ac:dyDescent="0.25">
      <c r="A409" s="118"/>
      <c r="B409" s="113" t="s">
        <v>147</v>
      </c>
      <c r="C409" s="198" t="s">
        <v>148</v>
      </c>
      <c r="D409" s="195"/>
      <c r="E409" s="195"/>
      <c r="F409" s="195"/>
      <c r="G409" s="195"/>
      <c r="H409" s="195"/>
      <c r="I409" s="195"/>
      <c r="J409" s="195"/>
      <c r="K409" s="195"/>
      <c r="L409" s="195"/>
      <c r="M409" s="195"/>
      <c r="N409" s="195"/>
      <c r="O409" s="195"/>
      <c r="P409" s="195"/>
      <c r="Q409" s="195"/>
      <c r="R409" s="195"/>
      <c r="S409" s="195"/>
      <c r="T409" s="194"/>
      <c r="U409" s="119"/>
    </row>
    <row r="410" spans="1:21" ht="14.25" customHeight="1" x14ac:dyDescent="0.25">
      <c r="A410" s="113"/>
      <c r="B410" s="113" t="s">
        <v>139</v>
      </c>
      <c r="C410" s="198" t="s">
        <v>149</v>
      </c>
      <c r="D410" s="195"/>
      <c r="E410" s="194"/>
      <c r="F410" s="197" t="s">
        <v>150</v>
      </c>
      <c r="G410" s="194"/>
      <c r="H410" s="193"/>
      <c r="I410" s="194"/>
      <c r="J410" s="193"/>
      <c r="K410" s="194"/>
      <c r="L410" s="112">
        <v>4.1715</v>
      </c>
      <c r="M410" s="193"/>
      <c r="N410" s="194"/>
      <c r="O410" s="113"/>
      <c r="P410" s="193"/>
      <c r="Q410" s="194"/>
      <c r="R410" s="193"/>
      <c r="S410" s="195"/>
      <c r="T410" s="194"/>
      <c r="U410" s="112">
        <v>2139.19</v>
      </c>
    </row>
    <row r="411" spans="1:21" ht="14.25" customHeight="1" x14ac:dyDescent="0.25">
      <c r="A411" s="113"/>
      <c r="B411" s="113" t="s">
        <v>176</v>
      </c>
      <c r="C411" s="198" t="s">
        <v>177</v>
      </c>
      <c r="D411" s="195"/>
      <c r="E411" s="194"/>
      <c r="F411" s="197" t="s">
        <v>150</v>
      </c>
      <c r="G411" s="194"/>
      <c r="H411" s="193">
        <v>3.09</v>
      </c>
      <c r="I411" s="194"/>
      <c r="J411" s="193">
        <v>1.35</v>
      </c>
      <c r="K411" s="194"/>
      <c r="L411" s="112">
        <v>4.1715</v>
      </c>
      <c r="M411" s="193"/>
      <c r="N411" s="194"/>
      <c r="O411" s="113"/>
      <c r="P411" s="193">
        <v>512.80999999999995</v>
      </c>
      <c r="Q411" s="194"/>
      <c r="R411" s="193">
        <v>1</v>
      </c>
      <c r="S411" s="195"/>
      <c r="T411" s="194"/>
      <c r="U411" s="112">
        <v>2139.19</v>
      </c>
    </row>
    <row r="412" spans="1:21" ht="14.25" customHeight="1" x14ac:dyDescent="0.25">
      <c r="A412" s="113"/>
      <c r="B412" s="113" t="s">
        <v>153</v>
      </c>
      <c r="C412" s="198" t="s">
        <v>154</v>
      </c>
      <c r="D412" s="195"/>
      <c r="E412" s="194"/>
      <c r="F412" s="197"/>
      <c r="G412" s="194"/>
      <c r="H412" s="193"/>
      <c r="I412" s="194"/>
      <c r="J412" s="193"/>
      <c r="K412" s="194"/>
      <c r="L412" s="112"/>
      <c r="M412" s="193"/>
      <c r="N412" s="194"/>
      <c r="O412" s="113"/>
      <c r="P412" s="193"/>
      <c r="Q412" s="194"/>
      <c r="R412" s="193"/>
      <c r="S412" s="195"/>
      <c r="T412" s="194"/>
      <c r="U412" s="112">
        <v>17.760000000000002</v>
      </c>
    </row>
    <row r="413" spans="1:21" ht="14.25" customHeight="1" x14ac:dyDescent="0.25">
      <c r="A413" s="113"/>
      <c r="B413" s="113" t="s">
        <v>155</v>
      </c>
      <c r="C413" s="198" t="s">
        <v>156</v>
      </c>
      <c r="D413" s="195"/>
      <c r="E413" s="194"/>
      <c r="F413" s="197" t="s">
        <v>150</v>
      </c>
      <c r="G413" s="194"/>
      <c r="H413" s="193"/>
      <c r="I413" s="194"/>
      <c r="J413" s="193"/>
      <c r="K413" s="194"/>
      <c r="L413" s="112">
        <v>2.7E-2</v>
      </c>
      <c r="M413" s="193"/>
      <c r="N413" s="194"/>
      <c r="O413" s="113"/>
      <c r="P413" s="193"/>
      <c r="Q413" s="194"/>
      <c r="R413" s="193"/>
      <c r="S413" s="195"/>
      <c r="T413" s="194"/>
      <c r="U413" s="112">
        <v>15.4</v>
      </c>
    </row>
    <row r="414" spans="1:21" ht="18.95" customHeight="1" x14ac:dyDescent="0.25">
      <c r="A414" s="113"/>
      <c r="B414" s="113" t="s">
        <v>157</v>
      </c>
      <c r="C414" s="198" t="s">
        <v>158</v>
      </c>
      <c r="D414" s="195"/>
      <c r="E414" s="194"/>
      <c r="F414" s="197" t="s">
        <v>159</v>
      </c>
      <c r="G414" s="194"/>
      <c r="H414" s="193">
        <v>0.02</v>
      </c>
      <c r="I414" s="194"/>
      <c r="J414" s="193">
        <v>1.35</v>
      </c>
      <c r="K414" s="194"/>
      <c r="L414" s="112">
        <v>2.7E-2</v>
      </c>
      <c r="M414" s="193"/>
      <c r="N414" s="194"/>
      <c r="O414" s="113"/>
      <c r="P414" s="193">
        <v>657.75</v>
      </c>
      <c r="Q414" s="194"/>
      <c r="R414" s="193"/>
      <c r="S414" s="195"/>
      <c r="T414" s="194"/>
      <c r="U414" s="112">
        <v>17.760000000000002</v>
      </c>
    </row>
    <row r="415" spans="1:21" ht="14.25" customHeight="1" x14ac:dyDescent="0.25">
      <c r="A415" s="113"/>
      <c r="B415" s="113" t="s">
        <v>160</v>
      </c>
      <c r="C415" s="198" t="s">
        <v>161</v>
      </c>
      <c r="D415" s="195"/>
      <c r="E415" s="194"/>
      <c r="F415" s="197" t="s">
        <v>150</v>
      </c>
      <c r="G415" s="194"/>
      <c r="H415" s="193">
        <v>0.02</v>
      </c>
      <c r="I415" s="194"/>
      <c r="J415" s="193">
        <v>1.35</v>
      </c>
      <c r="K415" s="194"/>
      <c r="L415" s="112">
        <v>2.7E-2</v>
      </c>
      <c r="M415" s="193"/>
      <c r="N415" s="194"/>
      <c r="O415" s="113"/>
      <c r="P415" s="193">
        <v>570.26</v>
      </c>
      <c r="Q415" s="194"/>
      <c r="R415" s="193">
        <v>1</v>
      </c>
      <c r="S415" s="195"/>
      <c r="T415" s="194"/>
      <c r="U415" s="112">
        <v>15.4</v>
      </c>
    </row>
    <row r="416" spans="1:21" ht="14.25" customHeight="1" x14ac:dyDescent="0.25">
      <c r="A416" s="113"/>
      <c r="B416" s="113" t="s">
        <v>162</v>
      </c>
      <c r="C416" s="198" t="s">
        <v>163</v>
      </c>
      <c r="D416" s="195"/>
      <c r="E416" s="194"/>
      <c r="F416" s="197"/>
      <c r="G416" s="194"/>
      <c r="H416" s="193"/>
      <c r="I416" s="194"/>
      <c r="J416" s="193"/>
      <c r="K416" s="194"/>
      <c r="L416" s="112"/>
      <c r="M416" s="193"/>
      <c r="N416" s="194"/>
      <c r="O416" s="113"/>
      <c r="P416" s="193"/>
      <c r="Q416" s="194"/>
      <c r="R416" s="193"/>
      <c r="S416" s="195"/>
      <c r="T416" s="194"/>
      <c r="U416" s="112">
        <v>31.69</v>
      </c>
    </row>
    <row r="417" spans="1:21" ht="18.95" customHeight="1" x14ac:dyDescent="0.25">
      <c r="A417" s="113"/>
      <c r="B417" s="113" t="s">
        <v>164</v>
      </c>
      <c r="C417" s="198" t="s">
        <v>165</v>
      </c>
      <c r="D417" s="195"/>
      <c r="E417" s="194"/>
      <c r="F417" s="197" t="s">
        <v>166</v>
      </c>
      <c r="G417" s="194"/>
      <c r="H417" s="193">
        <v>1</v>
      </c>
      <c r="I417" s="194"/>
      <c r="J417" s="193">
        <v>1</v>
      </c>
      <c r="K417" s="194"/>
      <c r="L417" s="112">
        <v>31.691658</v>
      </c>
      <c r="M417" s="193"/>
      <c r="N417" s="194"/>
      <c r="O417" s="113"/>
      <c r="P417" s="193">
        <v>1</v>
      </c>
      <c r="Q417" s="194"/>
      <c r="R417" s="193"/>
      <c r="S417" s="195"/>
      <c r="T417" s="194"/>
      <c r="U417" s="112">
        <v>31.69</v>
      </c>
    </row>
    <row r="418" spans="1:21" ht="14.25" customHeight="1" x14ac:dyDescent="0.25">
      <c r="A418" s="113"/>
      <c r="B418" s="113"/>
      <c r="C418" s="203" t="s">
        <v>167</v>
      </c>
      <c r="D418" s="195"/>
      <c r="E418" s="194"/>
      <c r="F418" s="197"/>
      <c r="G418" s="194"/>
      <c r="H418" s="193"/>
      <c r="I418" s="194"/>
      <c r="J418" s="193"/>
      <c r="K418" s="194"/>
      <c r="L418" s="112"/>
      <c r="M418" s="193"/>
      <c r="N418" s="194"/>
      <c r="O418" s="113"/>
      <c r="P418" s="193"/>
      <c r="Q418" s="194"/>
      <c r="R418" s="193"/>
      <c r="S418" s="195"/>
      <c r="T418" s="194"/>
      <c r="U418" s="111">
        <v>2204.04</v>
      </c>
    </row>
    <row r="419" spans="1:21" ht="14.25" customHeight="1" x14ac:dyDescent="0.25">
      <c r="A419" s="119"/>
      <c r="B419" s="119"/>
      <c r="C419" s="198" t="s">
        <v>168</v>
      </c>
      <c r="D419" s="195"/>
      <c r="E419" s="194"/>
      <c r="F419" s="197"/>
      <c r="G419" s="194"/>
      <c r="H419" s="193"/>
      <c r="I419" s="194"/>
      <c r="J419" s="198"/>
      <c r="K419" s="194"/>
      <c r="L419" s="113"/>
      <c r="M419" s="198"/>
      <c r="N419" s="194"/>
      <c r="O419" s="119"/>
      <c r="P419" s="193"/>
      <c r="Q419" s="194"/>
      <c r="R419" s="198"/>
      <c r="S419" s="195"/>
      <c r="T419" s="194"/>
      <c r="U419" s="112">
        <v>2154.59</v>
      </c>
    </row>
    <row r="420" spans="1:21" ht="38.85" customHeight="1" x14ac:dyDescent="0.25">
      <c r="A420" s="119"/>
      <c r="B420" s="113" t="s">
        <v>169</v>
      </c>
      <c r="C420" s="198" t="s">
        <v>170</v>
      </c>
      <c r="D420" s="195"/>
      <c r="E420" s="194"/>
      <c r="F420" s="197" t="s">
        <v>166</v>
      </c>
      <c r="G420" s="194"/>
      <c r="H420" s="193">
        <v>90</v>
      </c>
      <c r="I420" s="194"/>
      <c r="J420" s="193">
        <v>1</v>
      </c>
      <c r="K420" s="194"/>
      <c r="L420" s="112">
        <v>90</v>
      </c>
      <c r="M420" s="193"/>
      <c r="N420" s="194"/>
      <c r="O420" s="113"/>
      <c r="P420" s="193"/>
      <c r="Q420" s="194"/>
      <c r="R420" s="204"/>
      <c r="S420" s="195"/>
      <c r="T420" s="194"/>
      <c r="U420" s="112">
        <v>1939.13</v>
      </c>
    </row>
    <row r="421" spans="1:21" ht="38.85" customHeight="1" x14ac:dyDescent="0.25">
      <c r="A421" s="119"/>
      <c r="B421" s="113" t="s">
        <v>171</v>
      </c>
      <c r="C421" s="198" t="s">
        <v>172</v>
      </c>
      <c r="D421" s="195"/>
      <c r="E421" s="194"/>
      <c r="F421" s="197" t="s">
        <v>166</v>
      </c>
      <c r="G421" s="194"/>
      <c r="H421" s="193">
        <v>46</v>
      </c>
      <c r="I421" s="194"/>
      <c r="J421" s="193">
        <v>1</v>
      </c>
      <c r="K421" s="194"/>
      <c r="L421" s="112">
        <v>46</v>
      </c>
      <c r="M421" s="193"/>
      <c r="N421" s="194"/>
      <c r="O421" s="113"/>
      <c r="P421" s="193"/>
      <c r="Q421" s="194"/>
      <c r="R421" s="204"/>
      <c r="S421" s="195"/>
      <c r="T421" s="194"/>
      <c r="U421" s="112">
        <v>991.11</v>
      </c>
    </row>
    <row r="422" spans="1:21" ht="14.25" customHeight="1" x14ac:dyDescent="0.25">
      <c r="A422" s="115"/>
      <c r="B422" s="115"/>
      <c r="C422" s="203" t="s">
        <v>173</v>
      </c>
      <c r="D422" s="195"/>
      <c r="E422" s="195"/>
      <c r="F422" s="195"/>
      <c r="G422" s="195"/>
      <c r="H422" s="195"/>
      <c r="I422" s="195"/>
      <c r="J422" s="195"/>
      <c r="K422" s="195"/>
      <c r="L422" s="194"/>
      <c r="M422" s="202"/>
      <c r="N422" s="195"/>
      <c r="O422" s="194"/>
      <c r="P422" s="201">
        <v>5134.28</v>
      </c>
      <c r="Q422" s="194"/>
      <c r="R422" s="196"/>
      <c r="S422" s="195"/>
      <c r="T422" s="194"/>
      <c r="U422" s="111">
        <v>5134.28</v>
      </c>
    </row>
    <row r="423" spans="1:21" ht="17.45" customHeight="1" x14ac:dyDescent="0.25">
      <c r="A423" s="109" t="s">
        <v>344</v>
      </c>
      <c r="B423" s="110" t="s">
        <v>345</v>
      </c>
      <c r="C423" s="203" t="s">
        <v>346</v>
      </c>
      <c r="D423" s="195"/>
      <c r="E423" s="194"/>
      <c r="F423" s="212" t="s">
        <v>142</v>
      </c>
      <c r="G423" s="194"/>
      <c r="H423" s="196">
        <v>1</v>
      </c>
      <c r="I423" s="194"/>
      <c r="J423" s="196">
        <v>1</v>
      </c>
      <c r="K423" s="194"/>
      <c r="L423" s="111">
        <v>1</v>
      </c>
      <c r="M423" s="196"/>
      <c r="N423" s="194"/>
      <c r="O423" s="111"/>
      <c r="P423" s="196"/>
      <c r="Q423" s="194"/>
      <c r="R423" s="196"/>
      <c r="S423" s="195"/>
      <c r="T423" s="194"/>
      <c r="U423" s="112"/>
    </row>
    <row r="424" spans="1:21" ht="28.35" customHeight="1" x14ac:dyDescent="0.25">
      <c r="A424" s="118"/>
      <c r="B424" s="113" t="s">
        <v>143</v>
      </c>
      <c r="C424" s="198" t="s">
        <v>144</v>
      </c>
      <c r="D424" s="195"/>
      <c r="E424" s="195"/>
      <c r="F424" s="195"/>
      <c r="G424" s="195"/>
      <c r="H424" s="195"/>
      <c r="I424" s="195"/>
      <c r="J424" s="195"/>
      <c r="K424" s="195"/>
      <c r="L424" s="195"/>
      <c r="M424" s="195"/>
      <c r="N424" s="195"/>
      <c r="O424" s="195"/>
      <c r="P424" s="195"/>
      <c r="Q424" s="195"/>
      <c r="R424" s="195"/>
      <c r="S424" s="195"/>
      <c r="T424" s="194"/>
      <c r="U424" s="119"/>
    </row>
    <row r="425" spans="1:21" ht="28.35" customHeight="1" x14ac:dyDescent="0.25">
      <c r="A425" s="118"/>
      <c r="B425" s="113" t="s">
        <v>147</v>
      </c>
      <c r="C425" s="198" t="s">
        <v>148</v>
      </c>
      <c r="D425" s="195"/>
      <c r="E425" s="195"/>
      <c r="F425" s="195"/>
      <c r="G425" s="195"/>
      <c r="H425" s="195"/>
      <c r="I425" s="195"/>
      <c r="J425" s="195"/>
      <c r="K425" s="195"/>
      <c r="L425" s="195"/>
      <c r="M425" s="195"/>
      <c r="N425" s="195"/>
      <c r="O425" s="195"/>
      <c r="P425" s="195"/>
      <c r="Q425" s="195"/>
      <c r="R425" s="195"/>
      <c r="S425" s="195"/>
      <c r="T425" s="194"/>
      <c r="U425" s="119"/>
    </row>
    <row r="426" spans="1:21" ht="14.25" customHeight="1" x14ac:dyDescent="0.25">
      <c r="A426" s="113"/>
      <c r="B426" s="113" t="s">
        <v>139</v>
      </c>
      <c r="C426" s="198" t="s">
        <v>149</v>
      </c>
      <c r="D426" s="195"/>
      <c r="E426" s="194"/>
      <c r="F426" s="197" t="s">
        <v>150</v>
      </c>
      <c r="G426" s="194"/>
      <c r="H426" s="193"/>
      <c r="I426" s="194"/>
      <c r="J426" s="193"/>
      <c r="K426" s="194"/>
      <c r="L426" s="112">
        <v>4.1715</v>
      </c>
      <c r="M426" s="193"/>
      <c r="N426" s="194"/>
      <c r="O426" s="113"/>
      <c r="P426" s="193"/>
      <c r="Q426" s="194"/>
      <c r="R426" s="193"/>
      <c r="S426" s="195"/>
      <c r="T426" s="194"/>
      <c r="U426" s="112">
        <v>2112.5700000000002</v>
      </c>
    </row>
    <row r="427" spans="1:21" ht="14.25" customHeight="1" x14ac:dyDescent="0.25">
      <c r="A427" s="113"/>
      <c r="B427" s="113" t="s">
        <v>151</v>
      </c>
      <c r="C427" s="198" t="s">
        <v>152</v>
      </c>
      <c r="D427" s="195"/>
      <c r="E427" s="194"/>
      <c r="F427" s="197" t="s">
        <v>150</v>
      </c>
      <c r="G427" s="194"/>
      <c r="H427" s="193">
        <v>3.09</v>
      </c>
      <c r="I427" s="194"/>
      <c r="J427" s="193">
        <v>1.35</v>
      </c>
      <c r="K427" s="194"/>
      <c r="L427" s="112">
        <v>4.1715</v>
      </c>
      <c r="M427" s="193"/>
      <c r="N427" s="194"/>
      <c r="O427" s="113"/>
      <c r="P427" s="193">
        <v>506.43</v>
      </c>
      <c r="Q427" s="194"/>
      <c r="R427" s="193">
        <v>1</v>
      </c>
      <c r="S427" s="195"/>
      <c r="T427" s="194"/>
      <c r="U427" s="112">
        <v>2112.5700000000002</v>
      </c>
    </row>
    <row r="428" spans="1:21" ht="14.25" customHeight="1" x14ac:dyDescent="0.25">
      <c r="A428" s="113"/>
      <c r="B428" s="113" t="s">
        <v>153</v>
      </c>
      <c r="C428" s="198" t="s">
        <v>154</v>
      </c>
      <c r="D428" s="195"/>
      <c r="E428" s="194"/>
      <c r="F428" s="197"/>
      <c r="G428" s="194"/>
      <c r="H428" s="193"/>
      <c r="I428" s="194"/>
      <c r="J428" s="193"/>
      <c r="K428" s="194"/>
      <c r="L428" s="112"/>
      <c r="M428" s="193"/>
      <c r="N428" s="194"/>
      <c r="O428" s="113"/>
      <c r="P428" s="193"/>
      <c r="Q428" s="194"/>
      <c r="R428" s="193"/>
      <c r="S428" s="195"/>
      <c r="T428" s="194"/>
      <c r="U428" s="112">
        <v>284.14999999999998</v>
      </c>
    </row>
    <row r="429" spans="1:21" ht="14.25" customHeight="1" x14ac:dyDescent="0.25">
      <c r="A429" s="113"/>
      <c r="B429" s="113" t="s">
        <v>155</v>
      </c>
      <c r="C429" s="198" t="s">
        <v>156</v>
      </c>
      <c r="D429" s="195"/>
      <c r="E429" s="194"/>
      <c r="F429" s="197" t="s">
        <v>150</v>
      </c>
      <c r="G429" s="194"/>
      <c r="H429" s="193"/>
      <c r="I429" s="194"/>
      <c r="J429" s="193"/>
      <c r="K429" s="194"/>
      <c r="L429" s="112">
        <v>0.432</v>
      </c>
      <c r="M429" s="193"/>
      <c r="N429" s="194"/>
      <c r="O429" s="113"/>
      <c r="P429" s="193"/>
      <c r="Q429" s="194"/>
      <c r="R429" s="193"/>
      <c r="S429" s="195"/>
      <c r="T429" s="194"/>
      <c r="U429" s="112">
        <v>246.35</v>
      </c>
    </row>
    <row r="430" spans="1:21" ht="18.95" customHeight="1" x14ac:dyDescent="0.25">
      <c r="A430" s="113"/>
      <c r="B430" s="113" t="s">
        <v>157</v>
      </c>
      <c r="C430" s="198" t="s">
        <v>158</v>
      </c>
      <c r="D430" s="195"/>
      <c r="E430" s="194"/>
      <c r="F430" s="197" t="s">
        <v>159</v>
      </c>
      <c r="G430" s="194"/>
      <c r="H430" s="193">
        <v>0.32</v>
      </c>
      <c r="I430" s="194"/>
      <c r="J430" s="193">
        <v>1.35</v>
      </c>
      <c r="K430" s="194"/>
      <c r="L430" s="112">
        <v>0.432</v>
      </c>
      <c r="M430" s="193"/>
      <c r="N430" s="194"/>
      <c r="O430" s="113"/>
      <c r="P430" s="193">
        <v>657.75</v>
      </c>
      <c r="Q430" s="194"/>
      <c r="R430" s="193"/>
      <c r="S430" s="195"/>
      <c r="T430" s="194"/>
      <c r="U430" s="112">
        <v>284.14999999999998</v>
      </c>
    </row>
    <row r="431" spans="1:21" ht="14.25" customHeight="1" x14ac:dyDescent="0.25">
      <c r="A431" s="113"/>
      <c r="B431" s="113" t="s">
        <v>160</v>
      </c>
      <c r="C431" s="198" t="s">
        <v>161</v>
      </c>
      <c r="D431" s="195"/>
      <c r="E431" s="194"/>
      <c r="F431" s="197" t="s">
        <v>150</v>
      </c>
      <c r="G431" s="194"/>
      <c r="H431" s="193">
        <v>0.32</v>
      </c>
      <c r="I431" s="194"/>
      <c r="J431" s="193">
        <v>1.35</v>
      </c>
      <c r="K431" s="194"/>
      <c r="L431" s="112">
        <v>0.432</v>
      </c>
      <c r="M431" s="193"/>
      <c r="N431" s="194"/>
      <c r="O431" s="113"/>
      <c r="P431" s="193">
        <v>570.26</v>
      </c>
      <c r="Q431" s="194"/>
      <c r="R431" s="193">
        <v>1</v>
      </c>
      <c r="S431" s="195"/>
      <c r="T431" s="194"/>
      <c r="U431" s="112">
        <v>246.35</v>
      </c>
    </row>
    <row r="432" spans="1:21" ht="14.25" customHeight="1" x14ac:dyDescent="0.25">
      <c r="A432" s="113"/>
      <c r="B432" s="113" t="s">
        <v>162</v>
      </c>
      <c r="C432" s="198" t="s">
        <v>163</v>
      </c>
      <c r="D432" s="195"/>
      <c r="E432" s="194"/>
      <c r="F432" s="197"/>
      <c r="G432" s="194"/>
      <c r="H432" s="193"/>
      <c r="I432" s="194"/>
      <c r="J432" s="193"/>
      <c r="K432" s="194"/>
      <c r="L432" s="112"/>
      <c r="M432" s="193"/>
      <c r="N432" s="194"/>
      <c r="O432" s="113"/>
      <c r="P432" s="193"/>
      <c r="Q432" s="194"/>
      <c r="R432" s="193"/>
      <c r="S432" s="195"/>
      <c r="T432" s="194"/>
      <c r="U432" s="112">
        <v>31.3</v>
      </c>
    </row>
    <row r="433" spans="1:21" ht="18.95" customHeight="1" x14ac:dyDescent="0.25">
      <c r="A433" s="113"/>
      <c r="B433" s="113" t="s">
        <v>164</v>
      </c>
      <c r="C433" s="198" t="s">
        <v>165</v>
      </c>
      <c r="D433" s="195"/>
      <c r="E433" s="194"/>
      <c r="F433" s="197" t="s">
        <v>166</v>
      </c>
      <c r="G433" s="194"/>
      <c r="H433" s="193">
        <v>1</v>
      </c>
      <c r="I433" s="194"/>
      <c r="J433" s="193">
        <v>1</v>
      </c>
      <c r="K433" s="194"/>
      <c r="L433" s="112">
        <v>31.297374000000001</v>
      </c>
      <c r="M433" s="193"/>
      <c r="N433" s="194"/>
      <c r="O433" s="113"/>
      <c r="P433" s="193">
        <v>1</v>
      </c>
      <c r="Q433" s="194"/>
      <c r="R433" s="193"/>
      <c r="S433" s="195"/>
      <c r="T433" s="194"/>
      <c r="U433" s="112">
        <v>31.3</v>
      </c>
    </row>
    <row r="434" spans="1:21" ht="14.25" customHeight="1" x14ac:dyDescent="0.25">
      <c r="A434" s="113"/>
      <c r="B434" s="113"/>
      <c r="C434" s="203" t="s">
        <v>167</v>
      </c>
      <c r="D434" s="195"/>
      <c r="E434" s="194"/>
      <c r="F434" s="197"/>
      <c r="G434" s="194"/>
      <c r="H434" s="193"/>
      <c r="I434" s="194"/>
      <c r="J434" s="193"/>
      <c r="K434" s="194"/>
      <c r="L434" s="112"/>
      <c r="M434" s="193"/>
      <c r="N434" s="194"/>
      <c r="O434" s="113"/>
      <c r="P434" s="193"/>
      <c r="Q434" s="194"/>
      <c r="R434" s="193"/>
      <c r="S434" s="195"/>
      <c r="T434" s="194"/>
      <c r="U434" s="111">
        <v>2674.37</v>
      </c>
    </row>
    <row r="435" spans="1:21" ht="14.25" customHeight="1" x14ac:dyDescent="0.25">
      <c r="A435" s="119"/>
      <c r="B435" s="119"/>
      <c r="C435" s="198" t="s">
        <v>168</v>
      </c>
      <c r="D435" s="195"/>
      <c r="E435" s="194"/>
      <c r="F435" s="197"/>
      <c r="G435" s="194"/>
      <c r="H435" s="193"/>
      <c r="I435" s="194"/>
      <c r="J435" s="198"/>
      <c r="K435" s="194"/>
      <c r="L435" s="113"/>
      <c r="M435" s="198"/>
      <c r="N435" s="194"/>
      <c r="O435" s="119"/>
      <c r="P435" s="193"/>
      <c r="Q435" s="194"/>
      <c r="R435" s="198"/>
      <c r="S435" s="195"/>
      <c r="T435" s="194"/>
      <c r="U435" s="112">
        <v>2358.92</v>
      </c>
    </row>
    <row r="436" spans="1:21" ht="38.85" customHeight="1" x14ac:dyDescent="0.25">
      <c r="A436" s="119"/>
      <c r="B436" s="113" t="s">
        <v>169</v>
      </c>
      <c r="C436" s="198" t="s">
        <v>170</v>
      </c>
      <c r="D436" s="195"/>
      <c r="E436" s="194"/>
      <c r="F436" s="197" t="s">
        <v>166</v>
      </c>
      <c r="G436" s="194"/>
      <c r="H436" s="193">
        <v>90</v>
      </c>
      <c r="I436" s="194"/>
      <c r="J436" s="193">
        <v>1</v>
      </c>
      <c r="K436" s="194"/>
      <c r="L436" s="112">
        <v>90</v>
      </c>
      <c r="M436" s="193"/>
      <c r="N436" s="194"/>
      <c r="O436" s="113"/>
      <c r="P436" s="193"/>
      <c r="Q436" s="194"/>
      <c r="R436" s="204"/>
      <c r="S436" s="195"/>
      <c r="T436" s="194"/>
      <c r="U436" s="112">
        <v>2123.0300000000002</v>
      </c>
    </row>
    <row r="437" spans="1:21" ht="38.85" customHeight="1" x14ac:dyDescent="0.25">
      <c r="A437" s="119"/>
      <c r="B437" s="113" t="s">
        <v>171</v>
      </c>
      <c r="C437" s="198" t="s">
        <v>172</v>
      </c>
      <c r="D437" s="195"/>
      <c r="E437" s="194"/>
      <c r="F437" s="197" t="s">
        <v>166</v>
      </c>
      <c r="G437" s="194"/>
      <c r="H437" s="193">
        <v>46</v>
      </c>
      <c r="I437" s="194"/>
      <c r="J437" s="193">
        <v>1</v>
      </c>
      <c r="K437" s="194"/>
      <c r="L437" s="112">
        <v>46</v>
      </c>
      <c r="M437" s="193"/>
      <c r="N437" s="194"/>
      <c r="O437" s="113"/>
      <c r="P437" s="193"/>
      <c r="Q437" s="194"/>
      <c r="R437" s="204"/>
      <c r="S437" s="195"/>
      <c r="T437" s="194"/>
      <c r="U437" s="112">
        <v>1085.0999999999999</v>
      </c>
    </row>
    <row r="438" spans="1:21" ht="14.25" customHeight="1" x14ac:dyDescent="0.25">
      <c r="A438" s="115"/>
      <c r="B438" s="115"/>
      <c r="C438" s="203" t="s">
        <v>173</v>
      </c>
      <c r="D438" s="195"/>
      <c r="E438" s="195"/>
      <c r="F438" s="195"/>
      <c r="G438" s="195"/>
      <c r="H438" s="195"/>
      <c r="I438" s="195"/>
      <c r="J438" s="195"/>
      <c r="K438" s="195"/>
      <c r="L438" s="194"/>
      <c r="M438" s="202"/>
      <c r="N438" s="195"/>
      <c r="O438" s="194"/>
      <c r="P438" s="201">
        <v>5882.5</v>
      </c>
      <c r="Q438" s="194"/>
      <c r="R438" s="196"/>
      <c r="S438" s="195"/>
      <c r="T438" s="194"/>
      <c r="U438" s="111">
        <v>5882.5</v>
      </c>
    </row>
    <row r="439" spans="1:21" ht="28.35" customHeight="1" x14ac:dyDescent="0.25">
      <c r="A439" s="109" t="s">
        <v>347</v>
      </c>
      <c r="B439" s="110" t="s">
        <v>348</v>
      </c>
      <c r="C439" s="203" t="s">
        <v>349</v>
      </c>
      <c r="D439" s="195"/>
      <c r="E439" s="194"/>
      <c r="F439" s="212" t="s">
        <v>142</v>
      </c>
      <c r="G439" s="194"/>
      <c r="H439" s="196">
        <v>1</v>
      </c>
      <c r="I439" s="194"/>
      <c r="J439" s="196">
        <v>1</v>
      </c>
      <c r="K439" s="194"/>
      <c r="L439" s="111">
        <v>1</v>
      </c>
      <c r="M439" s="196"/>
      <c r="N439" s="194"/>
      <c r="O439" s="111"/>
      <c r="P439" s="196"/>
      <c r="Q439" s="194"/>
      <c r="R439" s="196"/>
      <c r="S439" s="195"/>
      <c r="T439" s="194"/>
      <c r="U439" s="112"/>
    </row>
    <row r="440" spans="1:21" ht="28.35" customHeight="1" x14ac:dyDescent="0.25">
      <c r="A440" s="118"/>
      <c r="B440" s="113" t="s">
        <v>143</v>
      </c>
      <c r="C440" s="198" t="s">
        <v>144</v>
      </c>
      <c r="D440" s="195"/>
      <c r="E440" s="195"/>
      <c r="F440" s="195"/>
      <c r="G440" s="195"/>
      <c r="H440" s="195"/>
      <c r="I440" s="195"/>
      <c r="J440" s="195"/>
      <c r="K440" s="195"/>
      <c r="L440" s="195"/>
      <c r="M440" s="195"/>
      <c r="N440" s="195"/>
      <c r="O440" s="195"/>
      <c r="P440" s="195"/>
      <c r="Q440" s="195"/>
      <c r="R440" s="195"/>
      <c r="S440" s="195"/>
      <c r="T440" s="194"/>
      <c r="U440" s="119"/>
    </row>
    <row r="441" spans="1:21" ht="28.35" customHeight="1" x14ac:dyDescent="0.25">
      <c r="A441" s="118"/>
      <c r="B441" s="113" t="s">
        <v>147</v>
      </c>
      <c r="C441" s="198" t="s">
        <v>148</v>
      </c>
      <c r="D441" s="195"/>
      <c r="E441" s="195"/>
      <c r="F441" s="195"/>
      <c r="G441" s="195"/>
      <c r="H441" s="195"/>
      <c r="I441" s="195"/>
      <c r="J441" s="195"/>
      <c r="K441" s="195"/>
      <c r="L441" s="195"/>
      <c r="M441" s="195"/>
      <c r="N441" s="195"/>
      <c r="O441" s="195"/>
      <c r="P441" s="195"/>
      <c r="Q441" s="195"/>
      <c r="R441" s="195"/>
      <c r="S441" s="195"/>
      <c r="T441" s="194"/>
      <c r="U441" s="119"/>
    </row>
    <row r="442" spans="1:21" ht="14.25" customHeight="1" x14ac:dyDescent="0.25">
      <c r="A442" s="113"/>
      <c r="B442" s="113" t="s">
        <v>139</v>
      </c>
      <c r="C442" s="198" t="s">
        <v>149</v>
      </c>
      <c r="D442" s="195"/>
      <c r="E442" s="194"/>
      <c r="F442" s="197" t="s">
        <v>150</v>
      </c>
      <c r="G442" s="194"/>
      <c r="H442" s="193"/>
      <c r="I442" s="194"/>
      <c r="J442" s="193"/>
      <c r="K442" s="194"/>
      <c r="L442" s="112">
        <v>1.3905000000000001</v>
      </c>
      <c r="M442" s="193"/>
      <c r="N442" s="194"/>
      <c r="O442" s="113"/>
      <c r="P442" s="193"/>
      <c r="Q442" s="194"/>
      <c r="R442" s="193"/>
      <c r="S442" s="195"/>
      <c r="T442" s="194"/>
      <c r="U442" s="112">
        <v>713.06</v>
      </c>
    </row>
    <row r="443" spans="1:21" ht="14.25" customHeight="1" x14ac:dyDescent="0.25">
      <c r="A443" s="113"/>
      <c r="B443" s="113" t="s">
        <v>176</v>
      </c>
      <c r="C443" s="198" t="s">
        <v>177</v>
      </c>
      <c r="D443" s="195"/>
      <c r="E443" s="194"/>
      <c r="F443" s="197" t="s">
        <v>150</v>
      </c>
      <c r="G443" s="194"/>
      <c r="H443" s="193">
        <v>1.03</v>
      </c>
      <c r="I443" s="194"/>
      <c r="J443" s="193">
        <v>1.35</v>
      </c>
      <c r="K443" s="194"/>
      <c r="L443" s="112">
        <v>1.3905000000000001</v>
      </c>
      <c r="M443" s="193"/>
      <c r="N443" s="194"/>
      <c r="O443" s="113"/>
      <c r="P443" s="193">
        <v>512.80999999999995</v>
      </c>
      <c r="Q443" s="194"/>
      <c r="R443" s="193">
        <v>1</v>
      </c>
      <c r="S443" s="195"/>
      <c r="T443" s="194"/>
      <c r="U443" s="112">
        <v>713.06</v>
      </c>
    </row>
    <row r="444" spans="1:21" ht="14.25" customHeight="1" x14ac:dyDescent="0.25">
      <c r="A444" s="113"/>
      <c r="B444" s="113" t="s">
        <v>153</v>
      </c>
      <c r="C444" s="198" t="s">
        <v>154</v>
      </c>
      <c r="D444" s="195"/>
      <c r="E444" s="194"/>
      <c r="F444" s="197"/>
      <c r="G444" s="194"/>
      <c r="H444" s="193"/>
      <c r="I444" s="194"/>
      <c r="J444" s="193"/>
      <c r="K444" s="194"/>
      <c r="L444" s="112"/>
      <c r="M444" s="193"/>
      <c r="N444" s="194"/>
      <c r="O444" s="113"/>
      <c r="P444" s="193"/>
      <c r="Q444" s="194"/>
      <c r="R444" s="193"/>
      <c r="S444" s="195"/>
      <c r="T444" s="194"/>
      <c r="U444" s="112">
        <v>8.8800000000000008</v>
      </c>
    </row>
    <row r="445" spans="1:21" ht="14.25" customHeight="1" x14ac:dyDescent="0.25">
      <c r="A445" s="113"/>
      <c r="B445" s="113" t="s">
        <v>155</v>
      </c>
      <c r="C445" s="198" t="s">
        <v>156</v>
      </c>
      <c r="D445" s="195"/>
      <c r="E445" s="194"/>
      <c r="F445" s="197" t="s">
        <v>150</v>
      </c>
      <c r="G445" s="194"/>
      <c r="H445" s="193"/>
      <c r="I445" s="194"/>
      <c r="J445" s="193"/>
      <c r="K445" s="194"/>
      <c r="L445" s="112">
        <v>1.35E-2</v>
      </c>
      <c r="M445" s="193"/>
      <c r="N445" s="194"/>
      <c r="O445" s="113"/>
      <c r="P445" s="193"/>
      <c r="Q445" s="194"/>
      <c r="R445" s="193"/>
      <c r="S445" s="195"/>
      <c r="T445" s="194"/>
      <c r="U445" s="112">
        <v>7.7</v>
      </c>
    </row>
    <row r="446" spans="1:21" ht="18.95" customHeight="1" x14ac:dyDescent="0.25">
      <c r="A446" s="113"/>
      <c r="B446" s="113" t="s">
        <v>157</v>
      </c>
      <c r="C446" s="198" t="s">
        <v>158</v>
      </c>
      <c r="D446" s="195"/>
      <c r="E446" s="194"/>
      <c r="F446" s="197" t="s">
        <v>159</v>
      </c>
      <c r="G446" s="194"/>
      <c r="H446" s="193">
        <v>0.01</v>
      </c>
      <c r="I446" s="194"/>
      <c r="J446" s="193">
        <v>1.35</v>
      </c>
      <c r="K446" s="194"/>
      <c r="L446" s="112">
        <v>1.35E-2</v>
      </c>
      <c r="M446" s="193"/>
      <c r="N446" s="194"/>
      <c r="O446" s="113"/>
      <c r="P446" s="193">
        <v>657.75</v>
      </c>
      <c r="Q446" s="194"/>
      <c r="R446" s="193"/>
      <c r="S446" s="195"/>
      <c r="T446" s="194"/>
      <c r="U446" s="112">
        <v>8.8800000000000008</v>
      </c>
    </row>
    <row r="447" spans="1:21" ht="14.25" customHeight="1" x14ac:dyDescent="0.25">
      <c r="A447" s="113"/>
      <c r="B447" s="113" t="s">
        <v>160</v>
      </c>
      <c r="C447" s="198" t="s">
        <v>161</v>
      </c>
      <c r="D447" s="195"/>
      <c r="E447" s="194"/>
      <c r="F447" s="197" t="s">
        <v>150</v>
      </c>
      <c r="G447" s="194"/>
      <c r="H447" s="193">
        <v>0.01</v>
      </c>
      <c r="I447" s="194"/>
      <c r="J447" s="193">
        <v>1.35</v>
      </c>
      <c r="K447" s="194"/>
      <c r="L447" s="112">
        <v>1.35E-2</v>
      </c>
      <c r="M447" s="193"/>
      <c r="N447" s="194"/>
      <c r="O447" s="113"/>
      <c r="P447" s="193">
        <v>570.26</v>
      </c>
      <c r="Q447" s="194"/>
      <c r="R447" s="193">
        <v>1</v>
      </c>
      <c r="S447" s="195"/>
      <c r="T447" s="194"/>
      <c r="U447" s="112">
        <v>7.7</v>
      </c>
    </row>
    <row r="448" spans="1:21" ht="14.25" customHeight="1" x14ac:dyDescent="0.25">
      <c r="A448" s="113"/>
      <c r="B448" s="113" t="s">
        <v>162</v>
      </c>
      <c r="C448" s="198" t="s">
        <v>163</v>
      </c>
      <c r="D448" s="195"/>
      <c r="E448" s="194"/>
      <c r="F448" s="197"/>
      <c r="G448" s="194"/>
      <c r="H448" s="193"/>
      <c r="I448" s="194"/>
      <c r="J448" s="193"/>
      <c r="K448" s="194"/>
      <c r="L448" s="112"/>
      <c r="M448" s="193"/>
      <c r="N448" s="194"/>
      <c r="O448" s="113"/>
      <c r="P448" s="193"/>
      <c r="Q448" s="194"/>
      <c r="R448" s="193"/>
      <c r="S448" s="195"/>
      <c r="T448" s="194"/>
      <c r="U448" s="112">
        <v>10.56</v>
      </c>
    </row>
    <row r="449" spans="1:21" ht="18.95" customHeight="1" x14ac:dyDescent="0.25">
      <c r="A449" s="113"/>
      <c r="B449" s="113" t="s">
        <v>164</v>
      </c>
      <c r="C449" s="198" t="s">
        <v>165</v>
      </c>
      <c r="D449" s="195"/>
      <c r="E449" s="194"/>
      <c r="F449" s="197" t="s">
        <v>166</v>
      </c>
      <c r="G449" s="194"/>
      <c r="H449" s="193">
        <v>1</v>
      </c>
      <c r="I449" s="194"/>
      <c r="J449" s="193">
        <v>1</v>
      </c>
      <c r="K449" s="194"/>
      <c r="L449" s="112">
        <v>10.563886</v>
      </c>
      <c r="M449" s="193"/>
      <c r="N449" s="194"/>
      <c r="O449" s="113"/>
      <c r="P449" s="193">
        <v>1</v>
      </c>
      <c r="Q449" s="194"/>
      <c r="R449" s="193"/>
      <c r="S449" s="195"/>
      <c r="T449" s="194"/>
      <c r="U449" s="112">
        <v>10.56</v>
      </c>
    </row>
    <row r="450" spans="1:21" ht="14.25" customHeight="1" x14ac:dyDescent="0.25">
      <c r="A450" s="113"/>
      <c r="B450" s="113"/>
      <c r="C450" s="203" t="s">
        <v>167</v>
      </c>
      <c r="D450" s="195"/>
      <c r="E450" s="194"/>
      <c r="F450" s="197"/>
      <c r="G450" s="194"/>
      <c r="H450" s="193"/>
      <c r="I450" s="194"/>
      <c r="J450" s="193"/>
      <c r="K450" s="194"/>
      <c r="L450" s="112"/>
      <c r="M450" s="193"/>
      <c r="N450" s="194"/>
      <c r="O450" s="113"/>
      <c r="P450" s="193"/>
      <c r="Q450" s="194"/>
      <c r="R450" s="193"/>
      <c r="S450" s="195"/>
      <c r="T450" s="194"/>
      <c r="U450" s="111">
        <v>740.2</v>
      </c>
    </row>
    <row r="451" spans="1:21" ht="14.25" customHeight="1" x14ac:dyDescent="0.25">
      <c r="A451" s="119"/>
      <c r="B451" s="119"/>
      <c r="C451" s="198" t="s">
        <v>168</v>
      </c>
      <c r="D451" s="195"/>
      <c r="E451" s="194"/>
      <c r="F451" s="197"/>
      <c r="G451" s="194"/>
      <c r="H451" s="193"/>
      <c r="I451" s="194"/>
      <c r="J451" s="198"/>
      <c r="K451" s="194"/>
      <c r="L451" s="113"/>
      <c r="M451" s="198"/>
      <c r="N451" s="194"/>
      <c r="O451" s="119"/>
      <c r="P451" s="193"/>
      <c r="Q451" s="194"/>
      <c r="R451" s="198"/>
      <c r="S451" s="195"/>
      <c r="T451" s="194"/>
      <c r="U451" s="112">
        <v>720.76</v>
      </c>
    </row>
    <row r="452" spans="1:21" ht="38.85" customHeight="1" x14ac:dyDescent="0.25">
      <c r="A452" s="119"/>
      <c r="B452" s="113" t="s">
        <v>169</v>
      </c>
      <c r="C452" s="198" t="s">
        <v>170</v>
      </c>
      <c r="D452" s="195"/>
      <c r="E452" s="194"/>
      <c r="F452" s="197" t="s">
        <v>166</v>
      </c>
      <c r="G452" s="194"/>
      <c r="H452" s="193">
        <v>90</v>
      </c>
      <c r="I452" s="194"/>
      <c r="J452" s="193">
        <v>1</v>
      </c>
      <c r="K452" s="194"/>
      <c r="L452" s="112">
        <v>90</v>
      </c>
      <c r="M452" s="193"/>
      <c r="N452" s="194"/>
      <c r="O452" s="113"/>
      <c r="P452" s="193"/>
      <c r="Q452" s="194"/>
      <c r="R452" s="204"/>
      <c r="S452" s="195"/>
      <c r="T452" s="194"/>
      <c r="U452" s="112">
        <v>648.67999999999995</v>
      </c>
    </row>
    <row r="453" spans="1:21" ht="38.85" customHeight="1" x14ac:dyDescent="0.25">
      <c r="A453" s="119"/>
      <c r="B453" s="113" t="s">
        <v>171</v>
      </c>
      <c r="C453" s="198" t="s">
        <v>172</v>
      </c>
      <c r="D453" s="195"/>
      <c r="E453" s="194"/>
      <c r="F453" s="197" t="s">
        <v>166</v>
      </c>
      <c r="G453" s="194"/>
      <c r="H453" s="193">
        <v>46</v>
      </c>
      <c r="I453" s="194"/>
      <c r="J453" s="193">
        <v>1</v>
      </c>
      <c r="K453" s="194"/>
      <c r="L453" s="112">
        <v>46</v>
      </c>
      <c r="M453" s="193"/>
      <c r="N453" s="194"/>
      <c r="O453" s="113"/>
      <c r="P453" s="193"/>
      <c r="Q453" s="194"/>
      <c r="R453" s="204"/>
      <c r="S453" s="195"/>
      <c r="T453" s="194"/>
      <c r="U453" s="112">
        <v>331.55</v>
      </c>
    </row>
    <row r="454" spans="1:21" ht="14.25" customHeight="1" x14ac:dyDescent="0.25">
      <c r="A454" s="115"/>
      <c r="B454" s="115"/>
      <c r="C454" s="203" t="s">
        <v>173</v>
      </c>
      <c r="D454" s="195"/>
      <c r="E454" s="195"/>
      <c r="F454" s="195"/>
      <c r="G454" s="195"/>
      <c r="H454" s="195"/>
      <c r="I454" s="195"/>
      <c r="J454" s="195"/>
      <c r="K454" s="195"/>
      <c r="L454" s="194"/>
      <c r="M454" s="202"/>
      <c r="N454" s="195"/>
      <c r="O454" s="194"/>
      <c r="P454" s="201">
        <v>1720.43</v>
      </c>
      <c r="Q454" s="194"/>
      <c r="R454" s="196"/>
      <c r="S454" s="195"/>
      <c r="T454" s="194"/>
      <c r="U454" s="111">
        <v>1720.43</v>
      </c>
    </row>
    <row r="455" spans="1:21" ht="38.85" customHeight="1" x14ac:dyDescent="0.25">
      <c r="A455" s="109" t="s">
        <v>350</v>
      </c>
      <c r="B455" s="110" t="s">
        <v>351</v>
      </c>
      <c r="C455" s="203" t="s">
        <v>352</v>
      </c>
      <c r="D455" s="195"/>
      <c r="E455" s="194"/>
      <c r="F455" s="212" t="s">
        <v>142</v>
      </c>
      <c r="G455" s="194"/>
      <c r="H455" s="196">
        <v>3</v>
      </c>
      <c r="I455" s="194"/>
      <c r="J455" s="196">
        <v>1</v>
      </c>
      <c r="K455" s="194"/>
      <c r="L455" s="111">
        <v>3</v>
      </c>
      <c r="M455" s="196"/>
      <c r="N455" s="194"/>
      <c r="O455" s="111"/>
      <c r="P455" s="196"/>
      <c r="Q455" s="194"/>
      <c r="R455" s="196"/>
      <c r="S455" s="195"/>
      <c r="T455" s="194"/>
      <c r="U455" s="112"/>
    </row>
    <row r="456" spans="1:21" ht="28.35" customHeight="1" x14ac:dyDescent="0.25">
      <c r="A456" s="118"/>
      <c r="B456" s="113" t="s">
        <v>143</v>
      </c>
      <c r="C456" s="198" t="s">
        <v>144</v>
      </c>
      <c r="D456" s="195"/>
      <c r="E456" s="195"/>
      <c r="F456" s="195"/>
      <c r="G456" s="195"/>
      <c r="H456" s="195"/>
      <c r="I456" s="195"/>
      <c r="J456" s="195"/>
      <c r="K456" s="195"/>
      <c r="L456" s="195"/>
      <c r="M456" s="195"/>
      <c r="N456" s="195"/>
      <c r="O456" s="195"/>
      <c r="P456" s="195"/>
      <c r="Q456" s="195"/>
      <c r="R456" s="195"/>
      <c r="S456" s="195"/>
      <c r="T456" s="194"/>
      <c r="U456" s="119"/>
    </row>
    <row r="457" spans="1:21" ht="28.35" customHeight="1" x14ac:dyDescent="0.25">
      <c r="A457" s="118"/>
      <c r="B457" s="113" t="s">
        <v>147</v>
      </c>
      <c r="C457" s="198" t="s">
        <v>148</v>
      </c>
      <c r="D457" s="195"/>
      <c r="E457" s="195"/>
      <c r="F457" s="195"/>
      <c r="G457" s="195"/>
      <c r="H457" s="195"/>
      <c r="I457" s="195"/>
      <c r="J457" s="195"/>
      <c r="K457" s="195"/>
      <c r="L457" s="195"/>
      <c r="M457" s="195"/>
      <c r="N457" s="195"/>
      <c r="O457" s="195"/>
      <c r="P457" s="195"/>
      <c r="Q457" s="195"/>
      <c r="R457" s="195"/>
      <c r="S457" s="195"/>
      <c r="T457" s="194"/>
      <c r="U457" s="119"/>
    </row>
    <row r="458" spans="1:21" ht="14.25" customHeight="1" x14ac:dyDescent="0.25">
      <c r="A458" s="113"/>
      <c r="B458" s="113" t="s">
        <v>139</v>
      </c>
      <c r="C458" s="198" t="s">
        <v>149</v>
      </c>
      <c r="D458" s="195"/>
      <c r="E458" s="194"/>
      <c r="F458" s="197" t="s">
        <v>150</v>
      </c>
      <c r="G458" s="194"/>
      <c r="H458" s="193"/>
      <c r="I458" s="194"/>
      <c r="J458" s="193"/>
      <c r="K458" s="194"/>
      <c r="L458" s="112">
        <v>0.89100000000000001</v>
      </c>
      <c r="M458" s="193"/>
      <c r="N458" s="194"/>
      <c r="O458" s="113"/>
      <c r="P458" s="193"/>
      <c r="Q458" s="194"/>
      <c r="R458" s="193"/>
      <c r="S458" s="195"/>
      <c r="T458" s="194"/>
      <c r="U458" s="112">
        <v>496.73</v>
      </c>
    </row>
    <row r="459" spans="1:21" ht="14.25" customHeight="1" x14ac:dyDescent="0.25">
      <c r="A459" s="113"/>
      <c r="B459" s="113" t="s">
        <v>183</v>
      </c>
      <c r="C459" s="198" t="s">
        <v>184</v>
      </c>
      <c r="D459" s="195"/>
      <c r="E459" s="194"/>
      <c r="F459" s="197" t="s">
        <v>150</v>
      </c>
      <c r="G459" s="194"/>
      <c r="H459" s="193">
        <v>0.22</v>
      </c>
      <c r="I459" s="194"/>
      <c r="J459" s="193">
        <v>1.35</v>
      </c>
      <c r="K459" s="194"/>
      <c r="L459" s="112">
        <v>0.89100000000000001</v>
      </c>
      <c r="M459" s="193"/>
      <c r="N459" s="194"/>
      <c r="O459" s="113"/>
      <c r="P459" s="193">
        <v>557.5</v>
      </c>
      <c r="Q459" s="194"/>
      <c r="R459" s="193">
        <v>1</v>
      </c>
      <c r="S459" s="195"/>
      <c r="T459" s="194"/>
      <c r="U459" s="112">
        <v>496.73</v>
      </c>
    </row>
    <row r="460" spans="1:21" ht="14.25" customHeight="1" x14ac:dyDescent="0.25">
      <c r="A460" s="113"/>
      <c r="B460" s="113" t="s">
        <v>153</v>
      </c>
      <c r="C460" s="198" t="s">
        <v>154</v>
      </c>
      <c r="D460" s="195"/>
      <c r="E460" s="194"/>
      <c r="F460" s="197"/>
      <c r="G460" s="194"/>
      <c r="H460" s="193"/>
      <c r="I460" s="194"/>
      <c r="J460" s="193"/>
      <c r="K460" s="194"/>
      <c r="L460" s="112"/>
      <c r="M460" s="193"/>
      <c r="N460" s="194"/>
      <c r="O460" s="113"/>
      <c r="P460" s="193"/>
      <c r="Q460" s="194"/>
      <c r="R460" s="193"/>
      <c r="S460" s="195"/>
      <c r="T460" s="194"/>
      <c r="U460" s="112">
        <v>0</v>
      </c>
    </row>
    <row r="461" spans="1:21" ht="14.25" customHeight="1" x14ac:dyDescent="0.25">
      <c r="A461" s="113"/>
      <c r="B461" s="113" t="s">
        <v>155</v>
      </c>
      <c r="C461" s="198" t="s">
        <v>156</v>
      </c>
      <c r="D461" s="195"/>
      <c r="E461" s="194"/>
      <c r="F461" s="197" t="s">
        <v>150</v>
      </c>
      <c r="G461" s="194"/>
      <c r="H461" s="193"/>
      <c r="I461" s="194"/>
      <c r="J461" s="193"/>
      <c r="K461" s="194"/>
      <c r="L461" s="112"/>
      <c r="M461" s="193"/>
      <c r="N461" s="194"/>
      <c r="O461" s="113"/>
      <c r="P461" s="193"/>
      <c r="Q461" s="194"/>
      <c r="R461" s="193"/>
      <c r="S461" s="195"/>
      <c r="T461" s="194"/>
      <c r="U461" s="112">
        <v>0</v>
      </c>
    </row>
    <row r="462" spans="1:21" ht="14.25" customHeight="1" x14ac:dyDescent="0.25">
      <c r="A462" s="113"/>
      <c r="B462" s="113" t="s">
        <v>162</v>
      </c>
      <c r="C462" s="198" t="s">
        <v>163</v>
      </c>
      <c r="D462" s="195"/>
      <c r="E462" s="194"/>
      <c r="F462" s="197"/>
      <c r="G462" s="194"/>
      <c r="H462" s="193"/>
      <c r="I462" s="194"/>
      <c r="J462" s="193"/>
      <c r="K462" s="194"/>
      <c r="L462" s="112"/>
      <c r="M462" s="193"/>
      <c r="N462" s="194"/>
      <c r="O462" s="113"/>
      <c r="P462" s="193"/>
      <c r="Q462" s="194"/>
      <c r="R462" s="193"/>
      <c r="S462" s="195"/>
      <c r="T462" s="194"/>
      <c r="U462" s="112">
        <v>7.36</v>
      </c>
    </row>
    <row r="463" spans="1:21" ht="18.95" customHeight="1" x14ac:dyDescent="0.25">
      <c r="A463" s="113"/>
      <c r="B463" s="113" t="s">
        <v>164</v>
      </c>
      <c r="C463" s="198" t="s">
        <v>165</v>
      </c>
      <c r="D463" s="195"/>
      <c r="E463" s="194"/>
      <c r="F463" s="197" t="s">
        <v>166</v>
      </c>
      <c r="G463" s="194"/>
      <c r="H463" s="193">
        <v>1</v>
      </c>
      <c r="I463" s="194"/>
      <c r="J463" s="193">
        <v>1</v>
      </c>
      <c r="K463" s="194"/>
      <c r="L463" s="112">
        <v>7.359</v>
      </c>
      <c r="M463" s="193"/>
      <c r="N463" s="194"/>
      <c r="O463" s="113"/>
      <c r="P463" s="193">
        <v>1</v>
      </c>
      <c r="Q463" s="194"/>
      <c r="R463" s="193"/>
      <c r="S463" s="195"/>
      <c r="T463" s="194"/>
      <c r="U463" s="112">
        <v>7.36</v>
      </c>
    </row>
    <row r="464" spans="1:21" ht="14.25" customHeight="1" x14ac:dyDescent="0.25">
      <c r="A464" s="113"/>
      <c r="B464" s="113"/>
      <c r="C464" s="203" t="s">
        <v>167</v>
      </c>
      <c r="D464" s="195"/>
      <c r="E464" s="194"/>
      <c r="F464" s="197"/>
      <c r="G464" s="194"/>
      <c r="H464" s="193"/>
      <c r="I464" s="194"/>
      <c r="J464" s="193"/>
      <c r="K464" s="194"/>
      <c r="L464" s="112"/>
      <c r="M464" s="193"/>
      <c r="N464" s="194"/>
      <c r="O464" s="113"/>
      <c r="P464" s="193"/>
      <c r="Q464" s="194"/>
      <c r="R464" s="193"/>
      <c r="S464" s="195"/>
      <c r="T464" s="194"/>
      <c r="U464" s="111">
        <v>504.09</v>
      </c>
    </row>
    <row r="465" spans="1:21" ht="14.25" customHeight="1" x14ac:dyDescent="0.25">
      <c r="A465" s="119"/>
      <c r="B465" s="119"/>
      <c r="C465" s="198" t="s">
        <v>168</v>
      </c>
      <c r="D465" s="195"/>
      <c r="E465" s="194"/>
      <c r="F465" s="197"/>
      <c r="G465" s="194"/>
      <c r="H465" s="193"/>
      <c r="I465" s="194"/>
      <c r="J465" s="198"/>
      <c r="K465" s="194"/>
      <c r="L465" s="113"/>
      <c r="M465" s="198"/>
      <c r="N465" s="194"/>
      <c r="O465" s="119"/>
      <c r="P465" s="193"/>
      <c r="Q465" s="194"/>
      <c r="R465" s="198"/>
      <c r="S465" s="195"/>
      <c r="T465" s="194"/>
      <c r="U465" s="112">
        <v>496.73</v>
      </c>
    </row>
    <row r="466" spans="1:21" ht="38.85" customHeight="1" x14ac:dyDescent="0.25">
      <c r="A466" s="119"/>
      <c r="B466" s="113" t="s">
        <v>169</v>
      </c>
      <c r="C466" s="198" t="s">
        <v>170</v>
      </c>
      <c r="D466" s="195"/>
      <c r="E466" s="194"/>
      <c r="F466" s="197" t="s">
        <v>166</v>
      </c>
      <c r="G466" s="194"/>
      <c r="H466" s="193">
        <v>90</v>
      </c>
      <c r="I466" s="194"/>
      <c r="J466" s="193">
        <v>1</v>
      </c>
      <c r="K466" s="194"/>
      <c r="L466" s="112">
        <v>90</v>
      </c>
      <c r="M466" s="193"/>
      <c r="N466" s="194"/>
      <c r="O466" s="113"/>
      <c r="P466" s="193"/>
      <c r="Q466" s="194"/>
      <c r="R466" s="204"/>
      <c r="S466" s="195"/>
      <c r="T466" s="194"/>
      <c r="U466" s="112">
        <v>447.06</v>
      </c>
    </row>
    <row r="467" spans="1:21" ht="38.85" customHeight="1" x14ac:dyDescent="0.25">
      <c r="A467" s="119"/>
      <c r="B467" s="113" t="s">
        <v>171</v>
      </c>
      <c r="C467" s="198" t="s">
        <v>172</v>
      </c>
      <c r="D467" s="195"/>
      <c r="E467" s="194"/>
      <c r="F467" s="197" t="s">
        <v>166</v>
      </c>
      <c r="G467" s="194"/>
      <c r="H467" s="193">
        <v>46</v>
      </c>
      <c r="I467" s="194"/>
      <c r="J467" s="193">
        <v>1</v>
      </c>
      <c r="K467" s="194"/>
      <c r="L467" s="112">
        <v>46</v>
      </c>
      <c r="M467" s="193"/>
      <c r="N467" s="194"/>
      <c r="O467" s="113"/>
      <c r="P467" s="193"/>
      <c r="Q467" s="194"/>
      <c r="R467" s="204"/>
      <c r="S467" s="195"/>
      <c r="T467" s="194"/>
      <c r="U467" s="112">
        <v>228.5</v>
      </c>
    </row>
    <row r="468" spans="1:21" ht="14.25" customHeight="1" x14ac:dyDescent="0.25">
      <c r="A468" s="115"/>
      <c r="B468" s="115"/>
      <c r="C468" s="203" t="s">
        <v>173</v>
      </c>
      <c r="D468" s="195"/>
      <c r="E468" s="195"/>
      <c r="F468" s="195"/>
      <c r="G468" s="195"/>
      <c r="H468" s="195"/>
      <c r="I468" s="195"/>
      <c r="J468" s="195"/>
      <c r="K468" s="195"/>
      <c r="L468" s="194"/>
      <c r="M468" s="202"/>
      <c r="N468" s="195"/>
      <c r="O468" s="194"/>
      <c r="P468" s="201">
        <v>393.22</v>
      </c>
      <c r="Q468" s="194"/>
      <c r="R468" s="196"/>
      <c r="S468" s="195"/>
      <c r="T468" s="194"/>
      <c r="U468" s="111">
        <v>1179.6500000000001</v>
      </c>
    </row>
    <row r="469" spans="1:21" ht="14.25" customHeight="1" x14ac:dyDescent="0.25"/>
    <row r="470" spans="1:21" ht="18.2" customHeight="1" x14ac:dyDescent="0.25">
      <c r="A470" s="209" t="s">
        <v>353</v>
      </c>
      <c r="B470" s="210"/>
      <c r="C470" s="210"/>
      <c r="D470" s="210"/>
      <c r="E470" s="210"/>
      <c r="F470" s="210"/>
      <c r="G470" s="210"/>
      <c r="H470" s="210"/>
      <c r="I470" s="210"/>
      <c r="J470" s="210"/>
      <c r="K470" s="210"/>
      <c r="L470" s="210"/>
      <c r="M470" s="210"/>
      <c r="N470" s="210"/>
      <c r="O470" s="210"/>
      <c r="P470" s="210"/>
      <c r="Q470" s="210"/>
      <c r="R470" s="210"/>
      <c r="S470" s="210"/>
      <c r="T470" s="210"/>
      <c r="U470" s="210"/>
    </row>
    <row r="471" spans="1:21" ht="38.85" customHeight="1" x14ac:dyDescent="0.25">
      <c r="A471" s="109" t="s">
        <v>354</v>
      </c>
      <c r="B471" s="110" t="s">
        <v>355</v>
      </c>
      <c r="C471" s="203" t="s">
        <v>356</v>
      </c>
      <c r="D471" s="195"/>
      <c r="E471" s="194"/>
      <c r="F471" s="212" t="s">
        <v>142</v>
      </c>
      <c r="G471" s="194"/>
      <c r="H471" s="196">
        <v>4</v>
      </c>
      <c r="I471" s="194"/>
      <c r="J471" s="196">
        <v>1</v>
      </c>
      <c r="K471" s="194"/>
      <c r="L471" s="111">
        <v>4</v>
      </c>
      <c r="M471" s="196"/>
      <c r="N471" s="194"/>
      <c r="O471" s="111"/>
      <c r="P471" s="196"/>
      <c r="Q471" s="194"/>
      <c r="R471" s="196"/>
      <c r="S471" s="195"/>
      <c r="T471" s="194"/>
      <c r="U471" s="112"/>
    </row>
    <row r="472" spans="1:21" ht="28.35" customHeight="1" x14ac:dyDescent="0.25">
      <c r="A472" s="118"/>
      <c r="B472" s="113" t="s">
        <v>143</v>
      </c>
      <c r="C472" s="198" t="s">
        <v>144</v>
      </c>
      <c r="D472" s="195"/>
      <c r="E472" s="195"/>
      <c r="F472" s="195"/>
      <c r="G472" s="195"/>
      <c r="H472" s="195"/>
      <c r="I472" s="195"/>
      <c r="J472" s="195"/>
      <c r="K472" s="195"/>
      <c r="L472" s="195"/>
      <c r="M472" s="195"/>
      <c r="N472" s="195"/>
      <c r="O472" s="195"/>
      <c r="P472" s="195"/>
      <c r="Q472" s="195"/>
      <c r="R472" s="195"/>
      <c r="S472" s="195"/>
      <c r="T472" s="194"/>
      <c r="U472" s="119"/>
    </row>
    <row r="473" spans="1:21" ht="28.35" customHeight="1" x14ac:dyDescent="0.25">
      <c r="A473" s="118"/>
      <c r="B473" s="113" t="s">
        <v>147</v>
      </c>
      <c r="C473" s="198" t="s">
        <v>148</v>
      </c>
      <c r="D473" s="195"/>
      <c r="E473" s="195"/>
      <c r="F473" s="195"/>
      <c r="G473" s="195"/>
      <c r="H473" s="195"/>
      <c r="I473" s="195"/>
      <c r="J473" s="195"/>
      <c r="K473" s="195"/>
      <c r="L473" s="195"/>
      <c r="M473" s="195"/>
      <c r="N473" s="195"/>
      <c r="O473" s="195"/>
      <c r="P473" s="195"/>
      <c r="Q473" s="195"/>
      <c r="R473" s="195"/>
      <c r="S473" s="195"/>
      <c r="T473" s="194"/>
      <c r="U473" s="119"/>
    </row>
    <row r="474" spans="1:21" ht="14.25" customHeight="1" x14ac:dyDescent="0.25">
      <c r="A474" s="113"/>
      <c r="B474" s="113" t="s">
        <v>139</v>
      </c>
      <c r="C474" s="198" t="s">
        <v>149</v>
      </c>
      <c r="D474" s="195"/>
      <c r="E474" s="194"/>
      <c r="F474" s="197" t="s">
        <v>150</v>
      </c>
      <c r="G474" s="194"/>
      <c r="H474" s="193"/>
      <c r="I474" s="194"/>
      <c r="J474" s="193"/>
      <c r="K474" s="194"/>
      <c r="L474" s="112">
        <v>5.5620000000000003</v>
      </c>
      <c r="M474" s="193"/>
      <c r="N474" s="194"/>
      <c r="O474" s="113"/>
      <c r="P474" s="193"/>
      <c r="Q474" s="194"/>
      <c r="R474" s="193"/>
      <c r="S474" s="195"/>
      <c r="T474" s="194"/>
      <c r="U474" s="112">
        <v>3171.79</v>
      </c>
    </row>
    <row r="475" spans="1:21" ht="14.25" customHeight="1" x14ac:dyDescent="0.25">
      <c r="A475" s="113"/>
      <c r="B475" s="113" t="s">
        <v>334</v>
      </c>
      <c r="C475" s="198" t="s">
        <v>335</v>
      </c>
      <c r="D475" s="195"/>
      <c r="E475" s="194"/>
      <c r="F475" s="197" t="s">
        <v>150</v>
      </c>
      <c r="G475" s="194"/>
      <c r="H475" s="193">
        <v>1.03</v>
      </c>
      <c r="I475" s="194"/>
      <c r="J475" s="193">
        <v>1.35</v>
      </c>
      <c r="K475" s="194"/>
      <c r="L475" s="112">
        <v>5.5620000000000003</v>
      </c>
      <c r="M475" s="193"/>
      <c r="N475" s="194"/>
      <c r="O475" s="113"/>
      <c r="P475" s="193">
        <v>570.26</v>
      </c>
      <c r="Q475" s="194"/>
      <c r="R475" s="193">
        <v>1</v>
      </c>
      <c r="S475" s="195"/>
      <c r="T475" s="194"/>
      <c r="U475" s="112">
        <v>3171.79</v>
      </c>
    </row>
    <row r="476" spans="1:21" ht="14.25" customHeight="1" x14ac:dyDescent="0.25">
      <c r="A476" s="113"/>
      <c r="B476" s="113" t="s">
        <v>153</v>
      </c>
      <c r="C476" s="198" t="s">
        <v>154</v>
      </c>
      <c r="D476" s="195"/>
      <c r="E476" s="194"/>
      <c r="F476" s="197"/>
      <c r="G476" s="194"/>
      <c r="H476" s="193"/>
      <c r="I476" s="194"/>
      <c r="J476" s="193"/>
      <c r="K476" s="194"/>
      <c r="L476" s="112"/>
      <c r="M476" s="193"/>
      <c r="N476" s="194"/>
      <c r="O476" s="113"/>
      <c r="P476" s="193"/>
      <c r="Q476" s="194"/>
      <c r="R476" s="193"/>
      <c r="S476" s="195"/>
      <c r="T476" s="194"/>
      <c r="U476" s="112">
        <v>376.14</v>
      </c>
    </row>
    <row r="477" spans="1:21" ht="14.25" customHeight="1" x14ac:dyDescent="0.25">
      <c r="A477" s="113"/>
      <c r="B477" s="113" t="s">
        <v>155</v>
      </c>
      <c r="C477" s="198" t="s">
        <v>156</v>
      </c>
      <c r="D477" s="195"/>
      <c r="E477" s="194"/>
      <c r="F477" s="197" t="s">
        <v>150</v>
      </c>
      <c r="G477" s="194"/>
      <c r="H477" s="193"/>
      <c r="I477" s="194"/>
      <c r="J477" s="193"/>
      <c r="K477" s="194"/>
      <c r="L477" s="112">
        <v>0.32400000000000001</v>
      </c>
      <c r="M477" s="193"/>
      <c r="N477" s="194"/>
      <c r="O477" s="113"/>
      <c r="P477" s="193"/>
      <c r="Q477" s="194"/>
      <c r="R477" s="193"/>
      <c r="S477" s="195"/>
      <c r="T477" s="194"/>
      <c r="U477" s="112">
        <v>216.48</v>
      </c>
    </row>
    <row r="478" spans="1:21" ht="18.95" customHeight="1" x14ac:dyDescent="0.25">
      <c r="A478" s="113"/>
      <c r="B478" s="113" t="s">
        <v>185</v>
      </c>
      <c r="C478" s="198" t="s">
        <v>186</v>
      </c>
      <c r="D478" s="195"/>
      <c r="E478" s="194"/>
      <c r="F478" s="197" t="s">
        <v>159</v>
      </c>
      <c r="G478" s="194"/>
      <c r="H478" s="193">
        <v>0.03</v>
      </c>
      <c r="I478" s="194"/>
      <c r="J478" s="193">
        <v>1.35</v>
      </c>
      <c r="K478" s="194"/>
      <c r="L478" s="112">
        <v>0.16200000000000001</v>
      </c>
      <c r="M478" s="193"/>
      <c r="N478" s="194"/>
      <c r="O478" s="113"/>
      <c r="P478" s="193">
        <v>1664.09</v>
      </c>
      <c r="Q478" s="194"/>
      <c r="R478" s="193"/>
      <c r="S478" s="195"/>
      <c r="T478" s="194"/>
      <c r="U478" s="112">
        <v>269.58</v>
      </c>
    </row>
    <row r="479" spans="1:21" ht="14.25" customHeight="1" x14ac:dyDescent="0.25">
      <c r="A479" s="113"/>
      <c r="B479" s="113" t="s">
        <v>187</v>
      </c>
      <c r="C479" s="198" t="s">
        <v>188</v>
      </c>
      <c r="D479" s="195"/>
      <c r="E479" s="194"/>
      <c r="F479" s="197" t="s">
        <v>150</v>
      </c>
      <c r="G479" s="194"/>
      <c r="H479" s="193">
        <v>0.03</v>
      </c>
      <c r="I479" s="194"/>
      <c r="J479" s="193">
        <v>1.35</v>
      </c>
      <c r="K479" s="194"/>
      <c r="L479" s="112">
        <v>0.16200000000000001</v>
      </c>
      <c r="M479" s="193"/>
      <c r="N479" s="194"/>
      <c r="O479" s="113"/>
      <c r="P479" s="193">
        <v>766.03</v>
      </c>
      <c r="Q479" s="194"/>
      <c r="R479" s="193">
        <v>1</v>
      </c>
      <c r="S479" s="195"/>
      <c r="T479" s="194"/>
      <c r="U479" s="112">
        <v>124.1</v>
      </c>
    </row>
    <row r="480" spans="1:21" ht="18.95" customHeight="1" x14ac:dyDescent="0.25">
      <c r="A480" s="113"/>
      <c r="B480" s="113" t="s">
        <v>157</v>
      </c>
      <c r="C480" s="198" t="s">
        <v>158</v>
      </c>
      <c r="D480" s="195"/>
      <c r="E480" s="194"/>
      <c r="F480" s="197" t="s">
        <v>159</v>
      </c>
      <c r="G480" s="194"/>
      <c r="H480" s="193">
        <v>0.03</v>
      </c>
      <c r="I480" s="194"/>
      <c r="J480" s="193">
        <v>1.35</v>
      </c>
      <c r="K480" s="194"/>
      <c r="L480" s="112">
        <v>0.16200000000000001</v>
      </c>
      <c r="M480" s="193"/>
      <c r="N480" s="194"/>
      <c r="O480" s="113"/>
      <c r="P480" s="193">
        <v>657.75</v>
      </c>
      <c r="Q480" s="194"/>
      <c r="R480" s="193"/>
      <c r="S480" s="195"/>
      <c r="T480" s="194"/>
      <c r="U480" s="112">
        <v>106.56</v>
      </c>
    </row>
    <row r="481" spans="1:21" ht="14.25" customHeight="1" x14ac:dyDescent="0.25">
      <c r="A481" s="113"/>
      <c r="B481" s="113" t="s">
        <v>160</v>
      </c>
      <c r="C481" s="198" t="s">
        <v>161</v>
      </c>
      <c r="D481" s="195"/>
      <c r="E481" s="194"/>
      <c r="F481" s="197" t="s">
        <v>150</v>
      </c>
      <c r="G481" s="194"/>
      <c r="H481" s="193">
        <v>0.03</v>
      </c>
      <c r="I481" s="194"/>
      <c r="J481" s="193">
        <v>1.35</v>
      </c>
      <c r="K481" s="194"/>
      <c r="L481" s="112">
        <v>0.16200000000000001</v>
      </c>
      <c r="M481" s="193"/>
      <c r="N481" s="194"/>
      <c r="O481" s="113"/>
      <c r="P481" s="193">
        <v>570.26</v>
      </c>
      <c r="Q481" s="194"/>
      <c r="R481" s="193">
        <v>1</v>
      </c>
      <c r="S481" s="195"/>
      <c r="T481" s="194"/>
      <c r="U481" s="112">
        <v>92.38</v>
      </c>
    </row>
    <row r="482" spans="1:21" ht="14.25" customHeight="1" x14ac:dyDescent="0.25">
      <c r="A482" s="113"/>
      <c r="B482" s="113" t="s">
        <v>162</v>
      </c>
      <c r="C482" s="198" t="s">
        <v>163</v>
      </c>
      <c r="D482" s="195"/>
      <c r="E482" s="194"/>
      <c r="F482" s="197"/>
      <c r="G482" s="194"/>
      <c r="H482" s="193"/>
      <c r="I482" s="194"/>
      <c r="J482" s="193"/>
      <c r="K482" s="194"/>
      <c r="L482" s="112"/>
      <c r="M482" s="193"/>
      <c r="N482" s="194"/>
      <c r="O482" s="113"/>
      <c r="P482" s="193"/>
      <c r="Q482" s="194"/>
      <c r="R482" s="193"/>
      <c r="S482" s="195"/>
      <c r="T482" s="194"/>
      <c r="U482" s="112">
        <v>76.94</v>
      </c>
    </row>
    <row r="483" spans="1:21" ht="14.25" customHeight="1" x14ac:dyDescent="0.25">
      <c r="A483" s="113"/>
      <c r="B483" s="113" t="s">
        <v>336</v>
      </c>
      <c r="C483" s="198" t="s">
        <v>337</v>
      </c>
      <c r="D483" s="195"/>
      <c r="E483" s="194"/>
      <c r="F483" s="197" t="s">
        <v>191</v>
      </c>
      <c r="G483" s="194"/>
      <c r="H483" s="193">
        <v>0.04</v>
      </c>
      <c r="I483" s="194"/>
      <c r="J483" s="193">
        <v>1</v>
      </c>
      <c r="K483" s="194"/>
      <c r="L483" s="112">
        <v>0.16</v>
      </c>
      <c r="M483" s="193">
        <v>174.93</v>
      </c>
      <c r="N483" s="194"/>
      <c r="O483" s="113" t="s">
        <v>338</v>
      </c>
      <c r="P483" s="193">
        <v>187.18</v>
      </c>
      <c r="Q483" s="194"/>
      <c r="R483" s="193"/>
      <c r="S483" s="195"/>
      <c r="T483" s="194"/>
      <c r="U483" s="112">
        <v>29.95</v>
      </c>
    </row>
    <row r="484" spans="1:21" ht="18.95" customHeight="1" x14ac:dyDescent="0.25">
      <c r="A484" s="113"/>
      <c r="B484" s="113" t="s">
        <v>164</v>
      </c>
      <c r="C484" s="198" t="s">
        <v>165</v>
      </c>
      <c r="D484" s="195"/>
      <c r="E484" s="194"/>
      <c r="F484" s="197" t="s">
        <v>166</v>
      </c>
      <c r="G484" s="194"/>
      <c r="H484" s="193">
        <v>1</v>
      </c>
      <c r="I484" s="194"/>
      <c r="J484" s="193">
        <v>1</v>
      </c>
      <c r="K484" s="194"/>
      <c r="L484" s="112">
        <v>46.989424</v>
      </c>
      <c r="M484" s="193"/>
      <c r="N484" s="194"/>
      <c r="O484" s="113"/>
      <c r="P484" s="193">
        <v>1</v>
      </c>
      <c r="Q484" s="194"/>
      <c r="R484" s="193"/>
      <c r="S484" s="195"/>
      <c r="T484" s="194"/>
      <c r="U484" s="112">
        <v>46.99</v>
      </c>
    </row>
    <row r="485" spans="1:21" ht="14.25" customHeight="1" x14ac:dyDescent="0.25">
      <c r="A485" s="113"/>
      <c r="B485" s="113"/>
      <c r="C485" s="203" t="s">
        <v>167</v>
      </c>
      <c r="D485" s="195"/>
      <c r="E485" s="194"/>
      <c r="F485" s="197"/>
      <c r="G485" s="194"/>
      <c r="H485" s="193"/>
      <c r="I485" s="194"/>
      <c r="J485" s="193"/>
      <c r="K485" s="194"/>
      <c r="L485" s="112"/>
      <c r="M485" s="193"/>
      <c r="N485" s="194"/>
      <c r="O485" s="113"/>
      <c r="P485" s="193"/>
      <c r="Q485" s="194"/>
      <c r="R485" s="193"/>
      <c r="S485" s="195"/>
      <c r="T485" s="194"/>
      <c r="U485" s="111">
        <v>3841.35</v>
      </c>
    </row>
    <row r="486" spans="1:21" ht="14.25" customHeight="1" x14ac:dyDescent="0.25">
      <c r="A486" s="119"/>
      <c r="B486" s="119"/>
      <c r="C486" s="198" t="s">
        <v>168</v>
      </c>
      <c r="D486" s="195"/>
      <c r="E486" s="194"/>
      <c r="F486" s="197"/>
      <c r="G486" s="194"/>
      <c r="H486" s="193"/>
      <c r="I486" s="194"/>
      <c r="J486" s="198"/>
      <c r="K486" s="194"/>
      <c r="L486" s="113"/>
      <c r="M486" s="198"/>
      <c r="N486" s="194"/>
      <c r="O486" s="119"/>
      <c r="P486" s="193"/>
      <c r="Q486" s="194"/>
      <c r="R486" s="198"/>
      <c r="S486" s="195"/>
      <c r="T486" s="194"/>
      <c r="U486" s="112">
        <v>3388.27</v>
      </c>
    </row>
    <row r="487" spans="1:21" ht="28.35" customHeight="1" x14ac:dyDescent="0.25">
      <c r="A487" s="119"/>
      <c r="B487" s="113" t="s">
        <v>201</v>
      </c>
      <c r="C487" s="198" t="s">
        <v>202</v>
      </c>
      <c r="D487" s="195"/>
      <c r="E487" s="194"/>
      <c r="F487" s="197" t="s">
        <v>166</v>
      </c>
      <c r="G487" s="194"/>
      <c r="H487" s="193">
        <v>97</v>
      </c>
      <c r="I487" s="194"/>
      <c r="J487" s="193">
        <v>1</v>
      </c>
      <c r="K487" s="194"/>
      <c r="L487" s="112">
        <v>97</v>
      </c>
      <c r="M487" s="193"/>
      <c r="N487" s="194"/>
      <c r="O487" s="113"/>
      <c r="P487" s="193"/>
      <c r="Q487" s="194"/>
      <c r="R487" s="204"/>
      <c r="S487" s="195"/>
      <c r="T487" s="194"/>
      <c r="U487" s="112">
        <v>3286.62</v>
      </c>
    </row>
    <row r="488" spans="1:21" ht="28.35" customHeight="1" x14ac:dyDescent="0.25">
      <c r="A488" s="119"/>
      <c r="B488" s="113" t="s">
        <v>203</v>
      </c>
      <c r="C488" s="198" t="s">
        <v>204</v>
      </c>
      <c r="D488" s="195"/>
      <c r="E488" s="194"/>
      <c r="F488" s="197" t="s">
        <v>166</v>
      </c>
      <c r="G488" s="194"/>
      <c r="H488" s="193">
        <v>51</v>
      </c>
      <c r="I488" s="194"/>
      <c r="J488" s="193">
        <v>1</v>
      </c>
      <c r="K488" s="194"/>
      <c r="L488" s="112">
        <v>51</v>
      </c>
      <c r="M488" s="193"/>
      <c r="N488" s="194"/>
      <c r="O488" s="113"/>
      <c r="P488" s="193"/>
      <c r="Q488" s="194"/>
      <c r="R488" s="204"/>
      <c r="S488" s="195"/>
      <c r="T488" s="194"/>
      <c r="U488" s="112">
        <v>1728.02</v>
      </c>
    </row>
    <row r="489" spans="1:21" ht="14.25" customHeight="1" x14ac:dyDescent="0.25">
      <c r="A489" s="115"/>
      <c r="B489" s="115"/>
      <c r="C489" s="203" t="s">
        <v>173</v>
      </c>
      <c r="D489" s="195"/>
      <c r="E489" s="195"/>
      <c r="F489" s="195"/>
      <c r="G489" s="195"/>
      <c r="H489" s="195"/>
      <c r="I489" s="195"/>
      <c r="J489" s="195"/>
      <c r="K489" s="195"/>
      <c r="L489" s="194"/>
      <c r="M489" s="202"/>
      <c r="N489" s="195"/>
      <c r="O489" s="194"/>
      <c r="P489" s="201">
        <v>2214</v>
      </c>
      <c r="Q489" s="194"/>
      <c r="R489" s="196"/>
      <c r="S489" s="195"/>
      <c r="T489" s="194"/>
      <c r="U489" s="111">
        <v>8855.99</v>
      </c>
    </row>
    <row r="490" spans="1:21" ht="14.25" customHeight="1" x14ac:dyDescent="0.25"/>
    <row r="491" spans="1:21" ht="18.2" customHeight="1" x14ac:dyDescent="0.25">
      <c r="A491" s="209" t="s">
        <v>357</v>
      </c>
      <c r="B491" s="210"/>
      <c r="C491" s="210"/>
      <c r="D491" s="210"/>
      <c r="E491" s="210"/>
      <c r="F491" s="210"/>
      <c r="G491" s="210"/>
      <c r="H491" s="210"/>
      <c r="I491" s="210"/>
      <c r="J491" s="210"/>
      <c r="K491" s="210"/>
      <c r="L491" s="210"/>
      <c r="M491" s="210"/>
      <c r="N491" s="210"/>
      <c r="O491" s="210"/>
      <c r="P491" s="210"/>
      <c r="Q491" s="210"/>
      <c r="R491" s="210"/>
      <c r="S491" s="210"/>
      <c r="T491" s="210"/>
      <c r="U491" s="210"/>
    </row>
    <row r="492" spans="1:21" ht="38.85" customHeight="1" x14ac:dyDescent="0.25">
      <c r="A492" s="109" t="s">
        <v>358</v>
      </c>
      <c r="B492" s="110" t="s">
        <v>351</v>
      </c>
      <c r="C492" s="203" t="s">
        <v>352</v>
      </c>
      <c r="D492" s="195"/>
      <c r="E492" s="194"/>
      <c r="F492" s="212" t="s">
        <v>142</v>
      </c>
      <c r="G492" s="194"/>
      <c r="H492" s="196">
        <v>2</v>
      </c>
      <c r="I492" s="194"/>
      <c r="J492" s="196">
        <v>1</v>
      </c>
      <c r="K492" s="194"/>
      <c r="L492" s="111">
        <v>2</v>
      </c>
      <c r="M492" s="196"/>
      <c r="N492" s="194"/>
      <c r="O492" s="111"/>
      <c r="P492" s="196"/>
      <c r="Q492" s="194"/>
      <c r="R492" s="196"/>
      <c r="S492" s="195"/>
      <c r="T492" s="194"/>
      <c r="U492" s="112"/>
    </row>
    <row r="493" spans="1:21" ht="28.35" customHeight="1" x14ac:dyDescent="0.25">
      <c r="A493" s="118"/>
      <c r="B493" s="113" t="s">
        <v>143</v>
      </c>
      <c r="C493" s="198" t="s">
        <v>144</v>
      </c>
      <c r="D493" s="195"/>
      <c r="E493" s="195"/>
      <c r="F493" s="195"/>
      <c r="G493" s="195"/>
      <c r="H493" s="195"/>
      <c r="I493" s="195"/>
      <c r="J493" s="195"/>
      <c r="K493" s="195"/>
      <c r="L493" s="195"/>
      <c r="M493" s="195"/>
      <c r="N493" s="195"/>
      <c r="O493" s="195"/>
      <c r="P493" s="195"/>
      <c r="Q493" s="195"/>
      <c r="R493" s="195"/>
      <c r="S493" s="195"/>
      <c r="T493" s="194"/>
      <c r="U493" s="119"/>
    </row>
    <row r="494" spans="1:21" ht="28.35" customHeight="1" x14ac:dyDescent="0.25">
      <c r="A494" s="118"/>
      <c r="B494" s="113" t="s">
        <v>147</v>
      </c>
      <c r="C494" s="198" t="s">
        <v>148</v>
      </c>
      <c r="D494" s="195"/>
      <c r="E494" s="195"/>
      <c r="F494" s="195"/>
      <c r="G494" s="195"/>
      <c r="H494" s="195"/>
      <c r="I494" s="195"/>
      <c r="J494" s="195"/>
      <c r="K494" s="195"/>
      <c r="L494" s="195"/>
      <c r="M494" s="195"/>
      <c r="N494" s="195"/>
      <c r="O494" s="195"/>
      <c r="P494" s="195"/>
      <c r="Q494" s="195"/>
      <c r="R494" s="195"/>
      <c r="S494" s="195"/>
      <c r="T494" s="194"/>
      <c r="U494" s="119"/>
    </row>
    <row r="495" spans="1:21" ht="14.25" customHeight="1" x14ac:dyDescent="0.25">
      <c r="A495" s="113"/>
      <c r="B495" s="113" t="s">
        <v>139</v>
      </c>
      <c r="C495" s="198" t="s">
        <v>149</v>
      </c>
      <c r="D495" s="195"/>
      <c r="E495" s="194"/>
      <c r="F495" s="197" t="s">
        <v>150</v>
      </c>
      <c r="G495" s="194"/>
      <c r="H495" s="193"/>
      <c r="I495" s="194"/>
      <c r="J495" s="193"/>
      <c r="K495" s="194"/>
      <c r="L495" s="112">
        <v>0.59399999999999997</v>
      </c>
      <c r="M495" s="193"/>
      <c r="N495" s="194"/>
      <c r="O495" s="113"/>
      <c r="P495" s="193"/>
      <c r="Q495" s="194"/>
      <c r="R495" s="193"/>
      <c r="S495" s="195"/>
      <c r="T495" s="194"/>
      <c r="U495" s="112">
        <v>331.16</v>
      </c>
    </row>
    <row r="496" spans="1:21" ht="14.25" customHeight="1" x14ac:dyDescent="0.25">
      <c r="A496" s="113"/>
      <c r="B496" s="113" t="s">
        <v>183</v>
      </c>
      <c r="C496" s="198" t="s">
        <v>184</v>
      </c>
      <c r="D496" s="195"/>
      <c r="E496" s="194"/>
      <c r="F496" s="197" t="s">
        <v>150</v>
      </c>
      <c r="G496" s="194"/>
      <c r="H496" s="193">
        <v>0.22</v>
      </c>
      <c r="I496" s="194"/>
      <c r="J496" s="193">
        <v>1.35</v>
      </c>
      <c r="K496" s="194"/>
      <c r="L496" s="112">
        <v>0.59399999999999997</v>
      </c>
      <c r="M496" s="193"/>
      <c r="N496" s="194"/>
      <c r="O496" s="113"/>
      <c r="P496" s="193">
        <v>557.5</v>
      </c>
      <c r="Q496" s="194"/>
      <c r="R496" s="193">
        <v>1</v>
      </c>
      <c r="S496" s="195"/>
      <c r="T496" s="194"/>
      <c r="U496" s="112">
        <v>331.16</v>
      </c>
    </row>
    <row r="497" spans="1:21" ht="14.25" customHeight="1" x14ac:dyDescent="0.25">
      <c r="A497" s="113"/>
      <c r="B497" s="113" t="s">
        <v>153</v>
      </c>
      <c r="C497" s="198" t="s">
        <v>154</v>
      </c>
      <c r="D497" s="195"/>
      <c r="E497" s="194"/>
      <c r="F497" s="197"/>
      <c r="G497" s="194"/>
      <c r="H497" s="193"/>
      <c r="I497" s="194"/>
      <c r="J497" s="193"/>
      <c r="K497" s="194"/>
      <c r="L497" s="112"/>
      <c r="M497" s="193"/>
      <c r="N497" s="194"/>
      <c r="O497" s="113"/>
      <c r="P497" s="193"/>
      <c r="Q497" s="194"/>
      <c r="R497" s="193"/>
      <c r="S497" s="195"/>
      <c r="T497" s="194"/>
      <c r="U497" s="112">
        <v>0</v>
      </c>
    </row>
    <row r="498" spans="1:21" ht="14.25" customHeight="1" x14ac:dyDescent="0.25">
      <c r="A498" s="113"/>
      <c r="B498" s="113" t="s">
        <v>155</v>
      </c>
      <c r="C498" s="198" t="s">
        <v>156</v>
      </c>
      <c r="D498" s="195"/>
      <c r="E498" s="194"/>
      <c r="F498" s="197" t="s">
        <v>150</v>
      </c>
      <c r="G498" s="194"/>
      <c r="H498" s="193"/>
      <c r="I498" s="194"/>
      <c r="J498" s="193"/>
      <c r="K498" s="194"/>
      <c r="L498" s="112"/>
      <c r="M498" s="193"/>
      <c r="N498" s="194"/>
      <c r="O498" s="113"/>
      <c r="P498" s="193"/>
      <c r="Q498" s="194"/>
      <c r="R498" s="193"/>
      <c r="S498" s="195"/>
      <c r="T498" s="194"/>
      <c r="U498" s="112">
        <v>0</v>
      </c>
    </row>
    <row r="499" spans="1:21" ht="14.25" customHeight="1" x14ac:dyDescent="0.25">
      <c r="A499" s="113"/>
      <c r="B499" s="113" t="s">
        <v>162</v>
      </c>
      <c r="C499" s="198" t="s">
        <v>163</v>
      </c>
      <c r="D499" s="195"/>
      <c r="E499" s="194"/>
      <c r="F499" s="197"/>
      <c r="G499" s="194"/>
      <c r="H499" s="193"/>
      <c r="I499" s="194"/>
      <c r="J499" s="193"/>
      <c r="K499" s="194"/>
      <c r="L499" s="112"/>
      <c r="M499" s="193"/>
      <c r="N499" s="194"/>
      <c r="O499" s="113"/>
      <c r="P499" s="193"/>
      <c r="Q499" s="194"/>
      <c r="R499" s="193"/>
      <c r="S499" s="195"/>
      <c r="T499" s="194"/>
      <c r="U499" s="112">
        <v>4.91</v>
      </c>
    </row>
    <row r="500" spans="1:21" ht="18.95" customHeight="1" x14ac:dyDescent="0.25">
      <c r="A500" s="113"/>
      <c r="B500" s="113" t="s">
        <v>164</v>
      </c>
      <c r="C500" s="198" t="s">
        <v>165</v>
      </c>
      <c r="D500" s="195"/>
      <c r="E500" s="194"/>
      <c r="F500" s="197" t="s">
        <v>166</v>
      </c>
      <c r="G500" s="194"/>
      <c r="H500" s="193">
        <v>1</v>
      </c>
      <c r="I500" s="194"/>
      <c r="J500" s="193">
        <v>1</v>
      </c>
      <c r="K500" s="194"/>
      <c r="L500" s="112">
        <v>4.9059999999999997</v>
      </c>
      <c r="M500" s="193"/>
      <c r="N500" s="194"/>
      <c r="O500" s="113"/>
      <c r="P500" s="193">
        <v>1</v>
      </c>
      <c r="Q500" s="194"/>
      <c r="R500" s="193"/>
      <c r="S500" s="195"/>
      <c r="T500" s="194"/>
      <c r="U500" s="112">
        <v>4.91</v>
      </c>
    </row>
    <row r="501" spans="1:21" ht="14.25" customHeight="1" x14ac:dyDescent="0.25">
      <c r="A501" s="113"/>
      <c r="B501" s="113"/>
      <c r="C501" s="203" t="s">
        <v>167</v>
      </c>
      <c r="D501" s="195"/>
      <c r="E501" s="194"/>
      <c r="F501" s="197"/>
      <c r="G501" s="194"/>
      <c r="H501" s="193"/>
      <c r="I501" s="194"/>
      <c r="J501" s="193"/>
      <c r="K501" s="194"/>
      <c r="L501" s="112"/>
      <c r="M501" s="193"/>
      <c r="N501" s="194"/>
      <c r="O501" s="113"/>
      <c r="P501" s="193"/>
      <c r="Q501" s="194"/>
      <c r="R501" s="193"/>
      <c r="S501" s="195"/>
      <c r="T501" s="194"/>
      <c r="U501" s="111">
        <v>336.07</v>
      </c>
    </row>
    <row r="502" spans="1:21" ht="14.25" customHeight="1" x14ac:dyDescent="0.25">
      <c r="A502" s="119"/>
      <c r="B502" s="119"/>
      <c r="C502" s="198" t="s">
        <v>168</v>
      </c>
      <c r="D502" s="195"/>
      <c r="E502" s="194"/>
      <c r="F502" s="197"/>
      <c r="G502" s="194"/>
      <c r="H502" s="193"/>
      <c r="I502" s="194"/>
      <c r="J502" s="198"/>
      <c r="K502" s="194"/>
      <c r="L502" s="113"/>
      <c r="M502" s="198"/>
      <c r="N502" s="194"/>
      <c r="O502" s="119"/>
      <c r="P502" s="193"/>
      <c r="Q502" s="194"/>
      <c r="R502" s="198"/>
      <c r="S502" s="195"/>
      <c r="T502" s="194"/>
      <c r="U502" s="112">
        <v>331.16</v>
      </c>
    </row>
    <row r="503" spans="1:21" ht="38.85" customHeight="1" x14ac:dyDescent="0.25">
      <c r="A503" s="119"/>
      <c r="B503" s="113" t="s">
        <v>169</v>
      </c>
      <c r="C503" s="198" t="s">
        <v>170</v>
      </c>
      <c r="D503" s="195"/>
      <c r="E503" s="194"/>
      <c r="F503" s="197" t="s">
        <v>166</v>
      </c>
      <c r="G503" s="194"/>
      <c r="H503" s="193">
        <v>90</v>
      </c>
      <c r="I503" s="194"/>
      <c r="J503" s="193">
        <v>1</v>
      </c>
      <c r="K503" s="194"/>
      <c r="L503" s="112">
        <v>90</v>
      </c>
      <c r="M503" s="193"/>
      <c r="N503" s="194"/>
      <c r="O503" s="113"/>
      <c r="P503" s="193"/>
      <c r="Q503" s="194"/>
      <c r="R503" s="204"/>
      <c r="S503" s="195"/>
      <c r="T503" s="194"/>
      <c r="U503" s="112">
        <v>298.04000000000002</v>
      </c>
    </row>
    <row r="504" spans="1:21" ht="38.85" customHeight="1" x14ac:dyDescent="0.25">
      <c r="A504" s="119"/>
      <c r="B504" s="113" t="s">
        <v>171</v>
      </c>
      <c r="C504" s="198" t="s">
        <v>172</v>
      </c>
      <c r="D504" s="195"/>
      <c r="E504" s="194"/>
      <c r="F504" s="197" t="s">
        <v>166</v>
      </c>
      <c r="G504" s="194"/>
      <c r="H504" s="193">
        <v>46</v>
      </c>
      <c r="I504" s="194"/>
      <c r="J504" s="193">
        <v>1</v>
      </c>
      <c r="K504" s="194"/>
      <c r="L504" s="112">
        <v>46</v>
      </c>
      <c r="M504" s="193"/>
      <c r="N504" s="194"/>
      <c r="O504" s="113"/>
      <c r="P504" s="193"/>
      <c r="Q504" s="194"/>
      <c r="R504" s="204"/>
      <c r="S504" s="195"/>
      <c r="T504" s="194"/>
      <c r="U504" s="112">
        <v>152.33000000000001</v>
      </c>
    </row>
    <row r="505" spans="1:21" ht="14.25" customHeight="1" x14ac:dyDescent="0.25">
      <c r="A505" s="115"/>
      <c r="B505" s="115"/>
      <c r="C505" s="203" t="s">
        <v>173</v>
      </c>
      <c r="D505" s="195"/>
      <c r="E505" s="195"/>
      <c r="F505" s="195"/>
      <c r="G505" s="195"/>
      <c r="H505" s="195"/>
      <c r="I505" s="195"/>
      <c r="J505" s="195"/>
      <c r="K505" s="195"/>
      <c r="L505" s="194"/>
      <c r="M505" s="202"/>
      <c r="N505" s="195"/>
      <c r="O505" s="194"/>
      <c r="P505" s="201">
        <v>393.22</v>
      </c>
      <c r="Q505" s="194"/>
      <c r="R505" s="196"/>
      <c r="S505" s="195"/>
      <c r="T505" s="194"/>
      <c r="U505" s="111">
        <v>786.44</v>
      </c>
    </row>
    <row r="506" spans="1:21" ht="14.25" customHeight="1" x14ac:dyDescent="0.25"/>
    <row r="507" spans="1:21" ht="18.2" customHeight="1" x14ac:dyDescent="0.25">
      <c r="A507" s="209" t="s">
        <v>359</v>
      </c>
      <c r="B507" s="210"/>
      <c r="C507" s="210"/>
      <c r="D507" s="210"/>
      <c r="E507" s="210"/>
      <c r="F507" s="210"/>
      <c r="G507" s="210"/>
      <c r="H507" s="210"/>
      <c r="I507" s="210"/>
      <c r="J507" s="210"/>
      <c r="K507" s="210"/>
      <c r="L507" s="210"/>
      <c r="M507" s="210"/>
      <c r="N507" s="210"/>
      <c r="O507" s="210"/>
      <c r="P507" s="210"/>
      <c r="Q507" s="210"/>
      <c r="R507" s="210"/>
      <c r="S507" s="210"/>
      <c r="T507" s="210"/>
      <c r="U507" s="210"/>
    </row>
    <row r="508" spans="1:21" ht="50.25" customHeight="1" x14ac:dyDescent="0.25">
      <c r="A508" s="109" t="s">
        <v>360</v>
      </c>
      <c r="B508" s="110" t="s">
        <v>361</v>
      </c>
      <c r="C508" s="203" t="s">
        <v>362</v>
      </c>
      <c r="D508" s="195"/>
      <c r="E508" s="194"/>
      <c r="F508" s="212" t="s">
        <v>275</v>
      </c>
      <c r="G508" s="194"/>
      <c r="H508" s="196">
        <v>0.02</v>
      </c>
      <c r="I508" s="194"/>
      <c r="J508" s="196">
        <v>1</v>
      </c>
      <c r="K508" s="194"/>
      <c r="L508" s="111">
        <v>0.02</v>
      </c>
      <c r="M508" s="196"/>
      <c r="N508" s="194"/>
      <c r="O508" s="111"/>
      <c r="P508" s="196"/>
      <c r="Q508" s="194"/>
      <c r="R508" s="196"/>
      <c r="S508" s="195"/>
      <c r="T508" s="194"/>
      <c r="U508" s="112"/>
    </row>
    <row r="509" spans="1:21" ht="38.85" customHeight="1" x14ac:dyDescent="0.25">
      <c r="A509" s="118"/>
      <c r="B509" s="113" t="s">
        <v>363</v>
      </c>
      <c r="C509" s="198" t="s">
        <v>364</v>
      </c>
      <c r="D509" s="195"/>
      <c r="E509" s="195"/>
      <c r="F509" s="195"/>
      <c r="G509" s="195"/>
      <c r="H509" s="195"/>
      <c r="I509" s="195"/>
      <c r="J509" s="195"/>
      <c r="K509" s="195"/>
      <c r="L509" s="195"/>
      <c r="M509" s="195"/>
      <c r="N509" s="195"/>
      <c r="O509" s="195"/>
      <c r="P509" s="195"/>
      <c r="Q509" s="195"/>
      <c r="R509" s="195"/>
      <c r="S509" s="195"/>
      <c r="T509" s="194"/>
      <c r="U509" s="119"/>
    </row>
    <row r="510" spans="1:21" ht="14.25" customHeight="1" x14ac:dyDescent="0.25">
      <c r="A510" s="113"/>
      <c r="B510" s="113" t="s">
        <v>139</v>
      </c>
      <c r="C510" s="198" t="s">
        <v>149</v>
      </c>
      <c r="D510" s="195"/>
      <c r="E510" s="194"/>
      <c r="F510" s="197" t="s">
        <v>150</v>
      </c>
      <c r="G510" s="194"/>
      <c r="H510" s="193"/>
      <c r="I510" s="194"/>
      <c r="J510" s="193"/>
      <c r="K510" s="194"/>
      <c r="L510" s="112">
        <v>2.6225100000000001</v>
      </c>
      <c r="M510" s="193"/>
      <c r="N510" s="194"/>
      <c r="O510" s="113"/>
      <c r="P510" s="193"/>
      <c r="Q510" s="194"/>
      <c r="R510" s="193"/>
      <c r="S510" s="195"/>
      <c r="T510" s="194"/>
      <c r="U510" s="112">
        <v>1428.56</v>
      </c>
    </row>
    <row r="511" spans="1:21" ht="14.25" customHeight="1" x14ac:dyDescent="0.25">
      <c r="A511" s="113"/>
      <c r="B511" s="113" t="s">
        <v>365</v>
      </c>
      <c r="C511" s="198" t="s">
        <v>366</v>
      </c>
      <c r="D511" s="195"/>
      <c r="E511" s="194"/>
      <c r="F511" s="197" t="s">
        <v>150</v>
      </c>
      <c r="G511" s="194"/>
      <c r="H511" s="193">
        <v>97.13</v>
      </c>
      <c r="I511" s="194"/>
      <c r="J511" s="193">
        <v>1.35</v>
      </c>
      <c r="K511" s="194"/>
      <c r="L511" s="112">
        <v>2.6225100000000001</v>
      </c>
      <c r="M511" s="193"/>
      <c r="N511" s="194"/>
      <c r="O511" s="113"/>
      <c r="P511" s="193">
        <v>544.73</v>
      </c>
      <c r="Q511" s="194"/>
      <c r="R511" s="193">
        <v>1</v>
      </c>
      <c r="S511" s="195"/>
      <c r="T511" s="194"/>
      <c r="U511" s="112">
        <v>1428.56</v>
      </c>
    </row>
    <row r="512" spans="1:21" ht="14.25" customHeight="1" x14ac:dyDescent="0.25">
      <c r="A512" s="113"/>
      <c r="B512" s="113" t="s">
        <v>153</v>
      </c>
      <c r="C512" s="198" t="s">
        <v>154</v>
      </c>
      <c r="D512" s="195"/>
      <c r="E512" s="194"/>
      <c r="F512" s="197"/>
      <c r="G512" s="194"/>
      <c r="H512" s="193"/>
      <c r="I512" s="194"/>
      <c r="J512" s="193"/>
      <c r="K512" s="194"/>
      <c r="L512" s="112"/>
      <c r="M512" s="193"/>
      <c r="N512" s="194"/>
      <c r="O512" s="113"/>
      <c r="P512" s="193"/>
      <c r="Q512" s="194"/>
      <c r="R512" s="193"/>
      <c r="S512" s="195"/>
      <c r="T512" s="194"/>
      <c r="U512" s="112">
        <v>159.43</v>
      </c>
    </row>
    <row r="513" spans="1:21" ht="14.25" customHeight="1" x14ac:dyDescent="0.25">
      <c r="A513" s="113"/>
      <c r="B513" s="113" t="s">
        <v>155</v>
      </c>
      <c r="C513" s="198" t="s">
        <v>156</v>
      </c>
      <c r="D513" s="195"/>
      <c r="E513" s="194"/>
      <c r="F513" s="197" t="s">
        <v>150</v>
      </c>
      <c r="G513" s="194"/>
      <c r="H513" s="193"/>
      <c r="I513" s="194"/>
      <c r="J513" s="193"/>
      <c r="K513" s="194"/>
      <c r="L513" s="112"/>
      <c r="M513" s="193"/>
      <c r="N513" s="194"/>
      <c r="O513" s="113"/>
      <c r="P513" s="193"/>
      <c r="Q513" s="194"/>
      <c r="R513" s="193"/>
      <c r="S513" s="195"/>
      <c r="T513" s="194"/>
      <c r="U513" s="112">
        <v>0</v>
      </c>
    </row>
    <row r="514" spans="1:21" ht="27.6" customHeight="1" x14ac:dyDescent="0.25">
      <c r="A514" s="113"/>
      <c r="B514" s="113" t="s">
        <v>367</v>
      </c>
      <c r="C514" s="198" t="s">
        <v>368</v>
      </c>
      <c r="D514" s="195"/>
      <c r="E514" s="194"/>
      <c r="F514" s="197" t="s">
        <v>159</v>
      </c>
      <c r="G514" s="194"/>
      <c r="H514" s="193">
        <v>28.42</v>
      </c>
      <c r="I514" s="194"/>
      <c r="J514" s="193">
        <v>1.35</v>
      </c>
      <c r="K514" s="194"/>
      <c r="L514" s="112">
        <v>0.76734000000000002</v>
      </c>
      <c r="M514" s="193">
        <v>115.43</v>
      </c>
      <c r="N514" s="194"/>
      <c r="O514" s="113" t="s">
        <v>41</v>
      </c>
      <c r="P514" s="193">
        <v>207.77</v>
      </c>
      <c r="Q514" s="194"/>
      <c r="R514" s="193"/>
      <c r="S514" s="195"/>
      <c r="T514" s="194"/>
      <c r="U514" s="112">
        <v>159.43</v>
      </c>
    </row>
    <row r="515" spans="1:21" ht="14.25" customHeight="1" x14ac:dyDescent="0.25">
      <c r="A515" s="113"/>
      <c r="B515" s="113" t="s">
        <v>162</v>
      </c>
      <c r="C515" s="198" t="s">
        <v>163</v>
      </c>
      <c r="D515" s="195"/>
      <c r="E515" s="194"/>
      <c r="F515" s="197"/>
      <c r="G515" s="194"/>
      <c r="H515" s="193"/>
      <c r="I515" s="194"/>
      <c r="J515" s="193"/>
      <c r="K515" s="194"/>
      <c r="L515" s="112"/>
      <c r="M515" s="193"/>
      <c r="N515" s="194"/>
      <c r="O515" s="113"/>
      <c r="P515" s="193"/>
      <c r="Q515" s="194"/>
      <c r="R515" s="193"/>
      <c r="S515" s="195"/>
      <c r="T515" s="194"/>
      <c r="U515" s="112">
        <v>0</v>
      </c>
    </row>
    <row r="516" spans="1:21" ht="14.25" customHeight="1" x14ac:dyDescent="0.25">
      <c r="A516" s="113"/>
      <c r="B516" s="113"/>
      <c r="C516" s="203" t="s">
        <v>167</v>
      </c>
      <c r="D516" s="195"/>
      <c r="E516" s="194"/>
      <c r="F516" s="197"/>
      <c r="G516" s="194"/>
      <c r="H516" s="193"/>
      <c r="I516" s="194"/>
      <c r="J516" s="193"/>
      <c r="K516" s="194"/>
      <c r="L516" s="112"/>
      <c r="M516" s="193"/>
      <c r="N516" s="194"/>
      <c r="O516" s="113"/>
      <c r="P516" s="193"/>
      <c r="Q516" s="194"/>
      <c r="R516" s="193"/>
      <c r="S516" s="195"/>
      <c r="T516" s="194"/>
      <c r="U516" s="111">
        <v>1587.99</v>
      </c>
    </row>
    <row r="517" spans="1:21" ht="14.25" customHeight="1" x14ac:dyDescent="0.25">
      <c r="A517" s="119"/>
      <c r="B517" s="119"/>
      <c r="C517" s="198" t="s">
        <v>168</v>
      </c>
      <c r="D517" s="195"/>
      <c r="E517" s="194"/>
      <c r="F517" s="197"/>
      <c r="G517" s="194"/>
      <c r="H517" s="193"/>
      <c r="I517" s="194"/>
      <c r="J517" s="198"/>
      <c r="K517" s="194"/>
      <c r="L517" s="113"/>
      <c r="M517" s="198"/>
      <c r="N517" s="194"/>
      <c r="O517" s="119"/>
      <c r="P517" s="193"/>
      <c r="Q517" s="194"/>
      <c r="R517" s="198"/>
      <c r="S517" s="195"/>
      <c r="T517" s="194"/>
      <c r="U517" s="112">
        <v>1428.56</v>
      </c>
    </row>
    <row r="518" spans="1:21" ht="50.25" customHeight="1" x14ac:dyDescent="0.25">
      <c r="A518" s="119"/>
      <c r="B518" s="113" t="s">
        <v>369</v>
      </c>
      <c r="C518" s="198" t="s">
        <v>370</v>
      </c>
      <c r="D518" s="195"/>
      <c r="E518" s="194"/>
      <c r="F518" s="197" t="s">
        <v>166</v>
      </c>
      <c r="G518" s="194"/>
      <c r="H518" s="193">
        <v>103</v>
      </c>
      <c r="I518" s="194"/>
      <c r="J518" s="193">
        <v>1</v>
      </c>
      <c r="K518" s="194"/>
      <c r="L518" s="112">
        <v>103</v>
      </c>
      <c r="M518" s="193"/>
      <c r="N518" s="194"/>
      <c r="O518" s="113"/>
      <c r="P518" s="193"/>
      <c r="Q518" s="194"/>
      <c r="R518" s="204"/>
      <c r="S518" s="195"/>
      <c r="T518" s="194"/>
      <c r="U518" s="112">
        <v>1471.42</v>
      </c>
    </row>
    <row r="519" spans="1:21" ht="50.25" customHeight="1" x14ac:dyDescent="0.25">
      <c r="A519" s="119"/>
      <c r="B519" s="113" t="s">
        <v>371</v>
      </c>
      <c r="C519" s="198" t="s">
        <v>372</v>
      </c>
      <c r="D519" s="195"/>
      <c r="E519" s="194"/>
      <c r="F519" s="197" t="s">
        <v>166</v>
      </c>
      <c r="G519" s="194"/>
      <c r="H519" s="193">
        <v>59</v>
      </c>
      <c r="I519" s="194"/>
      <c r="J519" s="193">
        <v>1</v>
      </c>
      <c r="K519" s="194"/>
      <c r="L519" s="112">
        <v>59</v>
      </c>
      <c r="M519" s="193"/>
      <c r="N519" s="194"/>
      <c r="O519" s="113"/>
      <c r="P519" s="193"/>
      <c r="Q519" s="194"/>
      <c r="R519" s="204"/>
      <c r="S519" s="195"/>
      <c r="T519" s="194"/>
      <c r="U519" s="112">
        <v>842.85</v>
      </c>
    </row>
    <row r="520" spans="1:21" ht="14.25" customHeight="1" x14ac:dyDescent="0.25">
      <c r="A520" s="115"/>
      <c r="B520" s="115"/>
      <c r="C520" s="203" t="s">
        <v>173</v>
      </c>
      <c r="D520" s="195"/>
      <c r="E520" s="195"/>
      <c r="F520" s="195"/>
      <c r="G520" s="195"/>
      <c r="H520" s="195"/>
      <c r="I520" s="195"/>
      <c r="J520" s="195"/>
      <c r="K520" s="195"/>
      <c r="L520" s="194"/>
      <c r="M520" s="202"/>
      <c r="N520" s="195"/>
      <c r="O520" s="194"/>
      <c r="P520" s="201">
        <v>195113</v>
      </c>
      <c r="Q520" s="194"/>
      <c r="R520" s="196"/>
      <c r="S520" s="195"/>
      <c r="T520" s="194"/>
      <c r="U520" s="111">
        <v>3902.26</v>
      </c>
    </row>
    <row r="521" spans="1:21" ht="38.85" customHeight="1" x14ac:dyDescent="0.25">
      <c r="A521" s="109" t="s">
        <v>373</v>
      </c>
      <c r="B521" s="110" t="s">
        <v>374</v>
      </c>
      <c r="C521" s="203" t="s">
        <v>375</v>
      </c>
      <c r="D521" s="195"/>
      <c r="E521" s="194"/>
      <c r="F521" s="212" t="s">
        <v>275</v>
      </c>
      <c r="G521" s="194"/>
      <c r="H521" s="196">
        <v>4.2200000000000003E-5</v>
      </c>
      <c r="I521" s="194"/>
      <c r="J521" s="196">
        <v>1</v>
      </c>
      <c r="K521" s="194"/>
      <c r="L521" s="111">
        <v>4.2200000000000003E-5</v>
      </c>
      <c r="M521" s="196"/>
      <c r="N521" s="194"/>
      <c r="O521" s="111"/>
      <c r="P521" s="196"/>
      <c r="Q521" s="194"/>
      <c r="R521" s="196"/>
      <c r="S521" s="195"/>
      <c r="T521" s="194"/>
      <c r="U521" s="112"/>
    </row>
    <row r="522" spans="1:21" ht="38.85" customHeight="1" x14ac:dyDescent="0.25">
      <c r="A522" s="118"/>
      <c r="B522" s="113" t="s">
        <v>363</v>
      </c>
      <c r="C522" s="198" t="s">
        <v>364</v>
      </c>
      <c r="D522" s="195"/>
      <c r="E522" s="195"/>
      <c r="F522" s="195"/>
      <c r="G522" s="195"/>
      <c r="H522" s="195"/>
      <c r="I522" s="195"/>
      <c r="J522" s="195"/>
      <c r="K522" s="195"/>
      <c r="L522" s="195"/>
      <c r="M522" s="195"/>
      <c r="N522" s="195"/>
      <c r="O522" s="195"/>
      <c r="P522" s="195"/>
      <c r="Q522" s="195"/>
      <c r="R522" s="195"/>
      <c r="S522" s="195"/>
      <c r="T522" s="194"/>
      <c r="U522" s="119"/>
    </row>
    <row r="523" spans="1:21" ht="14.25" customHeight="1" x14ac:dyDescent="0.25">
      <c r="A523" s="113"/>
      <c r="B523" s="113" t="s">
        <v>139</v>
      </c>
      <c r="C523" s="198" t="s">
        <v>149</v>
      </c>
      <c r="D523" s="195"/>
      <c r="E523" s="194"/>
      <c r="F523" s="197" t="s">
        <v>150</v>
      </c>
      <c r="G523" s="194"/>
      <c r="H523" s="193"/>
      <c r="I523" s="194"/>
      <c r="J523" s="193"/>
      <c r="K523" s="194"/>
      <c r="L523" s="112">
        <v>4.171E-4</v>
      </c>
      <c r="M523" s="193"/>
      <c r="N523" s="194"/>
      <c r="O523" s="113"/>
      <c r="P523" s="193"/>
      <c r="Q523" s="194"/>
      <c r="R523" s="193"/>
      <c r="S523" s="195"/>
      <c r="T523" s="194"/>
      <c r="U523" s="112">
        <v>0.22</v>
      </c>
    </row>
    <row r="524" spans="1:21" ht="14.25" customHeight="1" x14ac:dyDescent="0.25">
      <c r="A524" s="113"/>
      <c r="B524" s="113" t="s">
        <v>376</v>
      </c>
      <c r="C524" s="198" t="s">
        <v>377</v>
      </c>
      <c r="D524" s="195"/>
      <c r="E524" s="194"/>
      <c r="F524" s="197" t="s">
        <v>150</v>
      </c>
      <c r="G524" s="194"/>
      <c r="H524" s="193">
        <v>0.41</v>
      </c>
      <c r="I524" s="194"/>
      <c r="J524" s="193">
        <v>1.35</v>
      </c>
      <c r="K524" s="194"/>
      <c r="L524" s="112">
        <v>2.34E-5</v>
      </c>
      <c r="M524" s="193"/>
      <c r="N524" s="194"/>
      <c r="O524" s="113"/>
      <c r="P524" s="193">
        <v>425.57</v>
      </c>
      <c r="Q524" s="194"/>
      <c r="R524" s="193">
        <v>1</v>
      </c>
      <c r="S524" s="195"/>
      <c r="T524" s="194"/>
      <c r="U524" s="112">
        <v>0.01</v>
      </c>
    </row>
    <row r="525" spans="1:21" ht="14.25" customHeight="1" x14ac:dyDescent="0.25">
      <c r="A525" s="113"/>
      <c r="B525" s="113" t="s">
        <v>378</v>
      </c>
      <c r="C525" s="198" t="s">
        <v>379</v>
      </c>
      <c r="D525" s="195"/>
      <c r="E525" s="194"/>
      <c r="F525" s="197" t="s">
        <v>150</v>
      </c>
      <c r="G525" s="194"/>
      <c r="H525" s="193">
        <v>0.08</v>
      </c>
      <c r="I525" s="194"/>
      <c r="J525" s="193">
        <v>1.35</v>
      </c>
      <c r="K525" s="194"/>
      <c r="L525" s="112">
        <v>4.6E-6</v>
      </c>
      <c r="M525" s="193"/>
      <c r="N525" s="194"/>
      <c r="O525" s="113"/>
      <c r="P525" s="193">
        <v>463.87</v>
      </c>
      <c r="Q525" s="194"/>
      <c r="R525" s="193">
        <v>1</v>
      </c>
      <c r="S525" s="195"/>
      <c r="T525" s="194"/>
      <c r="U525" s="112">
        <v>0</v>
      </c>
    </row>
    <row r="526" spans="1:21" ht="14.25" customHeight="1" x14ac:dyDescent="0.25">
      <c r="A526" s="113"/>
      <c r="B526" s="113" t="s">
        <v>380</v>
      </c>
      <c r="C526" s="198" t="s">
        <v>381</v>
      </c>
      <c r="D526" s="195"/>
      <c r="E526" s="194"/>
      <c r="F526" s="197" t="s">
        <v>150</v>
      </c>
      <c r="G526" s="194"/>
      <c r="H526" s="193">
        <v>4.38</v>
      </c>
      <c r="I526" s="194"/>
      <c r="J526" s="193">
        <v>1.35</v>
      </c>
      <c r="K526" s="194"/>
      <c r="L526" s="112">
        <v>2.4949999999999999E-4</v>
      </c>
      <c r="M526" s="193"/>
      <c r="N526" s="194"/>
      <c r="O526" s="113"/>
      <c r="P526" s="193">
        <v>506.43</v>
      </c>
      <c r="Q526" s="194"/>
      <c r="R526" s="193">
        <v>1</v>
      </c>
      <c r="S526" s="195"/>
      <c r="T526" s="194"/>
      <c r="U526" s="112">
        <v>0.13</v>
      </c>
    </row>
    <row r="527" spans="1:21" ht="14.25" customHeight="1" x14ac:dyDescent="0.25">
      <c r="A527" s="113"/>
      <c r="B527" s="113" t="s">
        <v>382</v>
      </c>
      <c r="C527" s="198" t="s">
        <v>383</v>
      </c>
      <c r="D527" s="195"/>
      <c r="E527" s="194"/>
      <c r="F527" s="197" t="s">
        <v>150</v>
      </c>
      <c r="G527" s="194"/>
      <c r="H527" s="193">
        <v>2.4500000000000002</v>
      </c>
      <c r="I527" s="194"/>
      <c r="J527" s="193">
        <v>1.35</v>
      </c>
      <c r="K527" s="194"/>
      <c r="L527" s="112">
        <v>1.3960000000000001E-4</v>
      </c>
      <c r="M527" s="193"/>
      <c r="N527" s="194"/>
      <c r="O527" s="113"/>
      <c r="P527" s="193">
        <v>570.26</v>
      </c>
      <c r="Q527" s="194"/>
      <c r="R527" s="193">
        <v>1</v>
      </c>
      <c r="S527" s="195"/>
      <c r="T527" s="194"/>
      <c r="U527" s="112">
        <v>0.08</v>
      </c>
    </row>
    <row r="528" spans="1:21" ht="14.25" customHeight="1" x14ac:dyDescent="0.25">
      <c r="A528" s="113"/>
      <c r="B528" s="113" t="s">
        <v>153</v>
      </c>
      <c r="C528" s="198" t="s">
        <v>154</v>
      </c>
      <c r="D528" s="195"/>
      <c r="E528" s="194"/>
      <c r="F528" s="197"/>
      <c r="G528" s="194"/>
      <c r="H528" s="193"/>
      <c r="I528" s="194"/>
      <c r="J528" s="193"/>
      <c r="K528" s="194"/>
      <c r="L528" s="112"/>
      <c r="M528" s="193"/>
      <c r="N528" s="194"/>
      <c r="O528" s="113"/>
      <c r="P528" s="193"/>
      <c r="Q528" s="194"/>
      <c r="R528" s="193"/>
      <c r="S528" s="195"/>
      <c r="T528" s="194"/>
      <c r="U528" s="112">
        <v>0.1</v>
      </c>
    </row>
    <row r="529" spans="1:21" ht="14.25" customHeight="1" x14ac:dyDescent="0.25">
      <c r="A529" s="113"/>
      <c r="B529" s="113" t="s">
        <v>155</v>
      </c>
      <c r="C529" s="198" t="s">
        <v>156</v>
      </c>
      <c r="D529" s="195"/>
      <c r="E529" s="194"/>
      <c r="F529" s="197" t="s">
        <v>150</v>
      </c>
      <c r="G529" s="194"/>
      <c r="H529" s="193"/>
      <c r="I529" s="194"/>
      <c r="J529" s="193"/>
      <c r="K529" s="194"/>
      <c r="L529" s="112">
        <v>2.4889999999999998E-4</v>
      </c>
      <c r="M529" s="193"/>
      <c r="N529" s="194"/>
      <c r="O529" s="113"/>
      <c r="P529" s="193"/>
      <c r="Q529" s="194"/>
      <c r="R529" s="193"/>
      <c r="S529" s="195"/>
      <c r="T529" s="194"/>
      <c r="U529" s="112">
        <v>0.14000000000000001</v>
      </c>
    </row>
    <row r="530" spans="1:21" ht="18.95" customHeight="1" x14ac:dyDescent="0.25">
      <c r="A530" s="113"/>
      <c r="B530" s="113" t="s">
        <v>157</v>
      </c>
      <c r="C530" s="198" t="s">
        <v>158</v>
      </c>
      <c r="D530" s="195"/>
      <c r="E530" s="194"/>
      <c r="F530" s="197" t="s">
        <v>159</v>
      </c>
      <c r="G530" s="194"/>
      <c r="H530" s="193">
        <v>0.12</v>
      </c>
      <c r="I530" s="194"/>
      <c r="J530" s="193">
        <v>1.35</v>
      </c>
      <c r="K530" s="194"/>
      <c r="L530" s="112">
        <v>6.8000000000000001E-6</v>
      </c>
      <c r="M530" s="193"/>
      <c r="N530" s="194"/>
      <c r="O530" s="113"/>
      <c r="P530" s="193">
        <v>657.75</v>
      </c>
      <c r="Q530" s="194"/>
      <c r="R530" s="193"/>
      <c r="S530" s="195"/>
      <c r="T530" s="194"/>
      <c r="U530" s="112">
        <v>0</v>
      </c>
    </row>
    <row r="531" spans="1:21" ht="14.25" customHeight="1" x14ac:dyDescent="0.25">
      <c r="A531" s="113"/>
      <c r="B531" s="113" t="s">
        <v>160</v>
      </c>
      <c r="C531" s="198" t="s">
        <v>161</v>
      </c>
      <c r="D531" s="195"/>
      <c r="E531" s="194"/>
      <c r="F531" s="197" t="s">
        <v>150</v>
      </c>
      <c r="G531" s="194"/>
      <c r="H531" s="193">
        <v>0.12</v>
      </c>
      <c r="I531" s="194"/>
      <c r="J531" s="193">
        <v>1.35</v>
      </c>
      <c r="K531" s="194"/>
      <c r="L531" s="112">
        <v>6.8000000000000001E-6</v>
      </c>
      <c r="M531" s="193"/>
      <c r="N531" s="194"/>
      <c r="O531" s="113"/>
      <c r="P531" s="193">
        <v>570.26</v>
      </c>
      <c r="Q531" s="194"/>
      <c r="R531" s="193">
        <v>1</v>
      </c>
      <c r="S531" s="195"/>
      <c r="T531" s="194"/>
      <c r="U531" s="112">
        <v>0</v>
      </c>
    </row>
    <row r="532" spans="1:21" ht="36.6" customHeight="1" x14ac:dyDescent="0.25">
      <c r="A532" s="113"/>
      <c r="B532" s="113" t="s">
        <v>384</v>
      </c>
      <c r="C532" s="198" t="s">
        <v>385</v>
      </c>
      <c r="D532" s="195"/>
      <c r="E532" s="194"/>
      <c r="F532" s="197" t="s">
        <v>159</v>
      </c>
      <c r="G532" s="194"/>
      <c r="H532" s="193">
        <v>4.25</v>
      </c>
      <c r="I532" s="194"/>
      <c r="J532" s="193">
        <v>1.35</v>
      </c>
      <c r="K532" s="194"/>
      <c r="L532" s="112">
        <v>2.421E-4</v>
      </c>
      <c r="M532" s="193"/>
      <c r="N532" s="194"/>
      <c r="O532" s="113"/>
      <c r="P532" s="193">
        <v>416.63</v>
      </c>
      <c r="Q532" s="194"/>
      <c r="R532" s="193"/>
      <c r="S532" s="195"/>
      <c r="T532" s="194"/>
      <c r="U532" s="112">
        <v>0.1</v>
      </c>
    </row>
    <row r="533" spans="1:21" ht="14.25" customHeight="1" x14ac:dyDescent="0.25">
      <c r="A533" s="113"/>
      <c r="B533" s="113" t="s">
        <v>160</v>
      </c>
      <c r="C533" s="198" t="s">
        <v>161</v>
      </c>
      <c r="D533" s="195"/>
      <c r="E533" s="194"/>
      <c r="F533" s="197" t="s">
        <v>150</v>
      </c>
      <c r="G533" s="194"/>
      <c r="H533" s="193">
        <v>4.25</v>
      </c>
      <c r="I533" s="194"/>
      <c r="J533" s="193">
        <v>1.35</v>
      </c>
      <c r="K533" s="194"/>
      <c r="L533" s="112">
        <v>2.421E-4</v>
      </c>
      <c r="M533" s="193"/>
      <c r="N533" s="194"/>
      <c r="O533" s="113"/>
      <c r="P533" s="193">
        <v>570.26</v>
      </c>
      <c r="Q533" s="194"/>
      <c r="R533" s="193">
        <v>1</v>
      </c>
      <c r="S533" s="195"/>
      <c r="T533" s="194"/>
      <c r="U533" s="112">
        <v>0.14000000000000001</v>
      </c>
    </row>
    <row r="534" spans="1:21" ht="14.25" customHeight="1" x14ac:dyDescent="0.25">
      <c r="A534" s="113"/>
      <c r="B534" s="113" t="s">
        <v>162</v>
      </c>
      <c r="C534" s="198" t="s">
        <v>163</v>
      </c>
      <c r="D534" s="195"/>
      <c r="E534" s="194"/>
      <c r="F534" s="197"/>
      <c r="G534" s="194"/>
      <c r="H534" s="193"/>
      <c r="I534" s="194"/>
      <c r="J534" s="193"/>
      <c r="K534" s="194"/>
      <c r="L534" s="112"/>
      <c r="M534" s="193"/>
      <c r="N534" s="194"/>
      <c r="O534" s="113"/>
      <c r="P534" s="193"/>
      <c r="Q534" s="194"/>
      <c r="R534" s="193"/>
      <c r="S534" s="195"/>
      <c r="T534" s="194"/>
      <c r="U534" s="112">
        <v>0</v>
      </c>
    </row>
    <row r="535" spans="1:21" ht="14.25" customHeight="1" x14ac:dyDescent="0.25">
      <c r="A535" s="113"/>
      <c r="B535" s="113" t="s">
        <v>386</v>
      </c>
      <c r="C535" s="198" t="s">
        <v>387</v>
      </c>
      <c r="D535" s="195"/>
      <c r="E535" s="194"/>
      <c r="F535" s="197" t="s">
        <v>310</v>
      </c>
      <c r="G535" s="194"/>
      <c r="H535" s="193">
        <v>3.2000000000000001E-2</v>
      </c>
      <c r="I535" s="194"/>
      <c r="J535" s="193">
        <v>1</v>
      </c>
      <c r="K535" s="194"/>
      <c r="L535" s="112">
        <v>1.3999999999999999E-6</v>
      </c>
      <c r="M535" s="193">
        <v>35.71</v>
      </c>
      <c r="N535" s="194"/>
      <c r="O535" s="113" t="s">
        <v>388</v>
      </c>
      <c r="P535" s="193">
        <v>29.28</v>
      </c>
      <c r="Q535" s="194"/>
      <c r="R535" s="193"/>
      <c r="S535" s="195"/>
      <c r="T535" s="194"/>
      <c r="U535" s="112">
        <v>0</v>
      </c>
    </row>
    <row r="536" spans="1:21" ht="14.25" customHeight="1" x14ac:dyDescent="0.25">
      <c r="A536" s="113"/>
      <c r="B536" s="113"/>
      <c r="C536" s="203" t="s">
        <v>167</v>
      </c>
      <c r="D536" s="195"/>
      <c r="E536" s="194"/>
      <c r="F536" s="197"/>
      <c r="G536" s="194"/>
      <c r="H536" s="193"/>
      <c r="I536" s="194"/>
      <c r="J536" s="193"/>
      <c r="K536" s="194"/>
      <c r="L536" s="112"/>
      <c r="M536" s="193"/>
      <c r="N536" s="194"/>
      <c r="O536" s="113"/>
      <c r="P536" s="193"/>
      <c r="Q536" s="194"/>
      <c r="R536" s="193"/>
      <c r="S536" s="195"/>
      <c r="T536" s="194"/>
      <c r="U536" s="111">
        <v>0.46</v>
      </c>
    </row>
    <row r="537" spans="1:21" ht="14.25" customHeight="1" x14ac:dyDescent="0.25">
      <c r="A537" s="119"/>
      <c r="B537" s="119"/>
      <c r="C537" s="198" t="s">
        <v>168</v>
      </c>
      <c r="D537" s="195"/>
      <c r="E537" s="194"/>
      <c r="F537" s="197"/>
      <c r="G537" s="194"/>
      <c r="H537" s="193"/>
      <c r="I537" s="194"/>
      <c r="J537" s="198"/>
      <c r="K537" s="194"/>
      <c r="L537" s="113"/>
      <c r="M537" s="198"/>
      <c r="N537" s="194"/>
      <c r="O537" s="119"/>
      <c r="P537" s="193"/>
      <c r="Q537" s="194"/>
      <c r="R537" s="198"/>
      <c r="S537" s="195"/>
      <c r="T537" s="194"/>
      <c r="U537" s="112">
        <v>0.36</v>
      </c>
    </row>
    <row r="538" spans="1:21" ht="38.85" customHeight="1" x14ac:dyDescent="0.25">
      <c r="A538" s="119"/>
      <c r="B538" s="113" t="s">
        <v>389</v>
      </c>
      <c r="C538" s="198" t="s">
        <v>390</v>
      </c>
      <c r="D538" s="195"/>
      <c r="E538" s="194"/>
      <c r="F538" s="197" t="s">
        <v>166</v>
      </c>
      <c r="G538" s="194"/>
      <c r="H538" s="193">
        <v>102</v>
      </c>
      <c r="I538" s="194"/>
      <c r="J538" s="193">
        <v>1</v>
      </c>
      <c r="K538" s="194"/>
      <c r="L538" s="112">
        <v>102</v>
      </c>
      <c r="M538" s="193"/>
      <c r="N538" s="194"/>
      <c r="O538" s="113"/>
      <c r="P538" s="193"/>
      <c r="Q538" s="194"/>
      <c r="R538" s="204"/>
      <c r="S538" s="195"/>
      <c r="T538" s="194"/>
      <c r="U538" s="112">
        <v>0.37</v>
      </c>
    </row>
    <row r="539" spans="1:21" ht="38.85" customHeight="1" x14ac:dyDescent="0.25">
      <c r="A539" s="119"/>
      <c r="B539" s="113" t="s">
        <v>391</v>
      </c>
      <c r="C539" s="198" t="s">
        <v>392</v>
      </c>
      <c r="D539" s="195"/>
      <c r="E539" s="194"/>
      <c r="F539" s="197" t="s">
        <v>166</v>
      </c>
      <c r="G539" s="194"/>
      <c r="H539" s="193">
        <v>58</v>
      </c>
      <c r="I539" s="194"/>
      <c r="J539" s="193">
        <v>1</v>
      </c>
      <c r="K539" s="194"/>
      <c r="L539" s="112">
        <v>58</v>
      </c>
      <c r="M539" s="193"/>
      <c r="N539" s="194"/>
      <c r="O539" s="113"/>
      <c r="P539" s="193"/>
      <c r="Q539" s="194"/>
      <c r="R539" s="204"/>
      <c r="S539" s="195"/>
      <c r="T539" s="194"/>
      <c r="U539" s="112">
        <v>0.21</v>
      </c>
    </row>
    <row r="540" spans="1:21" ht="14.25" customHeight="1" x14ac:dyDescent="0.25">
      <c r="A540" s="115"/>
      <c r="B540" s="115"/>
      <c r="C540" s="203" t="s">
        <v>173</v>
      </c>
      <c r="D540" s="195"/>
      <c r="E540" s="195"/>
      <c r="F540" s="195"/>
      <c r="G540" s="195"/>
      <c r="H540" s="195"/>
      <c r="I540" s="195"/>
      <c r="J540" s="195"/>
      <c r="K540" s="195"/>
      <c r="L540" s="194"/>
      <c r="M540" s="202"/>
      <c r="N540" s="195"/>
      <c r="O540" s="194"/>
      <c r="P540" s="201">
        <v>24644.55</v>
      </c>
      <c r="Q540" s="194"/>
      <c r="R540" s="196"/>
      <c r="S540" s="195"/>
      <c r="T540" s="194"/>
      <c r="U540" s="111">
        <v>1.04</v>
      </c>
    </row>
    <row r="541" spans="1:21" ht="38.85" customHeight="1" x14ac:dyDescent="0.25">
      <c r="A541" s="109" t="s">
        <v>393</v>
      </c>
      <c r="B541" s="110" t="s">
        <v>394</v>
      </c>
      <c r="C541" s="203" t="s">
        <v>395</v>
      </c>
      <c r="D541" s="195"/>
      <c r="E541" s="194"/>
      <c r="F541" s="212" t="s">
        <v>142</v>
      </c>
      <c r="G541" s="194"/>
      <c r="H541" s="196">
        <v>2</v>
      </c>
      <c r="I541" s="194"/>
      <c r="J541" s="196">
        <v>1</v>
      </c>
      <c r="K541" s="194"/>
      <c r="L541" s="111">
        <v>2</v>
      </c>
      <c r="M541" s="196"/>
      <c r="N541" s="194"/>
      <c r="O541" s="111"/>
      <c r="P541" s="196"/>
      <c r="Q541" s="194"/>
      <c r="R541" s="196"/>
      <c r="S541" s="195"/>
      <c r="T541" s="194"/>
      <c r="U541" s="112"/>
    </row>
    <row r="542" spans="1:21" ht="28.35" customHeight="1" x14ac:dyDescent="0.25">
      <c r="A542" s="118"/>
      <c r="B542" s="113" t="s">
        <v>143</v>
      </c>
      <c r="C542" s="198" t="s">
        <v>144</v>
      </c>
      <c r="D542" s="195"/>
      <c r="E542" s="195"/>
      <c r="F542" s="195"/>
      <c r="G542" s="195"/>
      <c r="H542" s="195"/>
      <c r="I542" s="195"/>
      <c r="J542" s="195"/>
      <c r="K542" s="195"/>
      <c r="L542" s="195"/>
      <c r="M542" s="195"/>
      <c r="N542" s="195"/>
      <c r="O542" s="195"/>
      <c r="P542" s="195"/>
      <c r="Q542" s="195"/>
      <c r="R542" s="195"/>
      <c r="S542" s="195"/>
      <c r="T542" s="194"/>
      <c r="U542" s="119"/>
    </row>
    <row r="543" spans="1:21" ht="28.35" customHeight="1" x14ac:dyDescent="0.25">
      <c r="A543" s="118"/>
      <c r="B543" s="113" t="s">
        <v>147</v>
      </c>
      <c r="C543" s="198" t="s">
        <v>148</v>
      </c>
      <c r="D543" s="195"/>
      <c r="E543" s="195"/>
      <c r="F543" s="195"/>
      <c r="G543" s="195"/>
      <c r="H543" s="195"/>
      <c r="I543" s="195"/>
      <c r="J543" s="195"/>
      <c r="K543" s="195"/>
      <c r="L543" s="195"/>
      <c r="M543" s="195"/>
      <c r="N543" s="195"/>
      <c r="O543" s="195"/>
      <c r="P543" s="195"/>
      <c r="Q543" s="195"/>
      <c r="R543" s="195"/>
      <c r="S543" s="195"/>
      <c r="T543" s="194"/>
      <c r="U543" s="119"/>
    </row>
    <row r="544" spans="1:21" ht="14.25" customHeight="1" x14ac:dyDescent="0.25">
      <c r="A544" s="113"/>
      <c r="B544" s="113" t="s">
        <v>139</v>
      </c>
      <c r="C544" s="198" t="s">
        <v>149</v>
      </c>
      <c r="D544" s="195"/>
      <c r="E544" s="194"/>
      <c r="F544" s="197" t="s">
        <v>150</v>
      </c>
      <c r="G544" s="194"/>
      <c r="H544" s="193"/>
      <c r="I544" s="194"/>
      <c r="J544" s="193"/>
      <c r="K544" s="194"/>
      <c r="L544" s="112">
        <v>1.026</v>
      </c>
      <c r="M544" s="193"/>
      <c r="N544" s="194"/>
      <c r="O544" s="113"/>
      <c r="P544" s="193"/>
      <c r="Q544" s="194"/>
      <c r="R544" s="193"/>
      <c r="S544" s="195"/>
      <c r="T544" s="194"/>
      <c r="U544" s="112">
        <v>572</v>
      </c>
    </row>
    <row r="545" spans="1:21" ht="14.25" customHeight="1" x14ac:dyDescent="0.25">
      <c r="A545" s="113"/>
      <c r="B545" s="113" t="s">
        <v>183</v>
      </c>
      <c r="C545" s="198" t="s">
        <v>184</v>
      </c>
      <c r="D545" s="195"/>
      <c r="E545" s="194"/>
      <c r="F545" s="197" t="s">
        <v>150</v>
      </c>
      <c r="G545" s="194"/>
      <c r="H545" s="193">
        <v>0.38</v>
      </c>
      <c r="I545" s="194"/>
      <c r="J545" s="193">
        <v>1.35</v>
      </c>
      <c r="K545" s="194"/>
      <c r="L545" s="112">
        <v>1.026</v>
      </c>
      <c r="M545" s="193"/>
      <c r="N545" s="194"/>
      <c r="O545" s="113"/>
      <c r="P545" s="193">
        <v>557.5</v>
      </c>
      <c r="Q545" s="194"/>
      <c r="R545" s="193">
        <v>1</v>
      </c>
      <c r="S545" s="195"/>
      <c r="T545" s="194"/>
      <c r="U545" s="112">
        <v>572</v>
      </c>
    </row>
    <row r="546" spans="1:21" ht="14.25" customHeight="1" x14ac:dyDescent="0.25">
      <c r="A546" s="113"/>
      <c r="B546" s="113" t="s">
        <v>153</v>
      </c>
      <c r="C546" s="198" t="s">
        <v>154</v>
      </c>
      <c r="D546" s="195"/>
      <c r="E546" s="194"/>
      <c r="F546" s="197"/>
      <c r="G546" s="194"/>
      <c r="H546" s="193"/>
      <c r="I546" s="194"/>
      <c r="J546" s="193"/>
      <c r="K546" s="194"/>
      <c r="L546" s="112"/>
      <c r="M546" s="193"/>
      <c r="N546" s="194"/>
      <c r="O546" s="113"/>
      <c r="P546" s="193"/>
      <c r="Q546" s="194"/>
      <c r="R546" s="193"/>
      <c r="S546" s="195"/>
      <c r="T546" s="194"/>
      <c r="U546" s="112">
        <v>0</v>
      </c>
    </row>
    <row r="547" spans="1:21" ht="14.25" customHeight="1" x14ac:dyDescent="0.25">
      <c r="A547" s="113"/>
      <c r="B547" s="113" t="s">
        <v>155</v>
      </c>
      <c r="C547" s="198" t="s">
        <v>156</v>
      </c>
      <c r="D547" s="195"/>
      <c r="E547" s="194"/>
      <c r="F547" s="197" t="s">
        <v>150</v>
      </c>
      <c r="G547" s="194"/>
      <c r="H547" s="193"/>
      <c r="I547" s="194"/>
      <c r="J547" s="193"/>
      <c r="K547" s="194"/>
      <c r="L547" s="112"/>
      <c r="M547" s="193"/>
      <c r="N547" s="194"/>
      <c r="O547" s="113"/>
      <c r="P547" s="193"/>
      <c r="Q547" s="194"/>
      <c r="R547" s="193"/>
      <c r="S547" s="195"/>
      <c r="T547" s="194"/>
      <c r="U547" s="112">
        <v>0</v>
      </c>
    </row>
    <row r="548" spans="1:21" ht="14.25" customHeight="1" x14ac:dyDescent="0.25">
      <c r="A548" s="113"/>
      <c r="B548" s="113" t="s">
        <v>162</v>
      </c>
      <c r="C548" s="198" t="s">
        <v>163</v>
      </c>
      <c r="D548" s="195"/>
      <c r="E548" s="194"/>
      <c r="F548" s="197"/>
      <c r="G548" s="194"/>
      <c r="H548" s="193"/>
      <c r="I548" s="194"/>
      <c r="J548" s="193"/>
      <c r="K548" s="194"/>
      <c r="L548" s="112"/>
      <c r="M548" s="193"/>
      <c r="N548" s="194"/>
      <c r="O548" s="113"/>
      <c r="P548" s="193"/>
      <c r="Q548" s="194"/>
      <c r="R548" s="193"/>
      <c r="S548" s="195"/>
      <c r="T548" s="194"/>
      <c r="U548" s="112">
        <v>931.95</v>
      </c>
    </row>
    <row r="549" spans="1:21" ht="18.95" customHeight="1" x14ac:dyDescent="0.25">
      <c r="A549" s="113"/>
      <c r="B549" s="113" t="s">
        <v>396</v>
      </c>
      <c r="C549" s="198" t="s">
        <v>397</v>
      </c>
      <c r="D549" s="195"/>
      <c r="E549" s="194"/>
      <c r="F549" s="197" t="s">
        <v>256</v>
      </c>
      <c r="G549" s="194"/>
      <c r="H549" s="193">
        <v>6.0000000000000002E-5</v>
      </c>
      <c r="I549" s="194"/>
      <c r="J549" s="193">
        <v>1</v>
      </c>
      <c r="K549" s="194"/>
      <c r="L549" s="112">
        <v>1.2E-4</v>
      </c>
      <c r="M549" s="193">
        <v>490790.27</v>
      </c>
      <c r="N549" s="194"/>
      <c r="O549" s="113" t="s">
        <v>250</v>
      </c>
      <c r="P549" s="193">
        <v>657658.96</v>
      </c>
      <c r="Q549" s="194"/>
      <c r="R549" s="193"/>
      <c r="S549" s="195"/>
      <c r="T549" s="194"/>
      <c r="U549" s="112">
        <v>78.92</v>
      </c>
    </row>
    <row r="550" spans="1:21" ht="14.25" customHeight="1" x14ac:dyDescent="0.25">
      <c r="A550" s="113"/>
      <c r="B550" s="113" t="s">
        <v>398</v>
      </c>
      <c r="C550" s="198" t="s">
        <v>399</v>
      </c>
      <c r="D550" s="195"/>
      <c r="E550" s="194"/>
      <c r="F550" s="197" t="s">
        <v>191</v>
      </c>
      <c r="G550" s="194"/>
      <c r="H550" s="193">
        <v>0.15</v>
      </c>
      <c r="I550" s="194"/>
      <c r="J550" s="193">
        <v>1</v>
      </c>
      <c r="K550" s="194"/>
      <c r="L550" s="112">
        <v>0.3</v>
      </c>
      <c r="M550" s="193">
        <v>92.95</v>
      </c>
      <c r="N550" s="194"/>
      <c r="O550" s="113" t="s">
        <v>282</v>
      </c>
      <c r="P550" s="193">
        <v>133.85</v>
      </c>
      <c r="Q550" s="194"/>
      <c r="R550" s="193"/>
      <c r="S550" s="195"/>
      <c r="T550" s="194"/>
      <c r="U550" s="112">
        <v>40.159999999999997</v>
      </c>
    </row>
    <row r="551" spans="1:21" ht="27.6" customHeight="1" x14ac:dyDescent="0.25">
      <c r="A551" s="113"/>
      <c r="B551" s="113" t="s">
        <v>400</v>
      </c>
      <c r="C551" s="198" t="s">
        <v>401</v>
      </c>
      <c r="D551" s="195"/>
      <c r="E551" s="194"/>
      <c r="F551" s="197" t="s">
        <v>191</v>
      </c>
      <c r="G551" s="194"/>
      <c r="H551" s="193">
        <v>0.72</v>
      </c>
      <c r="I551" s="194"/>
      <c r="J551" s="193">
        <v>1</v>
      </c>
      <c r="K551" s="194"/>
      <c r="L551" s="112">
        <v>1.44</v>
      </c>
      <c r="M551" s="193">
        <v>490.01</v>
      </c>
      <c r="N551" s="194"/>
      <c r="O551" s="113" t="s">
        <v>402</v>
      </c>
      <c r="P551" s="193">
        <v>558.61</v>
      </c>
      <c r="Q551" s="194"/>
      <c r="R551" s="193"/>
      <c r="S551" s="195"/>
      <c r="T551" s="194"/>
      <c r="U551" s="112">
        <v>804.4</v>
      </c>
    </row>
    <row r="552" spans="1:21" ht="18.95" customHeight="1" x14ac:dyDescent="0.25">
      <c r="A552" s="113"/>
      <c r="B552" s="113" t="s">
        <v>164</v>
      </c>
      <c r="C552" s="198" t="s">
        <v>165</v>
      </c>
      <c r="D552" s="195"/>
      <c r="E552" s="194"/>
      <c r="F552" s="197" t="s">
        <v>166</v>
      </c>
      <c r="G552" s="194"/>
      <c r="H552" s="193">
        <v>1</v>
      </c>
      <c r="I552" s="194"/>
      <c r="J552" s="193">
        <v>1</v>
      </c>
      <c r="K552" s="194"/>
      <c r="L552" s="112">
        <v>8.4740000000000002</v>
      </c>
      <c r="M552" s="193"/>
      <c r="N552" s="194"/>
      <c r="O552" s="113"/>
      <c r="P552" s="193">
        <v>1</v>
      </c>
      <c r="Q552" s="194"/>
      <c r="R552" s="193"/>
      <c r="S552" s="195"/>
      <c r="T552" s="194"/>
      <c r="U552" s="112">
        <v>8.4700000000000006</v>
      </c>
    </row>
    <row r="553" spans="1:21" ht="14.25" customHeight="1" x14ac:dyDescent="0.25">
      <c r="A553" s="113"/>
      <c r="B553" s="113"/>
      <c r="C553" s="203" t="s">
        <v>167</v>
      </c>
      <c r="D553" s="195"/>
      <c r="E553" s="194"/>
      <c r="F553" s="197"/>
      <c r="G553" s="194"/>
      <c r="H553" s="193"/>
      <c r="I553" s="194"/>
      <c r="J553" s="193"/>
      <c r="K553" s="194"/>
      <c r="L553" s="112"/>
      <c r="M553" s="193"/>
      <c r="N553" s="194"/>
      <c r="O553" s="113"/>
      <c r="P553" s="193"/>
      <c r="Q553" s="194"/>
      <c r="R553" s="193"/>
      <c r="S553" s="195"/>
      <c r="T553" s="194"/>
      <c r="U553" s="111">
        <v>1503.95</v>
      </c>
    </row>
    <row r="554" spans="1:21" ht="14.25" customHeight="1" x14ac:dyDescent="0.25">
      <c r="A554" s="119"/>
      <c r="B554" s="119"/>
      <c r="C554" s="198" t="s">
        <v>168</v>
      </c>
      <c r="D554" s="195"/>
      <c r="E554" s="194"/>
      <c r="F554" s="197"/>
      <c r="G554" s="194"/>
      <c r="H554" s="193"/>
      <c r="I554" s="194"/>
      <c r="J554" s="198"/>
      <c r="K554" s="194"/>
      <c r="L554" s="113"/>
      <c r="M554" s="198"/>
      <c r="N554" s="194"/>
      <c r="O554" s="119"/>
      <c r="P554" s="193"/>
      <c r="Q554" s="194"/>
      <c r="R554" s="198"/>
      <c r="S554" s="195"/>
      <c r="T554" s="194"/>
      <c r="U554" s="112">
        <v>572</v>
      </c>
    </row>
    <row r="555" spans="1:21" ht="28.35" customHeight="1" x14ac:dyDescent="0.25">
      <c r="A555" s="119"/>
      <c r="B555" s="113" t="s">
        <v>201</v>
      </c>
      <c r="C555" s="198" t="s">
        <v>202</v>
      </c>
      <c r="D555" s="195"/>
      <c r="E555" s="194"/>
      <c r="F555" s="197" t="s">
        <v>166</v>
      </c>
      <c r="G555" s="194"/>
      <c r="H555" s="193">
        <v>97</v>
      </c>
      <c r="I555" s="194"/>
      <c r="J555" s="193">
        <v>1</v>
      </c>
      <c r="K555" s="194"/>
      <c r="L555" s="112">
        <v>97</v>
      </c>
      <c r="M555" s="193"/>
      <c r="N555" s="194"/>
      <c r="O555" s="113"/>
      <c r="P555" s="193"/>
      <c r="Q555" s="194"/>
      <c r="R555" s="204"/>
      <c r="S555" s="195"/>
      <c r="T555" s="194"/>
      <c r="U555" s="112">
        <v>554.84</v>
      </c>
    </row>
    <row r="556" spans="1:21" ht="28.35" customHeight="1" x14ac:dyDescent="0.25">
      <c r="A556" s="119"/>
      <c r="B556" s="113" t="s">
        <v>203</v>
      </c>
      <c r="C556" s="198" t="s">
        <v>204</v>
      </c>
      <c r="D556" s="195"/>
      <c r="E556" s="194"/>
      <c r="F556" s="197" t="s">
        <v>166</v>
      </c>
      <c r="G556" s="194"/>
      <c r="H556" s="193">
        <v>51</v>
      </c>
      <c r="I556" s="194"/>
      <c r="J556" s="193">
        <v>1</v>
      </c>
      <c r="K556" s="194"/>
      <c r="L556" s="112">
        <v>51</v>
      </c>
      <c r="M556" s="193"/>
      <c r="N556" s="194"/>
      <c r="O556" s="113"/>
      <c r="P556" s="193"/>
      <c r="Q556" s="194"/>
      <c r="R556" s="204"/>
      <c r="S556" s="195"/>
      <c r="T556" s="194"/>
      <c r="U556" s="112">
        <v>291.72000000000003</v>
      </c>
    </row>
    <row r="557" spans="1:21" ht="14.25" customHeight="1" x14ac:dyDescent="0.25">
      <c r="A557" s="115"/>
      <c r="B557" s="115"/>
      <c r="C557" s="203" t="s">
        <v>173</v>
      </c>
      <c r="D557" s="195"/>
      <c r="E557" s="195"/>
      <c r="F557" s="195"/>
      <c r="G557" s="195"/>
      <c r="H557" s="195"/>
      <c r="I557" s="195"/>
      <c r="J557" s="195"/>
      <c r="K557" s="195"/>
      <c r="L557" s="194"/>
      <c r="M557" s="202"/>
      <c r="N557" s="195"/>
      <c r="O557" s="194"/>
      <c r="P557" s="201">
        <v>1175.26</v>
      </c>
      <c r="Q557" s="194"/>
      <c r="R557" s="196"/>
      <c r="S557" s="195"/>
      <c r="T557" s="194"/>
      <c r="U557" s="111">
        <v>2350.5100000000002</v>
      </c>
    </row>
    <row r="558" spans="1:21" ht="14.25" customHeight="1" x14ac:dyDescent="0.25"/>
    <row r="559" spans="1:21" ht="18.2" customHeight="1" x14ac:dyDescent="0.25">
      <c r="A559" s="209" t="s">
        <v>403</v>
      </c>
      <c r="B559" s="210"/>
      <c r="C559" s="210"/>
      <c r="D559" s="210"/>
      <c r="E559" s="210"/>
      <c r="F559" s="210"/>
      <c r="G559" s="210"/>
      <c r="H559" s="210"/>
      <c r="I559" s="210"/>
      <c r="J559" s="210"/>
      <c r="K559" s="210"/>
      <c r="L559" s="210"/>
      <c r="M559" s="210"/>
      <c r="N559" s="210"/>
      <c r="O559" s="210"/>
      <c r="P559" s="210"/>
      <c r="Q559" s="210"/>
      <c r="R559" s="210"/>
      <c r="S559" s="210"/>
      <c r="T559" s="210"/>
      <c r="U559" s="210"/>
    </row>
    <row r="560" spans="1:21" ht="28.35" customHeight="1" x14ac:dyDescent="0.25">
      <c r="A560" s="109" t="s">
        <v>404</v>
      </c>
      <c r="B560" s="110" t="s">
        <v>405</v>
      </c>
      <c r="C560" s="203" t="s">
        <v>406</v>
      </c>
      <c r="D560" s="195"/>
      <c r="E560" s="194"/>
      <c r="F560" s="212" t="s">
        <v>180</v>
      </c>
      <c r="G560" s="194"/>
      <c r="H560" s="196">
        <v>0.03</v>
      </c>
      <c r="I560" s="194"/>
      <c r="J560" s="196">
        <v>1</v>
      </c>
      <c r="K560" s="194"/>
      <c r="L560" s="111">
        <v>0.03</v>
      </c>
      <c r="M560" s="196"/>
      <c r="N560" s="194"/>
      <c r="O560" s="111"/>
      <c r="P560" s="196"/>
      <c r="Q560" s="194"/>
      <c r="R560" s="196"/>
      <c r="S560" s="195"/>
      <c r="T560" s="194"/>
      <c r="U560" s="112"/>
    </row>
    <row r="561" spans="1:21" ht="28.35" customHeight="1" x14ac:dyDescent="0.25">
      <c r="A561" s="118"/>
      <c r="B561" s="113" t="s">
        <v>143</v>
      </c>
      <c r="C561" s="198" t="s">
        <v>144</v>
      </c>
      <c r="D561" s="195"/>
      <c r="E561" s="195"/>
      <c r="F561" s="195"/>
      <c r="G561" s="195"/>
      <c r="H561" s="195"/>
      <c r="I561" s="195"/>
      <c r="J561" s="195"/>
      <c r="K561" s="195"/>
      <c r="L561" s="195"/>
      <c r="M561" s="195"/>
      <c r="N561" s="195"/>
      <c r="O561" s="195"/>
      <c r="P561" s="195"/>
      <c r="Q561" s="195"/>
      <c r="R561" s="195"/>
      <c r="S561" s="195"/>
      <c r="T561" s="194"/>
      <c r="U561" s="119"/>
    </row>
    <row r="562" spans="1:21" ht="28.35" customHeight="1" x14ac:dyDescent="0.25">
      <c r="A562" s="118"/>
      <c r="B562" s="113" t="s">
        <v>147</v>
      </c>
      <c r="C562" s="198" t="s">
        <v>148</v>
      </c>
      <c r="D562" s="195"/>
      <c r="E562" s="195"/>
      <c r="F562" s="195"/>
      <c r="G562" s="195"/>
      <c r="H562" s="195"/>
      <c r="I562" s="195"/>
      <c r="J562" s="195"/>
      <c r="K562" s="195"/>
      <c r="L562" s="195"/>
      <c r="M562" s="195"/>
      <c r="N562" s="195"/>
      <c r="O562" s="195"/>
      <c r="P562" s="195"/>
      <c r="Q562" s="195"/>
      <c r="R562" s="195"/>
      <c r="S562" s="195"/>
      <c r="T562" s="194"/>
      <c r="U562" s="119"/>
    </row>
    <row r="563" spans="1:21" ht="14.25" customHeight="1" x14ac:dyDescent="0.25">
      <c r="A563" s="113"/>
      <c r="B563" s="113" t="s">
        <v>139</v>
      </c>
      <c r="C563" s="198" t="s">
        <v>149</v>
      </c>
      <c r="D563" s="195"/>
      <c r="E563" s="194"/>
      <c r="F563" s="197" t="s">
        <v>150</v>
      </c>
      <c r="G563" s="194"/>
      <c r="H563" s="193"/>
      <c r="I563" s="194"/>
      <c r="J563" s="193"/>
      <c r="K563" s="194"/>
      <c r="L563" s="112">
        <v>1.21824</v>
      </c>
      <c r="M563" s="193"/>
      <c r="N563" s="194"/>
      <c r="O563" s="113"/>
      <c r="P563" s="193"/>
      <c r="Q563" s="194"/>
      <c r="R563" s="193"/>
      <c r="S563" s="195"/>
      <c r="T563" s="194"/>
      <c r="U563" s="112">
        <v>679.17</v>
      </c>
    </row>
    <row r="564" spans="1:21" ht="14.25" customHeight="1" x14ac:dyDescent="0.25">
      <c r="A564" s="113"/>
      <c r="B564" s="113" t="s">
        <v>183</v>
      </c>
      <c r="C564" s="198" t="s">
        <v>184</v>
      </c>
      <c r="D564" s="195"/>
      <c r="E564" s="194"/>
      <c r="F564" s="197" t="s">
        <v>150</v>
      </c>
      <c r="G564" s="194"/>
      <c r="H564" s="193">
        <v>30.08</v>
      </c>
      <c r="I564" s="194"/>
      <c r="J564" s="193">
        <v>1.35</v>
      </c>
      <c r="K564" s="194"/>
      <c r="L564" s="112">
        <v>1.21824</v>
      </c>
      <c r="M564" s="193"/>
      <c r="N564" s="194"/>
      <c r="O564" s="113"/>
      <c r="P564" s="193">
        <v>557.5</v>
      </c>
      <c r="Q564" s="194"/>
      <c r="R564" s="193">
        <v>1</v>
      </c>
      <c r="S564" s="195"/>
      <c r="T564" s="194"/>
      <c r="U564" s="112">
        <v>679.17</v>
      </c>
    </row>
    <row r="565" spans="1:21" ht="14.25" customHeight="1" x14ac:dyDescent="0.25">
      <c r="A565" s="113"/>
      <c r="B565" s="113" t="s">
        <v>153</v>
      </c>
      <c r="C565" s="198" t="s">
        <v>154</v>
      </c>
      <c r="D565" s="195"/>
      <c r="E565" s="194"/>
      <c r="F565" s="197"/>
      <c r="G565" s="194"/>
      <c r="H565" s="193"/>
      <c r="I565" s="194"/>
      <c r="J565" s="193"/>
      <c r="K565" s="194"/>
      <c r="L565" s="112"/>
      <c r="M565" s="193"/>
      <c r="N565" s="194"/>
      <c r="O565" s="113"/>
      <c r="P565" s="193"/>
      <c r="Q565" s="194"/>
      <c r="R565" s="193"/>
      <c r="S565" s="195"/>
      <c r="T565" s="194"/>
      <c r="U565" s="112">
        <v>13.12</v>
      </c>
    </row>
    <row r="566" spans="1:21" ht="14.25" customHeight="1" x14ac:dyDescent="0.25">
      <c r="A566" s="113"/>
      <c r="B566" s="113" t="s">
        <v>155</v>
      </c>
      <c r="C566" s="198" t="s">
        <v>156</v>
      </c>
      <c r="D566" s="195"/>
      <c r="E566" s="194"/>
      <c r="F566" s="197" t="s">
        <v>150</v>
      </c>
      <c r="G566" s="194"/>
      <c r="H566" s="193"/>
      <c r="I566" s="194"/>
      <c r="J566" s="193"/>
      <c r="K566" s="194"/>
      <c r="L566" s="112">
        <v>8.0999999999999996E-3</v>
      </c>
      <c r="M566" s="193"/>
      <c r="N566" s="194"/>
      <c r="O566" s="113"/>
      <c r="P566" s="193"/>
      <c r="Q566" s="194"/>
      <c r="R566" s="193"/>
      <c r="S566" s="195"/>
      <c r="T566" s="194"/>
      <c r="U566" s="112">
        <v>5.41</v>
      </c>
    </row>
    <row r="567" spans="1:21" ht="18.95" customHeight="1" x14ac:dyDescent="0.25">
      <c r="A567" s="113"/>
      <c r="B567" s="113" t="s">
        <v>185</v>
      </c>
      <c r="C567" s="198" t="s">
        <v>186</v>
      </c>
      <c r="D567" s="195"/>
      <c r="E567" s="194"/>
      <c r="F567" s="197" t="s">
        <v>159</v>
      </c>
      <c r="G567" s="194"/>
      <c r="H567" s="193">
        <v>0.1</v>
      </c>
      <c r="I567" s="194"/>
      <c r="J567" s="193">
        <v>1.35</v>
      </c>
      <c r="K567" s="194"/>
      <c r="L567" s="112">
        <v>4.0499999999999998E-3</v>
      </c>
      <c r="M567" s="193"/>
      <c r="N567" s="194"/>
      <c r="O567" s="113"/>
      <c r="P567" s="193">
        <v>1664.09</v>
      </c>
      <c r="Q567" s="194"/>
      <c r="R567" s="193"/>
      <c r="S567" s="195"/>
      <c r="T567" s="194"/>
      <c r="U567" s="112">
        <v>6.74</v>
      </c>
    </row>
    <row r="568" spans="1:21" ht="14.25" customHeight="1" x14ac:dyDescent="0.25">
      <c r="A568" s="113"/>
      <c r="B568" s="113" t="s">
        <v>187</v>
      </c>
      <c r="C568" s="198" t="s">
        <v>188</v>
      </c>
      <c r="D568" s="195"/>
      <c r="E568" s="194"/>
      <c r="F568" s="197" t="s">
        <v>150</v>
      </c>
      <c r="G568" s="194"/>
      <c r="H568" s="193">
        <v>0.1</v>
      </c>
      <c r="I568" s="194"/>
      <c r="J568" s="193">
        <v>1.35</v>
      </c>
      <c r="K568" s="194"/>
      <c r="L568" s="112">
        <v>4.0499999999999998E-3</v>
      </c>
      <c r="M568" s="193"/>
      <c r="N568" s="194"/>
      <c r="O568" s="113"/>
      <c r="P568" s="193">
        <v>766.03</v>
      </c>
      <c r="Q568" s="194"/>
      <c r="R568" s="193">
        <v>1</v>
      </c>
      <c r="S568" s="195"/>
      <c r="T568" s="194"/>
      <c r="U568" s="112">
        <v>3.1</v>
      </c>
    </row>
    <row r="569" spans="1:21" ht="18.95" customHeight="1" x14ac:dyDescent="0.25">
      <c r="A569" s="113"/>
      <c r="B569" s="113" t="s">
        <v>157</v>
      </c>
      <c r="C569" s="198" t="s">
        <v>158</v>
      </c>
      <c r="D569" s="195"/>
      <c r="E569" s="194"/>
      <c r="F569" s="197" t="s">
        <v>159</v>
      </c>
      <c r="G569" s="194"/>
      <c r="H569" s="193">
        <v>0.1</v>
      </c>
      <c r="I569" s="194"/>
      <c r="J569" s="193">
        <v>1.35</v>
      </c>
      <c r="K569" s="194"/>
      <c r="L569" s="112">
        <v>4.0499999999999998E-3</v>
      </c>
      <c r="M569" s="193"/>
      <c r="N569" s="194"/>
      <c r="O569" s="113"/>
      <c r="P569" s="193">
        <v>657.75</v>
      </c>
      <c r="Q569" s="194"/>
      <c r="R569" s="193"/>
      <c r="S569" s="195"/>
      <c r="T569" s="194"/>
      <c r="U569" s="112">
        <v>2.66</v>
      </c>
    </row>
    <row r="570" spans="1:21" ht="14.25" customHeight="1" x14ac:dyDescent="0.25">
      <c r="A570" s="113"/>
      <c r="B570" s="113" t="s">
        <v>160</v>
      </c>
      <c r="C570" s="198" t="s">
        <v>161</v>
      </c>
      <c r="D570" s="195"/>
      <c r="E570" s="194"/>
      <c r="F570" s="197" t="s">
        <v>150</v>
      </c>
      <c r="G570" s="194"/>
      <c r="H570" s="193">
        <v>0.1</v>
      </c>
      <c r="I570" s="194"/>
      <c r="J570" s="193">
        <v>1.35</v>
      </c>
      <c r="K570" s="194"/>
      <c r="L570" s="112">
        <v>4.0499999999999998E-3</v>
      </c>
      <c r="M570" s="193"/>
      <c r="N570" s="194"/>
      <c r="O570" s="113"/>
      <c r="P570" s="193">
        <v>570.26</v>
      </c>
      <c r="Q570" s="194"/>
      <c r="R570" s="193">
        <v>1</v>
      </c>
      <c r="S570" s="195"/>
      <c r="T570" s="194"/>
      <c r="U570" s="112">
        <v>2.31</v>
      </c>
    </row>
    <row r="571" spans="1:21" ht="18.95" customHeight="1" x14ac:dyDescent="0.25">
      <c r="A571" s="113"/>
      <c r="B571" s="113" t="s">
        <v>245</v>
      </c>
      <c r="C571" s="198" t="s">
        <v>246</v>
      </c>
      <c r="D571" s="195"/>
      <c r="E571" s="194"/>
      <c r="F571" s="197" t="s">
        <v>159</v>
      </c>
      <c r="G571" s="194"/>
      <c r="H571" s="193">
        <v>1.98</v>
      </c>
      <c r="I571" s="194"/>
      <c r="J571" s="193">
        <v>1.35</v>
      </c>
      <c r="K571" s="194"/>
      <c r="L571" s="112">
        <v>8.0189999999999997E-2</v>
      </c>
      <c r="M571" s="193"/>
      <c r="N571" s="194"/>
      <c r="O571" s="113"/>
      <c r="P571" s="193">
        <v>46.36</v>
      </c>
      <c r="Q571" s="194"/>
      <c r="R571" s="193"/>
      <c r="S571" s="195"/>
      <c r="T571" s="194"/>
      <c r="U571" s="112">
        <v>3.72</v>
      </c>
    </row>
    <row r="572" spans="1:21" ht="14.25" customHeight="1" x14ac:dyDescent="0.25">
      <c r="A572" s="113"/>
      <c r="B572" s="113" t="s">
        <v>162</v>
      </c>
      <c r="C572" s="198" t="s">
        <v>163</v>
      </c>
      <c r="D572" s="195"/>
      <c r="E572" s="194"/>
      <c r="F572" s="197"/>
      <c r="G572" s="194"/>
      <c r="H572" s="193"/>
      <c r="I572" s="194"/>
      <c r="J572" s="193"/>
      <c r="K572" s="194"/>
      <c r="L572" s="112"/>
      <c r="M572" s="193"/>
      <c r="N572" s="194"/>
      <c r="O572" s="113"/>
      <c r="P572" s="193"/>
      <c r="Q572" s="194"/>
      <c r="R572" s="193"/>
      <c r="S572" s="195"/>
      <c r="T572" s="194"/>
      <c r="U572" s="112">
        <v>36.840000000000003</v>
      </c>
    </row>
    <row r="573" spans="1:21" ht="27.6" customHeight="1" x14ac:dyDescent="0.25">
      <c r="A573" s="113"/>
      <c r="B573" s="113" t="s">
        <v>264</v>
      </c>
      <c r="C573" s="198" t="s">
        <v>265</v>
      </c>
      <c r="D573" s="195"/>
      <c r="E573" s="194"/>
      <c r="F573" s="197" t="s">
        <v>191</v>
      </c>
      <c r="G573" s="194"/>
      <c r="H573" s="193">
        <v>6.84</v>
      </c>
      <c r="I573" s="194"/>
      <c r="J573" s="193">
        <v>1</v>
      </c>
      <c r="K573" s="194"/>
      <c r="L573" s="112">
        <v>0.20519999999999999</v>
      </c>
      <c r="M573" s="193">
        <v>155.63</v>
      </c>
      <c r="N573" s="194"/>
      <c r="O573" s="113" t="s">
        <v>266</v>
      </c>
      <c r="P573" s="193">
        <v>126.06</v>
      </c>
      <c r="Q573" s="194"/>
      <c r="R573" s="193"/>
      <c r="S573" s="195"/>
      <c r="T573" s="194"/>
      <c r="U573" s="112">
        <v>25.87</v>
      </c>
    </row>
    <row r="574" spans="1:21" ht="14.25" customHeight="1" x14ac:dyDescent="0.25">
      <c r="A574" s="113"/>
      <c r="B574" s="113" t="s">
        <v>407</v>
      </c>
      <c r="C574" s="198" t="s">
        <v>408</v>
      </c>
      <c r="D574" s="195"/>
      <c r="E574" s="194"/>
      <c r="F574" s="197" t="s">
        <v>275</v>
      </c>
      <c r="G574" s="194"/>
      <c r="H574" s="193">
        <v>0.4</v>
      </c>
      <c r="I574" s="194"/>
      <c r="J574" s="193">
        <v>1</v>
      </c>
      <c r="K574" s="194"/>
      <c r="L574" s="112">
        <v>1.2E-2</v>
      </c>
      <c r="M574" s="193">
        <v>41.71</v>
      </c>
      <c r="N574" s="194"/>
      <c r="O574" s="113" t="s">
        <v>269</v>
      </c>
      <c r="P574" s="193">
        <v>52.14</v>
      </c>
      <c r="Q574" s="194"/>
      <c r="R574" s="193"/>
      <c r="S574" s="195"/>
      <c r="T574" s="194"/>
      <c r="U574" s="112">
        <v>0.63</v>
      </c>
    </row>
    <row r="575" spans="1:21" ht="36.6" customHeight="1" x14ac:dyDescent="0.25">
      <c r="A575" s="113"/>
      <c r="B575" s="113" t="s">
        <v>409</v>
      </c>
      <c r="C575" s="198" t="s">
        <v>410</v>
      </c>
      <c r="D575" s="195"/>
      <c r="E575" s="194"/>
      <c r="F575" s="197" t="s">
        <v>275</v>
      </c>
      <c r="G575" s="194"/>
      <c r="H575" s="193">
        <v>0.4</v>
      </c>
      <c r="I575" s="194"/>
      <c r="J575" s="193">
        <v>1</v>
      </c>
      <c r="K575" s="194"/>
      <c r="L575" s="112">
        <v>1.2E-2</v>
      </c>
      <c r="M575" s="193">
        <v>18.54</v>
      </c>
      <c r="N575" s="194"/>
      <c r="O575" s="113" t="s">
        <v>269</v>
      </c>
      <c r="P575" s="193">
        <v>23.18</v>
      </c>
      <c r="Q575" s="194"/>
      <c r="R575" s="193"/>
      <c r="S575" s="195"/>
      <c r="T575" s="194"/>
      <c r="U575" s="112">
        <v>0.28000000000000003</v>
      </c>
    </row>
    <row r="576" spans="1:21" ht="18.95" customHeight="1" x14ac:dyDescent="0.25">
      <c r="A576" s="113"/>
      <c r="B576" s="113" t="s">
        <v>164</v>
      </c>
      <c r="C576" s="198" t="s">
        <v>165</v>
      </c>
      <c r="D576" s="195"/>
      <c r="E576" s="194"/>
      <c r="F576" s="197" t="s">
        <v>166</v>
      </c>
      <c r="G576" s="194"/>
      <c r="H576" s="193">
        <v>1</v>
      </c>
      <c r="I576" s="194"/>
      <c r="J576" s="193">
        <v>1</v>
      </c>
      <c r="K576" s="194"/>
      <c r="L576" s="112">
        <v>10.06176</v>
      </c>
      <c r="M576" s="193"/>
      <c r="N576" s="194"/>
      <c r="O576" s="113"/>
      <c r="P576" s="193">
        <v>1</v>
      </c>
      <c r="Q576" s="194"/>
      <c r="R576" s="193"/>
      <c r="S576" s="195"/>
      <c r="T576" s="194"/>
      <c r="U576" s="112">
        <v>10.06</v>
      </c>
    </row>
    <row r="577" spans="1:21" ht="14.25" customHeight="1" x14ac:dyDescent="0.25">
      <c r="A577" s="113"/>
      <c r="B577" s="113"/>
      <c r="C577" s="203" t="s">
        <v>167</v>
      </c>
      <c r="D577" s="195"/>
      <c r="E577" s="194"/>
      <c r="F577" s="197"/>
      <c r="G577" s="194"/>
      <c r="H577" s="193"/>
      <c r="I577" s="194"/>
      <c r="J577" s="193"/>
      <c r="K577" s="194"/>
      <c r="L577" s="112"/>
      <c r="M577" s="193"/>
      <c r="N577" s="194"/>
      <c r="O577" s="113"/>
      <c r="P577" s="193"/>
      <c r="Q577" s="194"/>
      <c r="R577" s="193"/>
      <c r="S577" s="195"/>
      <c r="T577" s="194"/>
      <c r="U577" s="111">
        <v>734.54</v>
      </c>
    </row>
    <row r="578" spans="1:21" ht="14.25" customHeight="1" x14ac:dyDescent="0.25">
      <c r="A578" s="119"/>
      <c r="B578" s="119"/>
      <c r="C578" s="198" t="s">
        <v>168</v>
      </c>
      <c r="D578" s="195"/>
      <c r="E578" s="194"/>
      <c r="F578" s="197"/>
      <c r="G578" s="194"/>
      <c r="H578" s="193"/>
      <c r="I578" s="194"/>
      <c r="J578" s="198"/>
      <c r="K578" s="194"/>
      <c r="L578" s="113"/>
      <c r="M578" s="198"/>
      <c r="N578" s="194"/>
      <c r="O578" s="119"/>
      <c r="P578" s="193"/>
      <c r="Q578" s="194"/>
      <c r="R578" s="198"/>
      <c r="S578" s="195"/>
      <c r="T578" s="194"/>
      <c r="U578" s="112">
        <v>684.58</v>
      </c>
    </row>
    <row r="579" spans="1:21" ht="28.35" customHeight="1" x14ac:dyDescent="0.25">
      <c r="A579" s="119"/>
      <c r="B579" s="113" t="s">
        <v>201</v>
      </c>
      <c r="C579" s="198" t="s">
        <v>202</v>
      </c>
      <c r="D579" s="195"/>
      <c r="E579" s="194"/>
      <c r="F579" s="197" t="s">
        <v>166</v>
      </c>
      <c r="G579" s="194"/>
      <c r="H579" s="193">
        <v>97</v>
      </c>
      <c r="I579" s="194"/>
      <c r="J579" s="193">
        <v>1</v>
      </c>
      <c r="K579" s="194"/>
      <c r="L579" s="112">
        <v>97</v>
      </c>
      <c r="M579" s="193"/>
      <c r="N579" s="194"/>
      <c r="O579" s="113"/>
      <c r="P579" s="193"/>
      <c r="Q579" s="194"/>
      <c r="R579" s="204"/>
      <c r="S579" s="195"/>
      <c r="T579" s="194"/>
      <c r="U579" s="112">
        <v>664.04</v>
      </c>
    </row>
    <row r="580" spans="1:21" ht="28.35" customHeight="1" x14ac:dyDescent="0.25">
      <c r="A580" s="119"/>
      <c r="B580" s="113" t="s">
        <v>203</v>
      </c>
      <c r="C580" s="198" t="s">
        <v>204</v>
      </c>
      <c r="D580" s="195"/>
      <c r="E580" s="194"/>
      <c r="F580" s="197" t="s">
        <v>166</v>
      </c>
      <c r="G580" s="194"/>
      <c r="H580" s="193">
        <v>51</v>
      </c>
      <c r="I580" s="194"/>
      <c r="J580" s="193">
        <v>1</v>
      </c>
      <c r="K580" s="194"/>
      <c r="L580" s="112">
        <v>51</v>
      </c>
      <c r="M580" s="193"/>
      <c r="N580" s="194"/>
      <c r="O580" s="113"/>
      <c r="P580" s="193"/>
      <c r="Q580" s="194"/>
      <c r="R580" s="204"/>
      <c r="S580" s="195"/>
      <c r="T580" s="194"/>
      <c r="U580" s="112">
        <v>349.14</v>
      </c>
    </row>
    <row r="581" spans="1:21" ht="14.25" customHeight="1" x14ac:dyDescent="0.25">
      <c r="A581" s="115"/>
      <c r="B581" s="115"/>
      <c r="C581" s="203" t="s">
        <v>173</v>
      </c>
      <c r="D581" s="195"/>
      <c r="E581" s="195"/>
      <c r="F581" s="195"/>
      <c r="G581" s="195"/>
      <c r="H581" s="195"/>
      <c r="I581" s="195"/>
      <c r="J581" s="195"/>
      <c r="K581" s="195"/>
      <c r="L581" s="194"/>
      <c r="M581" s="202"/>
      <c r="N581" s="195"/>
      <c r="O581" s="194"/>
      <c r="P581" s="201">
        <v>58257.33</v>
      </c>
      <c r="Q581" s="194"/>
      <c r="R581" s="196"/>
      <c r="S581" s="195"/>
      <c r="T581" s="194"/>
      <c r="U581" s="111">
        <v>1747.72</v>
      </c>
    </row>
    <row r="582" spans="1:21" ht="14.25" customHeight="1" x14ac:dyDescent="0.25"/>
    <row r="583" spans="1:21" ht="18.2" customHeight="1" x14ac:dyDescent="0.25">
      <c r="A583" s="209" t="s">
        <v>411</v>
      </c>
      <c r="B583" s="210"/>
      <c r="C583" s="210"/>
      <c r="D583" s="210"/>
      <c r="E583" s="210"/>
      <c r="F583" s="210"/>
      <c r="G583" s="210"/>
      <c r="H583" s="210"/>
      <c r="I583" s="210"/>
      <c r="J583" s="210"/>
      <c r="K583" s="210"/>
      <c r="L583" s="210"/>
      <c r="M583" s="210"/>
      <c r="N583" s="210"/>
      <c r="O583" s="210"/>
      <c r="P583" s="210"/>
      <c r="Q583" s="210"/>
      <c r="R583" s="210"/>
      <c r="S583" s="210"/>
      <c r="T583" s="210"/>
      <c r="U583" s="210"/>
    </row>
    <row r="584" spans="1:21" ht="60.75" customHeight="1" x14ac:dyDescent="0.25">
      <c r="A584" s="109" t="s">
        <v>412</v>
      </c>
      <c r="B584" s="110" t="s">
        <v>413</v>
      </c>
      <c r="C584" s="203" t="s">
        <v>414</v>
      </c>
      <c r="D584" s="195"/>
      <c r="E584" s="194"/>
      <c r="F584" s="212" t="s">
        <v>180</v>
      </c>
      <c r="G584" s="194"/>
      <c r="H584" s="196">
        <v>2.2999999999999998</v>
      </c>
      <c r="I584" s="194"/>
      <c r="J584" s="196">
        <v>1</v>
      </c>
      <c r="K584" s="194"/>
      <c r="L584" s="111">
        <v>2.2999999999999998</v>
      </c>
      <c r="M584" s="196"/>
      <c r="N584" s="194"/>
      <c r="O584" s="111"/>
      <c r="P584" s="196"/>
      <c r="Q584" s="194"/>
      <c r="R584" s="196"/>
      <c r="S584" s="195"/>
      <c r="T584" s="194"/>
      <c r="U584" s="112"/>
    </row>
    <row r="585" spans="1:21" ht="28.35" customHeight="1" x14ac:dyDescent="0.25">
      <c r="A585" s="118"/>
      <c r="B585" s="113" t="s">
        <v>143</v>
      </c>
      <c r="C585" s="198" t="s">
        <v>144</v>
      </c>
      <c r="D585" s="195"/>
      <c r="E585" s="195"/>
      <c r="F585" s="195"/>
      <c r="G585" s="195"/>
      <c r="H585" s="195"/>
      <c r="I585" s="195"/>
      <c r="J585" s="195"/>
      <c r="K585" s="195"/>
      <c r="L585" s="195"/>
      <c r="M585" s="195"/>
      <c r="N585" s="195"/>
      <c r="O585" s="195"/>
      <c r="P585" s="195"/>
      <c r="Q585" s="195"/>
      <c r="R585" s="195"/>
      <c r="S585" s="195"/>
      <c r="T585" s="194"/>
      <c r="U585" s="119"/>
    </row>
    <row r="586" spans="1:21" ht="28.35" customHeight="1" x14ac:dyDescent="0.25">
      <c r="A586" s="118"/>
      <c r="B586" s="113" t="s">
        <v>147</v>
      </c>
      <c r="C586" s="198" t="s">
        <v>148</v>
      </c>
      <c r="D586" s="195"/>
      <c r="E586" s="195"/>
      <c r="F586" s="195"/>
      <c r="G586" s="195"/>
      <c r="H586" s="195"/>
      <c r="I586" s="195"/>
      <c r="J586" s="195"/>
      <c r="K586" s="195"/>
      <c r="L586" s="195"/>
      <c r="M586" s="195"/>
      <c r="N586" s="195"/>
      <c r="O586" s="195"/>
      <c r="P586" s="195"/>
      <c r="Q586" s="195"/>
      <c r="R586" s="195"/>
      <c r="S586" s="195"/>
      <c r="T586" s="194"/>
      <c r="U586" s="119"/>
    </row>
    <row r="587" spans="1:21" ht="14.25" customHeight="1" x14ac:dyDescent="0.25">
      <c r="A587" s="113"/>
      <c r="B587" s="113" t="s">
        <v>139</v>
      </c>
      <c r="C587" s="198" t="s">
        <v>149</v>
      </c>
      <c r="D587" s="195"/>
      <c r="E587" s="194"/>
      <c r="F587" s="197" t="s">
        <v>150</v>
      </c>
      <c r="G587" s="194"/>
      <c r="H587" s="193"/>
      <c r="I587" s="194"/>
      <c r="J587" s="193"/>
      <c r="K587" s="194"/>
      <c r="L587" s="112">
        <v>48.438000000000002</v>
      </c>
      <c r="M587" s="193"/>
      <c r="N587" s="194"/>
      <c r="O587" s="113"/>
      <c r="P587" s="193"/>
      <c r="Q587" s="194"/>
      <c r="R587" s="193"/>
      <c r="S587" s="195"/>
      <c r="T587" s="194"/>
      <c r="U587" s="112">
        <v>25485.08</v>
      </c>
    </row>
    <row r="588" spans="1:21" ht="14.25" customHeight="1" x14ac:dyDescent="0.25">
      <c r="A588" s="113"/>
      <c r="B588" s="113" t="s">
        <v>378</v>
      </c>
      <c r="C588" s="198" t="s">
        <v>379</v>
      </c>
      <c r="D588" s="195"/>
      <c r="E588" s="194"/>
      <c r="F588" s="197" t="s">
        <v>150</v>
      </c>
      <c r="G588" s="194"/>
      <c r="H588" s="193">
        <v>0.02</v>
      </c>
      <c r="I588" s="194"/>
      <c r="J588" s="193">
        <v>1.35</v>
      </c>
      <c r="K588" s="194"/>
      <c r="L588" s="112">
        <v>6.2100000000000002E-2</v>
      </c>
      <c r="M588" s="193"/>
      <c r="N588" s="194"/>
      <c r="O588" s="113"/>
      <c r="P588" s="193">
        <v>463.87</v>
      </c>
      <c r="Q588" s="194"/>
      <c r="R588" s="193">
        <v>1</v>
      </c>
      <c r="S588" s="195"/>
      <c r="T588" s="194"/>
      <c r="U588" s="112">
        <v>28.81</v>
      </c>
    </row>
    <row r="589" spans="1:21" ht="14.25" customHeight="1" x14ac:dyDescent="0.25">
      <c r="A589" s="113"/>
      <c r="B589" s="113" t="s">
        <v>380</v>
      </c>
      <c r="C589" s="198" t="s">
        <v>381</v>
      </c>
      <c r="D589" s="195"/>
      <c r="E589" s="194"/>
      <c r="F589" s="197" t="s">
        <v>150</v>
      </c>
      <c r="G589" s="194"/>
      <c r="H589" s="193">
        <v>10.75</v>
      </c>
      <c r="I589" s="194"/>
      <c r="J589" s="193">
        <v>1.35</v>
      </c>
      <c r="K589" s="194"/>
      <c r="L589" s="112">
        <v>33.378749999999997</v>
      </c>
      <c r="M589" s="193"/>
      <c r="N589" s="194"/>
      <c r="O589" s="113"/>
      <c r="P589" s="193">
        <v>506.43</v>
      </c>
      <c r="Q589" s="194"/>
      <c r="R589" s="193">
        <v>1</v>
      </c>
      <c r="S589" s="195"/>
      <c r="T589" s="194"/>
      <c r="U589" s="112">
        <v>16904</v>
      </c>
    </row>
    <row r="590" spans="1:21" ht="14.25" customHeight="1" x14ac:dyDescent="0.25">
      <c r="A590" s="113"/>
      <c r="B590" s="113" t="s">
        <v>382</v>
      </c>
      <c r="C590" s="198" t="s">
        <v>383</v>
      </c>
      <c r="D590" s="195"/>
      <c r="E590" s="194"/>
      <c r="F590" s="197" t="s">
        <v>150</v>
      </c>
      <c r="G590" s="194"/>
      <c r="H590" s="193">
        <v>4.83</v>
      </c>
      <c r="I590" s="194"/>
      <c r="J590" s="193">
        <v>1.35</v>
      </c>
      <c r="K590" s="194"/>
      <c r="L590" s="112">
        <v>14.99715</v>
      </c>
      <c r="M590" s="193"/>
      <c r="N590" s="194"/>
      <c r="O590" s="113"/>
      <c r="P590" s="193">
        <v>570.26</v>
      </c>
      <c r="Q590" s="194"/>
      <c r="R590" s="193">
        <v>1</v>
      </c>
      <c r="S590" s="195"/>
      <c r="T590" s="194"/>
      <c r="U590" s="112">
        <v>8552.27</v>
      </c>
    </row>
    <row r="591" spans="1:21" ht="14.25" customHeight="1" x14ac:dyDescent="0.25">
      <c r="A591" s="113"/>
      <c r="B591" s="113" t="s">
        <v>153</v>
      </c>
      <c r="C591" s="198" t="s">
        <v>154</v>
      </c>
      <c r="D591" s="195"/>
      <c r="E591" s="194"/>
      <c r="F591" s="197"/>
      <c r="G591" s="194"/>
      <c r="H591" s="193"/>
      <c r="I591" s="194"/>
      <c r="J591" s="193"/>
      <c r="K591" s="194"/>
      <c r="L591" s="112"/>
      <c r="M591" s="193"/>
      <c r="N591" s="194"/>
      <c r="O591" s="113"/>
      <c r="P591" s="193"/>
      <c r="Q591" s="194"/>
      <c r="R591" s="193"/>
      <c r="S591" s="195"/>
      <c r="T591" s="194"/>
      <c r="U591" s="112">
        <v>20.420000000000002</v>
      </c>
    </row>
    <row r="592" spans="1:21" ht="14.25" customHeight="1" x14ac:dyDescent="0.25">
      <c r="A592" s="113"/>
      <c r="B592" s="113" t="s">
        <v>155</v>
      </c>
      <c r="C592" s="198" t="s">
        <v>156</v>
      </c>
      <c r="D592" s="195"/>
      <c r="E592" s="194"/>
      <c r="F592" s="197" t="s">
        <v>150</v>
      </c>
      <c r="G592" s="194"/>
      <c r="H592" s="193"/>
      <c r="I592" s="194"/>
      <c r="J592" s="193"/>
      <c r="K592" s="194"/>
      <c r="L592" s="112">
        <v>3.1050000000000001E-2</v>
      </c>
      <c r="M592" s="193"/>
      <c r="N592" s="194"/>
      <c r="O592" s="113"/>
      <c r="P592" s="193"/>
      <c r="Q592" s="194"/>
      <c r="R592" s="193"/>
      <c r="S592" s="195"/>
      <c r="T592" s="194"/>
      <c r="U592" s="112">
        <v>17.71</v>
      </c>
    </row>
    <row r="593" spans="1:21" ht="18.95" customHeight="1" x14ac:dyDescent="0.25">
      <c r="A593" s="113"/>
      <c r="B593" s="113" t="s">
        <v>157</v>
      </c>
      <c r="C593" s="198" t="s">
        <v>158</v>
      </c>
      <c r="D593" s="195"/>
      <c r="E593" s="194"/>
      <c r="F593" s="197" t="s">
        <v>159</v>
      </c>
      <c r="G593" s="194"/>
      <c r="H593" s="193">
        <v>0.01</v>
      </c>
      <c r="I593" s="194"/>
      <c r="J593" s="193">
        <v>1.35</v>
      </c>
      <c r="K593" s="194"/>
      <c r="L593" s="112">
        <v>3.1050000000000001E-2</v>
      </c>
      <c r="M593" s="193"/>
      <c r="N593" s="194"/>
      <c r="O593" s="113"/>
      <c r="P593" s="193">
        <v>657.75</v>
      </c>
      <c r="Q593" s="194"/>
      <c r="R593" s="193"/>
      <c r="S593" s="195"/>
      <c r="T593" s="194"/>
      <c r="U593" s="112">
        <v>20.420000000000002</v>
      </c>
    </row>
    <row r="594" spans="1:21" ht="14.25" customHeight="1" x14ac:dyDescent="0.25">
      <c r="A594" s="113"/>
      <c r="B594" s="113" t="s">
        <v>160</v>
      </c>
      <c r="C594" s="198" t="s">
        <v>161</v>
      </c>
      <c r="D594" s="195"/>
      <c r="E594" s="194"/>
      <c r="F594" s="197" t="s">
        <v>150</v>
      </c>
      <c r="G594" s="194"/>
      <c r="H594" s="193">
        <v>0.01</v>
      </c>
      <c r="I594" s="194"/>
      <c r="J594" s="193">
        <v>1.35</v>
      </c>
      <c r="K594" s="194"/>
      <c r="L594" s="112">
        <v>3.1050000000000001E-2</v>
      </c>
      <c r="M594" s="193"/>
      <c r="N594" s="194"/>
      <c r="O594" s="113"/>
      <c r="P594" s="193">
        <v>570.26</v>
      </c>
      <c r="Q594" s="194"/>
      <c r="R594" s="193">
        <v>1</v>
      </c>
      <c r="S594" s="195"/>
      <c r="T594" s="194"/>
      <c r="U594" s="112">
        <v>17.71</v>
      </c>
    </row>
    <row r="595" spans="1:21" ht="14.25" customHeight="1" x14ac:dyDescent="0.25">
      <c r="A595" s="113"/>
      <c r="B595" s="113" t="s">
        <v>162</v>
      </c>
      <c r="C595" s="198" t="s">
        <v>163</v>
      </c>
      <c r="D595" s="195"/>
      <c r="E595" s="194"/>
      <c r="F595" s="197"/>
      <c r="G595" s="194"/>
      <c r="H595" s="193"/>
      <c r="I595" s="194"/>
      <c r="J595" s="193"/>
      <c r="K595" s="194"/>
      <c r="L595" s="112"/>
      <c r="M595" s="193"/>
      <c r="N595" s="194"/>
      <c r="O595" s="113"/>
      <c r="P595" s="193"/>
      <c r="Q595" s="194"/>
      <c r="R595" s="193"/>
      <c r="S595" s="195"/>
      <c r="T595" s="194"/>
      <c r="U595" s="112">
        <v>813.94</v>
      </c>
    </row>
    <row r="596" spans="1:21" ht="14.25" customHeight="1" x14ac:dyDescent="0.25">
      <c r="A596" s="113"/>
      <c r="B596" s="113" t="s">
        <v>261</v>
      </c>
      <c r="C596" s="198" t="s">
        <v>262</v>
      </c>
      <c r="D596" s="195"/>
      <c r="E596" s="194"/>
      <c r="F596" s="197" t="s">
        <v>263</v>
      </c>
      <c r="G596" s="194"/>
      <c r="H596" s="193">
        <v>4.42</v>
      </c>
      <c r="I596" s="194"/>
      <c r="J596" s="193">
        <v>1</v>
      </c>
      <c r="K596" s="194"/>
      <c r="L596" s="112">
        <v>10.166</v>
      </c>
      <c r="M596" s="193"/>
      <c r="N596" s="194"/>
      <c r="O596" s="113"/>
      <c r="P596" s="193">
        <v>10.01</v>
      </c>
      <c r="Q596" s="194"/>
      <c r="R596" s="193"/>
      <c r="S596" s="195"/>
      <c r="T596" s="194"/>
      <c r="U596" s="112">
        <v>101.76</v>
      </c>
    </row>
    <row r="597" spans="1:21" ht="27.6" customHeight="1" x14ac:dyDescent="0.25">
      <c r="A597" s="113"/>
      <c r="B597" s="113" t="s">
        <v>415</v>
      </c>
      <c r="C597" s="198" t="s">
        <v>416</v>
      </c>
      <c r="D597" s="195"/>
      <c r="E597" s="194"/>
      <c r="F597" s="197" t="s">
        <v>275</v>
      </c>
      <c r="G597" s="194"/>
      <c r="H597" s="193">
        <v>2.09</v>
      </c>
      <c r="I597" s="194"/>
      <c r="J597" s="193">
        <v>1</v>
      </c>
      <c r="K597" s="194"/>
      <c r="L597" s="112">
        <v>4.8070000000000004</v>
      </c>
      <c r="M597" s="193">
        <v>52.34</v>
      </c>
      <c r="N597" s="194"/>
      <c r="O597" s="113" t="s">
        <v>417</v>
      </c>
      <c r="P597" s="193">
        <v>69.61</v>
      </c>
      <c r="Q597" s="194"/>
      <c r="R597" s="193"/>
      <c r="S597" s="195"/>
      <c r="T597" s="194"/>
      <c r="U597" s="112">
        <v>334.62</v>
      </c>
    </row>
    <row r="598" spans="1:21" ht="18.95" customHeight="1" x14ac:dyDescent="0.25">
      <c r="A598" s="113"/>
      <c r="B598" s="113" t="s">
        <v>164</v>
      </c>
      <c r="C598" s="198" t="s">
        <v>165</v>
      </c>
      <c r="D598" s="195"/>
      <c r="E598" s="194"/>
      <c r="F598" s="197" t="s">
        <v>166</v>
      </c>
      <c r="G598" s="194"/>
      <c r="H598" s="193">
        <v>1</v>
      </c>
      <c r="I598" s="194"/>
      <c r="J598" s="193">
        <v>1</v>
      </c>
      <c r="K598" s="194"/>
      <c r="L598" s="112">
        <v>377.55676219999998</v>
      </c>
      <c r="M598" s="193"/>
      <c r="N598" s="194"/>
      <c r="O598" s="113"/>
      <c r="P598" s="193">
        <v>1</v>
      </c>
      <c r="Q598" s="194"/>
      <c r="R598" s="193"/>
      <c r="S598" s="195"/>
      <c r="T598" s="194"/>
      <c r="U598" s="112">
        <v>377.56</v>
      </c>
    </row>
    <row r="599" spans="1:21" ht="14.25" customHeight="1" x14ac:dyDescent="0.25">
      <c r="A599" s="113"/>
      <c r="B599" s="113"/>
      <c r="C599" s="203" t="s">
        <v>167</v>
      </c>
      <c r="D599" s="195"/>
      <c r="E599" s="194"/>
      <c r="F599" s="197"/>
      <c r="G599" s="194"/>
      <c r="H599" s="193"/>
      <c r="I599" s="194"/>
      <c r="J599" s="193"/>
      <c r="K599" s="194"/>
      <c r="L599" s="112"/>
      <c r="M599" s="193"/>
      <c r="N599" s="194"/>
      <c r="O599" s="113"/>
      <c r="P599" s="193"/>
      <c r="Q599" s="194"/>
      <c r="R599" s="193"/>
      <c r="S599" s="195"/>
      <c r="T599" s="194"/>
      <c r="U599" s="111">
        <v>26337.15</v>
      </c>
    </row>
    <row r="600" spans="1:21" ht="14.25" customHeight="1" x14ac:dyDescent="0.25">
      <c r="A600" s="119"/>
      <c r="B600" s="119"/>
      <c r="C600" s="198" t="s">
        <v>168</v>
      </c>
      <c r="D600" s="195"/>
      <c r="E600" s="194"/>
      <c r="F600" s="197"/>
      <c r="G600" s="194"/>
      <c r="H600" s="193"/>
      <c r="I600" s="194"/>
      <c r="J600" s="198"/>
      <c r="K600" s="194"/>
      <c r="L600" s="113"/>
      <c r="M600" s="198"/>
      <c r="N600" s="194"/>
      <c r="O600" s="119"/>
      <c r="P600" s="193"/>
      <c r="Q600" s="194"/>
      <c r="R600" s="198"/>
      <c r="S600" s="195"/>
      <c r="T600" s="194"/>
      <c r="U600" s="112">
        <v>25502.79</v>
      </c>
    </row>
    <row r="601" spans="1:21" ht="28.35" customHeight="1" x14ac:dyDescent="0.25">
      <c r="A601" s="119"/>
      <c r="B601" s="113" t="s">
        <v>201</v>
      </c>
      <c r="C601" s="198" t="s">
        <v>202</v>
      </c>
      <c r="D601" s="195"/>
      <c r="E601" s="194"/>
      <c r="F601" s="197" t="s">
        <v>166</v>
      </c>
      <c r="G601" s="194"/>
      <c r="H601" s="193">
        <v>97</v>
      </c>
      <c r="I601" s="194"/>
      <c r="J601" s="193">
        <v>1</v>
      </c>
      <c r="K601" s="194"/>
      <c r="L601" s="112">
        <v>97</v>
      </c>
      <c r="M601" s="193"/>
      <c r="N601" s="194"/>
      <c r="O601" s="113"/>
      <c r="P601" s="193"/>
      <c r="Q601" s="194"/>
      <c r="R601" s="204"/>
      <c r="S601" s="195"/>
      <c r="T601" s="194"/>
      <c r="U601" s="112">
        <v>24737.71</v>
      </c>
    </row>
    <row r="602" spans="1:21" ht="28.35" customHeight="1" x14ac:dyDescent="0.25">
      <c r="A602" s="119"/>
      <c r="B602" s="113" t="s">
        <v>203</v>
      </c>
      <c r="C602" s="198" t="s">
        <v>204</v>
      </c>
      <c r="D602" s="195"/>
      <c r="E602" s="194"/>
      <c r="F602" s="197" t="s">
        <v>166</v>
      </c>
      <c r="G602" s="194"/>
      <c r="H602" s="193">
        <v>51</v>
      </c>
      <c r="I602" s="194"/>
      <c r="J602" s="193">
        <v>1</v>
      </c>
      <c r="K602" s="194"/>
      <c r="L602" s="112">
        <v>51</v>
      </c>
      <c r="M602" s="193"/>
      <c r="N602" s="194"/>
      <c r="O602" s="113"/>
      <c r="P602" s="193"/>
      <c r="Q602" s="194"/>
      <c r="R602" s="204"/>
      <c r="S602" s="195"/>
      <c r="T602" s="194"/>
      <c r="U602" s="112">
        <v>13006.42</v>
      </c>
    </row>
    <row r="603" spans="1:21" ht="14.25" customHeight="1" x14ac:dyDescent="0.25">
      <c r="A603" s="115"/>
      <c r="B603" s="115"/>
      <c r="C603" s="203" t="s">
        <v>173</v>
      </c>
      <c r="D603" s="195"/>
      <c r="E603" s="195"/>
      <c r="F603" s="195"/>
      <c r="G603" s="195"/>
      <c r="H603" s="195"/>
      <c r="I603" s="195"/>
      <c r="J603" s="195"/>
      <c r="K603" s="195"/>
      <c r="L603" s="194"/>
      <c r="M603" s="202"/>
      <c r="N603" s="195"/>
      <c r="O603" s="194"/>
      <c r="P603" s="201">
        <v>27861.43</v>
      </c>
      <c r="Q603" s="194"/>
      <c r="R603" s="196"/>
      <c r="S603" s="195"/>
      <c r="T603" s="194"/>
      <c r="U603" s="111">
        <v>64081.279999999999</v>
      </c>
    </row>
    <row r="604" spans="1:21" ht="60.75" customHeight="1" x14ac:dyDescent="0.25">
      <c r="A604" s="109" t="s">
        <v>418</v>
      </c>
      <c r="B604" s="110" t="s">
        <v>271</v>
      </c>
      <c r="C604" s="203" t="s">
        <v>272</v>
      </c>
      <c r="D604" s="195"/>
      <c r="E604" s="194"/>
      <c r="F604" s="212" t="s">
        <v>180</v>
      </c>
      <c r="G604" s="194"/>
      <c r="H604" s="196">
        <v>0.8</v>
      </c>
      <c r="I604" s="194"/>
      <c r="J604" s="196">
        <v>1</v>
      </c>
      <c r="K604" s="194"/>
      <c r="L604" s="111">
        <v>0.8</v>
      </c>
      <c r="M604" s="196"/>
      <c r="N604" s="194"/>
      <c r="O604" s="111"/>
      <c r="P604" s="196"/>
      <c r="Q604" s="194"/>
      <c r="R604" s="196"/>
      <c r="S604" s="195"/>
      <c r="T604" s="194"/>
      <c r="U604" s="112"/>
    </row>
    <row r="605" spans="1:21" ht="28.35" customHeight="1" x14ac:dyDescent="0.25">
      <c r="A605" s="118"/>
      <c r="B605" s="113" t="s">
        <v>143</v>
      </c>
      <c r="C605" s="198" t="s">
        <v>144</v>
      </c>
      <c r="D605" s="195"/>
      <c r="E605" s="195"/>
      <c r="F605" s="195"/>
      <c r="G605" s="195"/>
      <c r="H605" s="195"/>
      <c r="I605" s="195"/>
      <c r="J605" s="195"/>
      <c r="K605" s="195"/>
      <c r="L605" s="195"/>
      <c r="M605" s="195"/>
      <c r="N605" s="195"/>
      <c r="O605" s="195"/>
      <c r="P605" s="195"/>
      <c r="Q605" s="195"/>
      <c r="R605" s="195"/>
      <c r="S605" s="195"/>
      <c r="T605" s="194"/>
      <c r="U605" s="119"/>
    </row>
    <row r="606" spans="1:21" ht="28.35" customHeight="1" x14ac:dyDescent="0.25">
      <c r="A606" s="118"/>
      <c r="B606" s="113" t="s">
        <v>147</v>
      </c>
      <c r="C606" s="198" t="s">
        <v>148</v>
      </c>
      <c r="D606" s="195"/>
      <c r="E606" s="195"/>
      <c r="F606" s="195"/>
      <c r="G606" s="195"/>
      <c r="H606" s="195"/>
      <c r="I606" s="195"/>
      <c r="J606" s="195"/>
      <c r="K606" s="195"/>
      <c r="L606" s="195"/>
      <c r="M606" s="195"/>
      <c r="N606" s="195"/>
      <c r="O606" s="195"/>
      <c r="P606" s="195"/>
      <c r="Q606" s="195"/>
      <c r="R606" s="195"/>
      <c r="S606" s="195"/>
      <c r="T606" s="194"/>
      <c r="U606" s="119"/>
    </row>
    <row r="607" spans="1:21" ht="14.25" customHeight="1" x14ac:dyDescent="0.25">
      <c r="A607" s="113"/>
      <c r="B607" s="113" t="s">
        <v>139</v>
      </c>
      <c r="C607" s="198" t="s">
        <v>149</v>
      </c>
      <c r="D607" s="195"/>
      <c r="E607" s="194"/>
      <c r="F607" s="197" t="s">
        <v>150</v>
      </c>
      <c r="G607" s="194"/>
      <c r="H607" s="193"/>
      <c r="I607" s="194"/>
      <c r="J607" s="193"/>
      <c r="K607" s="194"/>
      <c r="L607" s="112">
        <v>4.8491999999999997</v>
      </c>
      <c r="M607" s="193"/>
      <c r="N607" s="194"/>
      <c r="O607" s="113"/>
      <c r="P607" s="193"/>
      <c r="Q607" s="194"/>
      <c r="R607" s="193"/>
      <c r="S607" s="195"/>
      <c r="T607" s="194"/>
      <c r="U607" s="112">
        <v>2703.43</v>
      </c>
    </row>
    <row r="608" spans="1:21" ht="14.25" customHeight="1" x14ac:dyDescent="0.25">
      <c r="A608" s="113"/>
      <c r="B608" s="113" t="s">
        <v>183</v>
      </c>
      <c r="C608" s="198" t="s">
        <v>184</v>
      </c>
      <c r="D608" s="195"/>
      <c r="E608" s="194"/>
      <c r="F608" s="197" t="s">
        <v>150</v>
      </c>
      <c r="G608" s="194"/>
      <c r="H608" s="193">
        <v>4.49</v>
      </c>
      <c r="I608" s="194"/>
      <c r="J608" s="193">
        <v>1.35</v>
      </c>
      <c r="K608" s="194"/>
      <c r="L608" s="112">
        <v>4.8491999999999997</v>
      </c>
      <c r="M608" s="193"/>
      <c r="N608" s="194"/>
      <c r="O608" s="113"/>
      <c r="P608" s="193">
        <v>557.5</v>
      </c>
      <c r="Q608" s="194"/>
      <c r="R608" s="193">
        <v>1</v>
      </c>
      <c r="S608" s="195"/>
      <c r="T608" s="194"/>
      <c r="U608" s="112">
        <v>2703.43</v>
      </c>
    </row>
    <row r="609" spans="1:21" ht="14.25" customHeight="1" x14ac:dyDescent="0.25">
      <c r="A609" s="113"/>
      <c r="B609" s="113" t="s">
        <v>153</v>
      </c>
      <c r="C609" s="198" t="s">
        <v>154</v>
      </c>
      <c r="D609" s="195"/>
      <c r="E609" s="194"/>
      <c r="F609" s="197"/>
      <c r="G609" s="194"/>
      <c r="H609" s="193"/>
      <c r="I609" s="194"/>
      <c r="J609" s="193"/>
      <c r="K609" s="194"/>
      <c r="L609" s="112"/>
      <c r="M609" s="193"/>
      <c r="N609" s="194"/>
      <c r="O609" s="113"/>
      <c r="P609" s="193"/>
      <c r="Q609" s="194"/>
      <c r="R609" s="193"/>
      <c r="S609" s="195"/>
      <c r="T609" s="194"/>
      <c r="U609" s="112">
        <v>25.07</v>
      </c>
    </row>
    <row r="610" spans="1:21" ht="14.25" customHeight="1" x14ac:dyDescent="0.25">
      <c r="A610" s="113"/>
      <c r="B610" s="113" t="s">
        <v>155</v>
      </c>
      <c r="C610" s="198" t="s">
        <v>156</v>
      </c>
      <c r="D610" s="195"/>
      <c r="E610" s="194"/>
      <c r="F610" s="197" t="s">
        <v>150</v>
      </c>
      <c r="G610" s="194"/>
      <c r="H610" s="193"/>
      <c r="I610" s="194"/>
      <c r="J610" s="193"/>
      <c r="K610" s="194"/>
      <c r="L610" s="112">
        <v>2.1600000000000001E-2</v>
      </c>
      <c r="M610" s="193"/>
      <c r="N610" s="194"/>
      <c r="O610" s="113"/>
      <c r="P610" s="193"/>
      <c r="Q610" s="194"/>
      <c r="R610" s="193"/>
      <c r="S610" s="195"/>
      <c r="T610" s="194"/>
      <c r="U610" s="112">
        <v>14.43</v>
      </c>
    </row>
    <row r="611" spans="1:21" ht="18.95" customHeight="1" x14ac:dyDescent="0.25">
      <c r="A611" s="113"/>
      <c r="B611" s="113" t="s">
        <v>185</v>
      </c>
      <c r="C611" s="198" t="s">
        <v>186</v>
      </c>
      <c r="D611" s="195"/>
      <c r="E611" s="194"/>
      <c r="F611" s="197" t="s">
        <v>159</v>
      </c>
      <c r="G611" s="194"/>
      <c r="H611" s="193">
        <v>0.01</v>
      </c>
      <c r="I611" s="194"/>
      <c r="J611" s="193">
        <v>1.35</v>
      </c>
      <c r="K611" s="194"/>
      <c r="L611" s="112">
        <v>1.0800000000000001E-2</v>
      </c>
      <c r="M611" s="193"/>
      <c r="N611" s="194"/>
      <c r="O611" s="113"/>
      <c r="P611" s="193">
        <v>1664.09</v>
      </c>
      <c r="Q611" s="194"/>
      <c r="R611" s="193"/>
      <c r="S611" s="195"/>
      <c r="T611" s="194"/>
      <c r="U611" s="112">
        <v>17.97</v>
      </c>
    </row>
    <row r="612" spans="1:21" ht="14.25" customHeight="1" x14ac:dyDescent="0.25">
      <c r="A612" s="113"/>
      <c r="B612" s="113" t="s">
        <v>187</v>
      </c>
      <c r="C612" s="198" t="s">
        <v>188</v>
      </c>
      <c r="D612" s="195"/>
      <c r="E612" s="194"/>
      <c r="F612" s="197" t="s">
        <v>150</v>
      </c>
      <c r="G612" s="194"/>
      <c r="H612" s="193">
        <v>0.01</v>
      </c>
      <c r="I612" s="194"/>
      <c r="J612" s="193">
        <v>1.35</v>
      </c>
      <c r="K612" s="194"/>
      <c r="L612" s="112">
        <v>1.0800000000000001E-2</v>
      </c>
      <c r="M612" s="193"/>
      <c r="N612" s="194"/>
      <c r="O612" s="113"/>
      <c r="P612" s="193">
        <v>766.03</v>
      </c>
      <c r="Q612" s="194"/>
      <c r="R612" s="193">
        <v>1</v>
      </c>
      <c r="S612" s="195"/>
      <c r="T612" s="194"/>
      <c r="U612" s="112">
        <v>8.27</v>
      </c>
    </row>
    <row r="613" spans="1:21" ht="18.95" customHeight="1" x14ac:dyDescent="0.25">
      <c r="A613" s="113"/>
      <c r="B613" s="113" t="s">
        <v>157</v>
      </c>
      <c r="C613" s="198" t="s">
        <v>158</v>
      </c>
      <c r="D613" s="195"/>
      <c r="E613" s="194"/>
      <c r="F613" s="197" t="s">
        <v>159</v>
      </c>
      <c r="G613" s="194"/>
      <c r="H613" s="193">
        <v>0.01</v>
      </c>
      <c r="I613" s="194"/>
      <c r="J613" s="193">
        <v>1.35</v>
      </c>
      <c r="K613" s="194"/>
      <c r="L613" s="112">
        <v>1.0800000000000001E-2</v>
      </c>
      <c r="M613" s="193"/>
      <c r="N613" s="194"/>
      <c r="O613" s="113"/>
      <c r="P613" s="193">
        <v>657.75</v>
      </c>
      <c r="Q613" s="194"/>
      <c r="R613" s="193"/>
      <c r="S613" s="195"/>
      <c r="T613" s="194"/>
      <c r="U613" s="112">
        <v>7.1</v>
      </c>
    </row>
    <row r="614" spans="1:21" ht="14.25" customHeight="1" x14ac:dyDescent="0.25">
      <c r="A614" s="113"/>
      <c r="B614" s="113" t="s">
        <v>160</v>
      </c>
      <c r="C614" s="198" t="s">
        <v>161</v>
      </c>
      <c r="D614" s="195"/>
      <c r="E614" s="194"/>
      <c r="F614" s="197" t="s">
        <v>150</v>
      </c>
      <c r="G614" s="194"/>
      <c r="H614" s="193">
        <v>0.01</v>
      </c>
      <c r="I614" s="194"/>
      <c r="J614" s="193">
        <v>1.35</v>
      </c>
      <c r="K614" s="194"/>
      <c r="L614" s="112">
        <v>1.0800000000000001E-2</v>
      </c>
      <c r="M614" s="193"/>
      <c r="N614" s="194"/>
      <c r="O614" s="113"/>
      <c r="P614" s="193">
        <v>570.26</v>
      </c>
      <c r="Q614" s="194"/>
      <c r="R614" s="193">
        <v>1</v>
      </c>
      <c r="S614" s="195"/>
      <c r="T614" s="194"/>
      <c r="U614" s="112">
        <v>6.16</v>
      </c>
    </row>
    <row r="615" spans="1:21" ht="14.25" customHeight="1" x14ac:dyDescent="0.25">
      <c r="A615" s="113"/>
      <c r="B615" s="113" t="s">
        <v>162</v>
      </c>
      <c r="C615" s="198" t="s">
        <v>163</v>
      </c>
      <c r="D615" s="195"/>
      <c r="E615" s="194"/>
      <c r="F615" s="197"/>
      <c r="G615" s="194"/>
      <c r="H615" s="193"/>
      <c r="I615" s="194"/>
      <c r="J615" s="193"/>
      <c r="K615" s="194"/>
      <c r="L615" s="112"/>
      <c r="M615" s="193"/>
      <c r="N615" s="194"/>
      <c r="O615" s="113"/>
      <c r="P615" s="193"/>
      <c r="Q615" s="194"/>
      <c r="R615" s="193"/>
      <c r="S615" s="195"/>
      <c r="T615" s="194"/>
      <c r="U615" s="112">
        <v>159.78</v>
      </c>
    </row>
    <row r="616" spans="1:21" ht="14.25" customHeight="1" x14ac:dyDescent="0.25">
      <c r="A616" s="113"/>
      <c r="B616" s="113" t="s">
        <v>273</v>
      </c>
      <c r="C616" s="198" t="s">
        <v>274</v>
      </c>
      <c r="D616" s="195"/>
      <c r="E616" s="194"/>
      <c r="F616" s="197" t="s">
        <v>275</v>
      </c>
      <c r="G616" s="194"/>
      <c r="H616" s="193">
        <v>0.05</v>
      </c>
      <c r="I616" s="194"/>
      <c r="J616" s="193">
        <v>1</v>
      </c>
      <c r="K616" s="194"/>
      <c r="L616" s="112">
        <v>0.04</v>
      </c>
      <c r="M616" s="193">
        <v>412.93</v>
      </c>
      <c r="N616" s="194"/>
      <c r="O616" s="113" t="s">
        <v>276</v>
      </c>
      <c r="P616" s="193">
        <v>512.03</v>
      </c>
      <c r="Q616" s="194"/>
      <c r="R616" s="193"/>
      <c r="S616" s="195"/>
      <c r="T616" s="194"/>
      <c r="U616" s="112">
        <v>20.48</v>
      </c>
    </row>
    <row r="617" spans="1:21" ht="14.25" customHeight="1" x14ac:dyDescent="0.25">
      <c r="A617" s="113"/>
      <c r="B617" s="113" t="s">
        <v>277</v>
      </c>
      <c r="C617" s="198" t="s">
        <v>278</v>
      </c>
      <c r="D617" s="195"/>
      <c r="E617" s="194"/>
      <c r="F617" s="197" t="s">
        <v>253</v>
      </c>
      <c r="G617" s="194"/>
      <c r="H617" s="193">
        <v>1.2200000000000001E-2</v>
      </c>
      <c r="I617" s="194"/>
      <c r="J617" s="193">
        <v>1</v>
      </c>
      <c r="K617" s="194"/>
      <c r="L617" s="112">
        <v>9.7599999999999996E-3</v>
      </c>
      <c r="M617" s="193">
        <v>1481.45</v>
      </c>
      <c r="N617" s="194"/>
      <c r="O617" s="113" t="s">
        <v>279</v>
      </c>
      <c r="P617" s="193">
        <v>1911.07</v>
      </c>
      <c r="Q617" s="194"/>
      <c r="R617" s="193"/>
      <c r="S617" s="195"/>
      <c r="T617" s="194"/>
      <c r="U617" s="112">
        <v>18.649999999999999</v>
      </c>
    </row>
    <row r="618" spans="1:21" ht="18.95" customHeight="1" x14ac:dyDescent="0.25">
      <c r="A618" s="113"/>
      <c r="B618" s="113" t="s">
        <v>189</v>
      </c>
      <c r="C618" s="198" t="s">
        <v>190</v>
      </c>
      <c r="D618" s="195"/>
      <c r="E618" s="194"/>
      <c r="F618" s="197" t="s">
        <v>191</v>
      </c>
      <c r="G618" s="194"/>
      <c r="H618" s="193">
        <v>0.02</v>
      </c>
      <c r="I618" s="194"/>
      <c r="J618" s="193">
        <v>1</v>
      </c>
      <c r="K618" s="194"/>
      <c r="L618" s="112">
        <v>1.6E-2</v>
      </c>
      <c r="M618" s="193">
        <v>79.88</v>
      </c>
      <c r="N618" s="194"/>
      <c r="O618" s="113" t="s">
        <v>192</v>
      </c>
      <c r="P618" s="193">
        <v>121.42</v>
      </c>
      <c r="Q618" s="194"/>
      <c r="R618" s="193"/>
      <c r="S618" s="195"/>
      <c r="T618" s="194"/>
      <c r="U618" s="112">
        <v>1.94</v>
      </c>
    </row>
    <row r="619" spans="1:21" ht="36.6" customHeight="1" x14ac:dyDescent="0.25">
      <c r="A619" s="113"/>
      <c r="B619" s="113" t="s">
        <v>193</v>
      </c>
      <c r="C619" s="198" t="s">
        <v>194</v>
      </c>
      <c r="D619" s="195"/>
      <c r="E619" s="194"/>
      <c r="F619" s="197" t="s">
        <v>195</v>
      </c>
      <c r="G619" s="194"/>
      <c r="H619" s="193">
        <v>13.33</v>
      </c>
      <c r="I619" s="194"/>
      <c r="J619" s="193">
        <v>1</v>
      </c>
      <c r="K619" s="194"/>
      <c r="L619" s="112">
        <v>10.664</v>
      </c>
      <c r="M619" s="193">
        <v>5.87</v>
      </c>
      <c r="N619" s="194"/>
      <c r="O619" s="113" t="s">
        <v>196</v>
      </c>
      <c r="P619" s="193">
        <v>5.34</v>
      </c>
      <c r="Q619" s="194"/>
      <c r="R619" s="193"/>
      <c r="S619" s="195"/>
      <c r="T619" s="194"/>
      <c r="U619" s="112">
        <v>56.95</v>
      </c>
    </row>
    <row r="620" spans="1:21" ht="14.25" customHeight="1" x14ac:dyDescent="0.25">
      <c r="A620" s="113"/>
      <c r="B620" s="113" t="s">
        <v>280</v>
      </c>
      <c r="C620" s="198" t="s">
        <v>281</v>
      </c>
      <c r="D620" s="195"/>
      <c r="E620" s="194"/>
      <c r="F620" s="197" t="s">
        <v>256</v>
      </c>
      <c r="G620" s="194"/>
      <c r="H620" s="193">
        <v>4.2999999999999999E-4</v>
      </c>
      <c r="I620" s="194"/>
      <c r="J620" s="193">
        <v>1</v>
      </c>
      <c r="K620" s="194"/>
      <c r="L620" s="112">
        <v>3.4400000000000001E-4</v>
      </c>
      <c r="M620" s="193">
        <v>43821.53</v>
      </c>
      <c r="N620" s="194"/>
      <c r="O620" s="113" t="s">
        <v>282</v>
      </c>
      <c r="P620" s="193">
        <v>63103</v>
      </c>
      <c r="Q620" s="194"/>
      <c r="R620" s="193"/>
      <c r="S620" s="195"/>
      <c r="T620" s="194"/>
      <c r="U620" s="112">
        <v>21.71</v>
      </c>
    </row>
    <row r="621" spans="1:21" ht="18.95" customHeight="1" x14ac:dyDescent="0.25">
      <c r="A621" s="113"/>
      <c r="B621" s="113" t="s">
        <v>164</v>
      </c>
      <c r="C621" s="198" t="s">
        <v>165</v>
      </c>
      <c r="D621" s="195"/>
      <c r="E621" s="194"/>
      <c r="F621" s="197" t="s">
        <v>166</v>
      </c>
      <c r="G621" s="194"/>
      <c r="H621" s="193">
        <v>1</v>
      </c>
      <c r="I621" s="194"/>
      <c r="J621" s="193">
        <v>1</v>
      </c>
      <c r="K621" s="194"/>
      <c r="L621" s="112">
        <v>40.050800000000002</v>
      </c>
      <c r="M621" s="193"/>
      <c r="N621" s="194"/>
      <c r="O621" s="113"/>
      <c r="P621" s="193">
        <v>1</v>
      </c>
      <c r="Q621" s="194"/>
      <c r="R621" s="193"/>
      <c r="S621" s="195"/>
      <c r="T621" s="194"/>
      <c r="U621" s="112">
        <v>40.049999999999997</v>
      </c>
    </row>
    <row r="622" spans="1:21" ht="14.25" customHeight="1" x14ac:dyDescent="0.25">
      <c r="A622" s="113"/>
      <c r="B622" s="113"/>
      <c r="C622" s="203" t="s">
        <v>167</v>
      </c>
      <c r="D622" s="195"/>
      <c r="E622" s="194"/>
      <c r="F622" s="197"/>
      <c r="G622" s="194"/>
      <c r="H622" s="193"/>
      <c r="I622" s="194"/>
      <c r="J622" s="193"/>
      <c r="K622" s="194"/>
      <c r="L622" s="112"/>
      <c r="M622" s="193"/>
      <c r="N622" s="194"/>
      <c r="O622" s="113"/>
      <c r="P622" s="193"/>
      <c r="Q622" s="194"/>
      <c r="R622" s="193"/>
      <c r="S622" s="195"/>
      <c r="T622" s="194"/>
      <c r="U622" s="111">
        <v>2902.71</v>
      </c>
    </row>
    <row r="623" spans="1:21" ht="14.25" customHeight="1" x14ac:dyDescent="0.25">
      <c r="A623" s="119"/>
      <c r="B623" s="119"/>
      <c r="C623" s="198" t="s">
        <v>168</v>
      </c>
      <c r="D623" s="195"/>
      <c r="E623" s="194"/>
      <c r="F623" s="197"/>
      <c r="G623" s="194"/>
      <c r="H623" s="193"/>
      <c r="I623" s="194"/>
      <c r="J623" s="198"/>
      <c r="K623" s="194"/>
      <c r="L623" s="113"/>
      <c r="M623" s="198"/>
      <c r="N623" s="194"/>
      <c r="O623" s="119"/>
      <c r="P623" s="193"/>
      <c r="Q623" s="194"/>
      <c r="R623" s="198"/>
      <c r="S623" s="195"/>
      <c r="T623" s="194"/>
      <c r="U623" s="112">
        <v>2717.86</v>
      </c>
    </row>
    <row r="624" spans="1:21" ht="28.35" customHeight="1" x14ac:dyDescent="0.25">
      <c r="A624" s="119"/>
      <c r="B624" s="113" t="s">
        <v>201</v>
      </c>
      <c r="C624" s="198" t="s">
        <v>202</v>
      </c>
      <c r="D624" s="195"/>
      <c r="E624" s="194"/>
      <c r="F624" s="197" t="s">
        <v>166</v>
      </c>
      <c r="G624" s="194"/>
      <c r="H624" s="193">
        <v>97</v>
      </c>
      <c r="I624" s="194"/>
      <c r="J624" s="193">
        <v>1</v>
      </c>
      <c r="K624" s="194"/>
      <c r="L624" s="112">
        <v>97</v>
      </c>
      <c r="M624" s="193"/>
      <c r="N624" s="194"/>
      <c r="O624" s="113"/>
      <c r="P624" s="193"/>
      <c r="Q624" s="194"/>
      <c r="R624" s="204"/>
      <c r="S624" s="195"/>
      <c r="T624" s="194"/>
      <c r="U624" s="112">
        <v>2636.32</v>
      </c>
    </row>
    <row r="625" spans="1:21" ht="28.35" customHeight="1" x14ac:dyDescent="0.25">
      <c r="A625" s="119"/>
      <c r="B625" s="113" t="s">
        <v>203</v>
      </c>
      <c r="C625" s="198" t="s">
        <v>204</v>
      </c>
      <c r="D625" s="195"/>
      <c r="E625" s="194"/>
      <c r="F625" s="197" t="s">
        <v>166</v>
      </c>
      <c r="G625" s="194"/>
      <c r="H625" s="193">
        <v>51</v>
      </c>
      <c r="I625" s="194"/>
      <c r="J625" s="193">
        <v>1</v>
      </c>
      <c r="K625" s="194"/>
      <c r="L625" s="112">
        <v>51</v>
      </c>
      <c r="M625" s="193"/>
      <c r="N625" s="194"/>
      <c r="O625" s="113"/>
      <c r="P625" s="193"/>
      <c r="Q625" s="194"/>
      <c r="R625" s="204"/>
      <c r="S625" s="195"/>
      <c r="T625" s="194"/>
      <c r="U625" s="112">
        <v>1386.11</v>
      </c>
    </row>
    <row r="626" spans="1:21" ht="14.25" customHeight="1" x14ac:dyDescent="0.25">
      <c r="A626" s="115"/>
      <c r="B626" s="115"/>
      <c r="C626" s="203" t="s">
        <v>173</v>
      </c>
      <c r="D626" s="195"/>
      <c r="E626" s="195"/>
      <c r="F626" s="195"/>
      <c r="G626" s="195"/>
      <c r="H626" s="195"/>
      <c r="I626" s="195"/>
      <c r="J626" s="195"/>
      <c r="K626" s="195"/>
      <c r="L626" s="194"/>
      <c r="M626" s="202"/>
      <c r="N626" s="195"/>
      <c r="O626" s="194"/>
      <c r="P626" s="201">
        <v>8656.42</v>
      </c>
      <c r="Q626" s="194"/>
      <c r="R626" s="196"/>
      <c r="S626" s="195"/>
      <c r="T626" s="194"/>
      <c r="U626" s="111">
        <v>6925.14</v>
      </c>
    </row>
    <row r="627" spans="1:21" ht="14.25" customHeight="1" x14ac:dyDescent="0.25"/>
    <row r="628" spans="1:21" ht="18.2" customHeight="1" x14ac:dyDescent="0.25">
      <c r="A628" s="209" t="s">
        <v>419</v>
      </c>
      <c r="B628" s="210"/>
      <c r="C628" s="210"/>
      <c r="D628" s="210"/>
      <c r="E628" s="210"/>
      <c r="F628" s="210"/>
      <c r="G628" s="210"/>
      <c r="H628" s="210"/>
      <c r="I628" s="210"/>
      <c r="J628" s="210"/>
      <c r="K628" s="210"/>
      <c r="L628" s="210"/>
      <c r="M628" s="210"/>
      <c r="N628" s="210"/>
      <c r="O628" s="210"/>
      <c r="P628" s="210"/>
      <c r="Q628" s="210"/>
      <c r="R628" s="210"/>
      <c r="S628" s="210"/>
      <c r="T628" s="210"/>
      <c r="U628" s="210"/>
    </row>
    <row r="629" spans="1:21" ht="60.75" customHeight="1" x14ac:dyDescent="0.25">
      <c r="A629" s="109" t="s">
        <v>420</v>
      </c>
      <c r="B629" s="110" t="s">
        <v>271</v>
      </c>
      <c r="C629" s="203" t="s">
        <v>272</v>
      </c>
      <c r="D629" s="195"/>
      <c r="E629" s="194"/>
      <c r="F629" s="212" t="s">
        <v>180</v>
      </c>
      <c r="G629" s="194"/>
      <c r="H629" s="196">
        <v>1.5</v>
      </c>
      <c r="I629" s="194"/>
      <c r="J629" s="196">
        <v>1</v>
      </c>
      <c r="K629" s="194"/>
      <c r="L629" s="111">
        <v>1.5</v>
      </c>
      <c r="M629" s="196"/>
      <c r="N629" s="194"/>
      <c r="O629" s="111"/>
      <c r="P629" s="196"/>
      <c r="Q629" s="194"/>
      <c r="R629" s="196"/>
      <c r="S629" s="195"/>
      <c r="T629" s="194"/>
      <c r="U629" s="112"/>
    </row>
    <row r="630" spans="1:21" ht="28.35" customHeight="1" x14ac:dyDescent="0.25">
      <c r="A630" s="118"/>
      <c r="B630" s="113" t="s">
        <v>143</v>
      </c>
      <c r="C630" s="198" t="s">
        <v>144</v>
      </c>
      <c r="D630" s="195"/>
      <c r="E630" s="195"/>
      <c r="F630" s="195"/>
      <c r="G630" s="195"/>
      <c r="H630" s="195"/>
      <c r="I630" s="195"/>
      <c r="J630" s="195"/>
      <c r="K630" s="195"/>
      <c r="L630" s="195"/>
      <c r="M630" s="195"/>
      <c r="N630" s="195"/>
      <c r="O630" s="195"/>
      <c r="P630" s="195"/>
      <c r="Q630" s="195"/>
      <c r="R630" s="195"/>
      <c r="S630" s="195"/>
      <c r="T630" s="194"/>
      <c r="U630" s="119"/>
    </row>
    <row r="631" spans="1:21" ht="28.35" customHeight="1" x14ac:dyDescent="0.25">
      <c r="A631" s="118"/>
      <c r="B631" s="113" t="s">
        <v>147</v>
      </c>
      <c r="C631" s="198" t="s">
        <v>148</v>
      </c>
      <c r="D631" s="195"/>
      <c r="E631" s="195"/>
      <c r="F631" s="195"/>
      <c r="G631" s="195"/>
      <c r="H631" s="195"/>
      <c r="I631" s="195"/>
      <c r="J631" s="195"/>
      <c r="K631" s="195"/>
      <c r="L631" s="195"/>
      <c r="M631" s="195"/>
      <c r="N631" s="195"/>
      <c r="O631" s="195"/>
      <c r="P631" s="195"/>
      <c r="Q631" s="195"/>
      <c r="R631" s="195"/>
      <c r="S631" s="195"/>
      <c r="T631" s="194"/>
      <c r="U631" s="119"/>
    </row>
    <row r="632" spans="1:21" ht="14.25" customHeight="1" x14ac:dyDescent="0.25">
      <c r="A632" s="113"/>
      <c r="B632" s="113" t="s">
        <v>139</v>
      </c>
      <c r="C632" s="198" t="s">
        <v>149</v>
      </c>
      <c r="D632" s="195"/>
      <c r="E632" s="194"/>
      <c r="F632" s="197" t="s">
        <v>150</v>
      </c>
      <c r="G632" s="194"/>
      <c r="H632" s="193"/>
      <c r="I632" s="194"/>
      <c r="J632" s="193"/>
      <c r="K632" s="194"/>
      <c r="L632" s="112">
        <v>9.0922499999999999</v>
      </c>
      <c r="M632" s="193"/>
      <c r="N632" s="194"/>
      <c r="O632" s="113"/>
      <c r="P632" s="193"/>
      <c r="Q632" s="194"/>
      <c r="R632" s="193"/>
      <c r="S632" s="195"/>
      <c r="T632" s="194"/>
      <c r="U632" s="112">
        <v>5068.93</v>
      </c>
    </row>
    <row r="633" spans="1:21" ht="14.25" customHeight="1" x14ac:dyDescent="0.25">
      <c r="A633" s="113"/>
      <c r="B633" s="113" t="s">
        <v>183</v>
      </c>
      <c r="C633" s="198" t="s">
        <v>184</v>
      </c>
      <c r="D633" s="195"/>
      <c r="E633" s="194"/>
      <c r="F633" s="197" t="s">
        <v>150</v>
      </c>
      <c r="G633" s="194"/>
      <c r="H633" s="193">
        <v>4.49</v>
      </c>
      <c r="I633" s="194"/>
      <c r="J633" s="193">
        <v>1.35</v>
      </c>
      <c r="K633" s="194"/>
      <c r="L633" s="112">
        <v>9.0922499999999999</v>
      </c>
      <c r="M633" s="193"/>
      <c r="N633" s="194"/>
      <c r="O633" s="113"/>
      <c r="P633" s="193">
        <v>557.5</v>
      </c>
      <c r="Q633" s="194"/>
      <c r="R633" s="193">
        <v>1</v>
      </c>
      <c r="S633" s="195"/>
      <c r="T633" s="194"/>
      <c r="U633" s="112">
        <v>5068.93</v>
      </c>
    </row>
    <row r="634" spans="1:21" ht="14.25" customHeight="1" x14ac:dyDescent="0.25">
      <c r="A634" s="113"/>
      <c r="B634" s="113" t="s">
        <v>153</v>
      </c>
      <c r="C634" s="198" t="s">
        <v>154</v>
      </c>
      <c r="D634" s="195"/>
      <c r="E634" s="194"/>
      <c r="F634" s="197"/>
      <c r="G634" s="194"/>
      <c r="H634" s="193"/>
      <c r="I634" s="194"/>
      <c r="J634" s="193"/>
      <c r="K634" s="194"/>
      <c r="L634" s="112"/>
      <c r="M634" s="193"/>
      <c r="N634" s="194"/>
      <c r="O634" s="113"/>
      <c r="P634" s="193"/>
      <c r="Q634" s="194"/>
      <c r="R634" s="193"/>
      <c r="S634" s="195"/>
      <c r="T634" s="194"/>
      <c r="U634" s="112">
        <v>47.02</v>
      </c>
    </row>
    <row r="635" spans="1:21" ht="14.25" customHeight="1" x14ac:dyDescent="0.25">
      <c r="A635" s="113"/>
      <c r="B635" s="113" t="s">
        <v>155</v>
      </c>
      <c r="C635" s="198" t="s">
        <v>156</v>
      </c>
      <c r="D635" s="195"/>
      <c r="E635" s="194"/>
      <c r="F635" s="197" t="s">
        <v>150</v>
      </c>
      <c r="G635" s="194"/>
      <c r="H635" s="193"/>
      <c r="I635" s="194"/>
      <c r="J635" s="193"/>
      <c r="K635" s="194"/>
      <c r="L635" s="112">
        <v>4.0500000000000001E-2</v>
      </c>
      <c r="M635" s="193"/>
      <c r="N635" s="194"/>
      <c r="O635" s="113"/>
      <c r="P635" s="193"/>
      <c r="Q635" s="194"/>
      <c r="R635" s="193"/>
      <c r="S635" s="195"/>
      <c r="T635" s="194"/>
      <c r="U635" s="112">
        <v>27.06</v>
      </c>
    </row>
    <row r="636" spans="1:21" ht="18.95" customHeight="1" x14ac:dyDescent="0.25">
      <c r="A636" s="113"/>
      <c r="B636" s="113" t="s">
        <v>185</v>
      </c>
      <c r="C636" s="198" t="s">
        <v>186</v>
      </c>
      <c r="D636" s="195"/>
      <c r="E636" s="194"/>
      <c r="F636" s="197" t="s">
        <v>159</v>
      </c>
      <c r="G636" s="194"/>
      <c r="H636" s="193">
        <v>0.01</v>
      </c>
      <c r="I636" s="194"/>
      <c r="J636" s="193">
        <v>1.35</v>
      </c>
      <c r="K636" s="194"/>
      <c r="L636" s="112">
        <v>2.0250000000000001E-2</v>
      </c>
      <c r="M636" s="193"/>
      <c r="N636" s="194"/>
      <c r="O636" s="113"/>
      <c r="P636" s="193">
        <v>1664.09</v>
      </c>
      <c r="Q636" s="194"/>
      <c r="R636" s="193"/>
      <c r="S636" s="195"/>
      <c r="T636" s="194"/>
      <c r="U636" s="112">
        <v>33.700000000000003</v>
      </c>
    </row>
    <row r="637" spans="1:21" ht="14.25" customHeight="1" x14ac:dyDescent="0.25">
      <c r="A637" s="113"/>
      <c r="B637" s="113" t="s">
        <v>187</v>
      </c>
      <c r="C637" s="198" t="s">
        <v>188</v>
      </c>
      <c r="D637" s="195"/>
      <c r="E637" s="194"/>
      <c r="F637" s="197" t="s">
        <v>150</v>
      </c>
      <c r="G637" s="194"/>
      <c r="H637" s="193">
        <v>0.01</v>
      </c>
      <c r="I637" s="194"/>
      <c r="J637" s="193">
        <v>1.35</v>
      </c>
      <c r="K637" s="194"/>
      <c r="L637" s="112">
        <v>2.0250000000000001E-2</v>
      </c>
      <c r="M637" s="193"/>
      <c r="N637" s="194"/>
      <c r="O637" s="113"/>
      <c r="P637" s="193">
        <v>766.03</v>
      </c>
      <c r="Q637" s="194"/>
      <c r="R637" s="193">
        <v>1</v>
      </c>
      <c r="S637" s="195"/>
      <c r="T637" s="194"/>
      <c r="U637" s="112">
        <v>15.51</v>
      </c>
    </row>
    <row r="638" spans="1:21" ht="18.95" customHeight="1" x14ac:dyDescent="0.25">
      <c r="A638" s="113"/>
      <c r="B638" s="113" t="s">
        <v>157</v>
      </c>
      <c r="C638" s="198" t="s">
        <v>158</v>
      </c>
      <c r="D638" s="195"/>
      <c r="E638" s="194"/>
      <c r="F638" s="197" t="s">
        <v>159</v>
      </c>
      <c r="G638" s="194"/>
      <c r="H638" s="193">
        <v>0.01</v>
      </c>
      <c r="I638" s="194"/>
      <c r="J638" s="193">
        <v>1.35</v>
      </c>
      <c r="K638" s="194"/>
      <c r="L638" s="112">
        <v>2.0250000000000001E-2</v>
      </c>
      <c r="M638" s="193"/>
      <c r="N638" s="194"/>
      <c r="O638" s="113"/>
      <c r="P638" s="193">
        <v>657.75</v>
      </c>
      <c r="Q638" s="194"/>
      <c r="R638" s="193"/>
      <c r="S638" s="195"/>
      <c r="T638" s="194"/>
      <c r="U638" s="112">
        <v>13.32</v>
      </c>
    </row>
    <row r="639" spans="1:21" ht="14.25" customHeight="1" x14ac:dyDescent="0.25">
      <c r="A639" s="113"/>
      <c r="B639" s="113" t="s">
        <v>160</v>
      </c>
      <c r="C639" s="198" t="s">
        <v>161</v>
      </c>
      <c r="D639" s="195"/>
      <c r="E639" s="194"/>
      <c r="F639" s="197" t="s">
        <v>150</v>
      </c>
      <c r="G639" s="194"/>
      <c r="H639" s="193">
        <v>0.01</v>
      </c>
      <c r="I639" s="194"/>
      <c r="J639" s="193">
        <v>1.35</v>
      </c>
      <c r="K639" s="194"/>
      <c r="L639" s="112">
        <v>2.0250000000000001E-2</v>
      </c>
      <c r="M639" s="193"/>
      <c r="N639" s="194"/>
      <c r="O639" s="113"/>
      <c r="P639" s="193">
        <v>570.26</v>
      </c>
      <c r="Q639" s="194"/>
      <c r="R639" s="193">
        <v>1</v>
      </c>
      <c r="S639" s="195"/>
      <c r="T639" s="194"/>
      <c r="U639" s="112">
        <v>11.55</v>
      </c>
    </row>
    <row r="640" spans="1:21" ht="14.25" customHeight="1" x14ac:dyDescent="0.25">
      <c r="A640" s="113"/>
      <c r="B640" s="113" t="s">
        <v>162</v>
      </c>
      <c r="C640" s="198" t="s">
        <v>163</v>
      </c>
      <c r="D640" s="195"/>
      <c r="E640" s="194"/>
      <c r="F640" s="197"/>
      <c r="G640" s="194"/>
      <c r="H640" s="193"/>
      <c r="I640" s="194"/>
      <c r="J640" s="193"/>
      <c r="K640" s="194"/>
      <c r="L640" s="112"/>
      <c r="M640" s="193"/>
      <c r="N640" s="194"/>
      <c r="O640" s="113"/>
      <c r="P640" s="193"/>
      <c r="Q640" s="194"/>
      <c r="R640" s="193"/>
      <c r="S640" s="195"/>
      <c r="T640" s="194"/>
      <c r="U640" s="112">
        <v>299.58</v>
      </c>
    </row>
    <row r="641" spans="1:21" ht="14.25" customHeight="1" x14ac:dyDescent="0.25">
      <c r="A641" s="113"/>
      <c r="B641" s="113" t="s">
        <v>273</v>
      </c>
      <c r="C641" s="198" t="s">
        <v>274</v>
      </c>
      <c r="D641" s="195"/>
      <c r="E641" s="194"/>
      <c r="F641" s="197" t="s">
        <v>275</v>
      </c>
      <c r="G641" s="194"/>
      <c r="H641" s="193">
        <v>0.05</v>
      </c>
      <c r="I641" s="194"/>
      <c r="J641" s="193">
        <v>1</v>
      </c>
      <c r="K641" s="194"/>
      <c r="L641" s="112">
        <v>7.4999999999999997E-2</v>
      </c>
      <c r="M641" s="193">
        <v>412.93</v>
      </c>
      <c r="N641" s="194"/>
      <c r="O641" s="113" t="s">
        <v>276</v>
      </c>
      <c r="P641" s="193">
        <v>512.03</v>
      </c>
      <c r="Q641" s="194"/>
      <c r="R641" s="193"/>
      <c r="S641" s="195"/>
      <c r="T641" s="194"/>
      <c r="U641" s="112">
        <v>38.4</v>
      </c>
    </row>
    <row r="642" spans="1:21" ht="14.25" customHeight="1" x14ac:dyDescent="0.25">
      <c r="A642" s="113"/>
      <c r="B642" s="113" t="s">
        <v>277</v>
      </c>
      <c r="C642" s="198" t="s">
        <v>278</v>
      </c>
      <c r="D642" s="195"/>
      <c r="E642" s="194"/>
      <c r="F642" s="197" t="s">
        <v>253</v>
      </c>
      <c r="G642" s="194"/>
      <c r="H642" s="193">
        <v>1.2200000000000001E-2</v>
      </c>
      <c r="I642" s="194"/>
      <c r="J642" s="193">
        <v>1</v>
      </c>
      <c r="K642" s="194"/>
      <c r="L642" s="112">
        <v>1.83E-2</v>
      </c>
      <c r="M642" s="193">
        <v>1481.45</v>
      </c>
      <c r="N642" s="194"/>
      <c r="O642" s="113" t="s">
        <v>279</v>
      </c>
      <c r="P642" s="193">
        <v>1911.07</v>
      </c>
      <c r="Q642" s="194"/>
      <c r="R642" s="193"/>
      <c r="S642" s="195"/>
      <c r="T642" s="194"/>
      <c r="U642" s="112">
        <v>34.97</v>
      </c>
    </row>
    <row r="643" spans="1:21" ht="18.95" customHeight="1" x14ac:dyDescent="0.25">
      <c r="A643" s="113"/>
      <c r="B643" s="113" t="s">
        <v>189</v>
      </c>
      <c r="C643" s="198" t="s">
        <v>190</v>
      </c>
      <c r="D643" s="195"/>
      <c r="E643" s="194"/>
      <c r="F643" s="197" t="s">
        <v>191</v>
      </c>
      <c r="G643" s="194"/>
      <c r="H643" s="193">
        <v>0.02</v>
      </c>
      <c r="I643" s="194"/>
      <c r="J643" s="193">
        <v>1</v>
      </c>
      <c r="K643" s="194"/>
      <c r="L643" s="112">
        <v>0.03</v>
      </c>
      <c r="M643" s="193">
        <v>79.88</v>
      </c>
      <c r="N643" s="194"/>
      <c r="O643" s="113" t="s">
        <v>192</v>
      </c>
      <c r="P643" s="193">
        <v>121.42</v>
      </c>
      <c r="Q643" s="194"/>
      <c r="R643" s="193"/>
      <c r="S643" s="195"/>
      <c r="T643" s="194"/>
      <c r="U643" s="112">
        <v>3.64</v>
      </c>
    </row>
    <row r="644" spans="1:21" ht="36.6" customHeight="1" x14ac:dyDescent="0.25">
      <c r="A644" s="113"/>
      <c r="B644" s="113" t="s">
        <v>193</v>
      </c>
      <c r="C644" s="198" t="s">
        <v>194</v>
      </c>
      <c r="D644" s="195"/>
      <c r="E644" s="194"/>
      <c r="F644" s="197" t="s">
        <v>195</v>
      </c>
      <c r="G644" s="194"/>
      <c r="H644" s="193">
        <v>13.33</v>
      </c>
      <c r="I644" s="194"/>
      <c r="J644" s="193">
        <v>1</v>
      </c>
      <c r="K644" s="194"/>
      <c r="L644" s="112">
        <v>19.995000000000001</v>
      </c>
      <c r="M644" s="193">
        <v>5.87</v>
      </c>
      <c r="N644" s="194"/>
      <c r="O644" s="113" t="s">
        <v>196</v>
      </c>
      <c r="P644" s="193">
        <v>5.34</v>
      </c>
      <c r="Q644" s="194"/>
      <c r="R644" s="193"/>
      <c r="S644" s="195"/>
      <c r="T644" s="194"/>
      <c r="U644" s="112">
        <v>106.77</v>
      </c>
    </row>
    <row r="645" spans="1:21" ht="14.25" customHeight="1" x14ac:dyDescent="0.25">
      <c r="A645" s="113"/>
      <c r="B645" s="113" t="s">
        <v>280</v>
      </c>
      <c r="C645" s="198" t="s">
        <v>281</v>
      </c>
      <c r="D645" s="195"/>
      <c r="E645" s="194"/>
      <c r="F645" s="197" t="s">
        <v>256</v>
      </c>
      <c r="G645" s="194"/>
      <c r="H645" s="193">
        <v>4.2999999999999999E-4</v>
      </c>
      <c r="I645" s="194"/>
      <c r="J645" s="193">
        <v>1</v>
      </c>
      <c r="K645" s="194"/>
      <c r="L645" s="112">
        <v>6.4499999999999996E-4</v>
      </c>
      <c r="M645" s="193">
        <v>43821.53</v>
      </c>
      <c r="N645" s="194"/>
      <c r="O645" s="113" t="s">
        <v>282</v>
      </c>
      <c r="P645" s="193">
        <v>63103</v>
      </c>
      <c r="Q645" s="194"/>
      <c r="R645" s="193"/>
      <c r="S645" s="195"/>
      <c r="T645" s="194"/>
      <c r="U645" s="112">
        <v>40.700000000000003</v>
      </c>
    </row>
    <row r="646" spans="1:21" ht="18.95" customHeight="1" x14ac:dyDescent="0.25">
      <c r="A646" s="113"/>
      <c r="B646" s="113" t="s">
        <v>164</v>
      </c>
      <c r="C646" s="198" t="s">
        <v>165</v>
      </c>
      <c r="D646" s="195"/>
      <c r="E646" s="194"/>
      <c r="F646" s="197" t="s">
        <v>166</v>
      </c>
      <c r="G646" s="194"/>
      <c r="H646" s="193">
        <v>1</v>
      </c>
      <c r="I646" s="194"/>
      <c r="J646" s="193">
        <v>1</v>
      </c>
      <c r="K646" s="194"/>
      <c r="L646" s="112">
        <v>75.095249999999993</v>
      </c>
      <c r="M646" s="193"/>
      <c r="N646" s="194"/>
      <c r="O646" s="113"/>
      <c r="P646" s="193">
        <v>1</v>
      </c>
      <c r="Q646" s="194"/>
      <c r="R646" s="193"/>
      <c r="S646" s="195"/>
      <c r="T646" s="194"/>
      <c r="U646" s="112">
        <v>75.099999999999994</v>
      </c>
    </row>
    <row r="647" spans="1:21" ht="14.25" customHeight="1" x14ac:dyDescent="0.25">
      <c r="A647" s="113"/>
      <c r="B647" s="113"/>
      <c r="C647" s="203" t="s">
        <v>167</v>
      </c>
      <c r="D647" s="195"/>
      <c r="E647" s="194"/>
      <c r="F647" s="197"/>
      <c r="G647" s="194"/>
      <c r="H647" s="193"/>
      <c r="I647" s="194"/>
      <c r="J647" s="193"/>
      <c r="K647" s="194"/>
      <c r="L647" s="112"/>
      <c r="M647" s="193"/>
      <c r="N647" s="194"/>
      <c r="O647" s="113"/>
      <c r="P647" s="193"/>
      <c r="Q647" s="194"/>
      <c r="R647" s="193"/>
      <c r="S647" s="195"/>
      <c r="T647" s="194"/>
      <c r="U647" s="111">
        <v>5442.59</v>
      </c>
    </row>
    <row r="648" spans="1:21" ht="14.25" customHeight="1" x14ac:dyDescent="0.25">
      <c r="A648" s="119"/>
      <c r="B648" s="119"/>
      <c r="C648" s="198" t="s">
        <v>168</v>
      </c>
      <c r="D648" s="195"/>
      <c r="E648" s="194"/>
      <c r="F648" s="197"/>
      <c r="G648" s="194"/>
      <c r="H648" s="193"/>
      <c r="I648" s="194"/>
      <c r="J648" s="198"/>
      <c r="K648" s="194"/>
      <c r="L648" s="113"/>
      <c r="M648" s="198"/>
      <c r="N648" s="194"/>
      <c r="O648" s="119"/>
      <c r="P648" s="193"/>
      <c r="Q648" s="194"/>
      <c r="R648" s="198"/>
      <c r="S648" s="195"/>
      <c r="T648" s="194"/>
      <c r="U648" s="112">
        <v>5095.99</v>
      </c>
    </row>
    <row r="649" spans="1:21" ht="28.35" customHeight="1" x14ac:dyDescent="0.25">
      <c r="A649" s="119"/>
      <c r="B649" s="113" t="s">
        <v>201</v>
      </c>
      <c r="C649" s="198" t="s">
        <v>202</v>
      </c>
      <c r="D649" s="195"/>
      <c r="E649" s="194"/>
      <c r="F649" s="197" t="s">
        <v>166</v>
      </c>
      <c r="G649" s="194"/>
      <c r="H649" s="193">
        <v>97</v>
      </c>
      <c r="I649" s="194"/>
      <c r="J649" s="193">
        <v>1</v>
      </c>
      <c r="K649" s="194"/>
      <c r="L649" s="112">
        <v>97</v>
      </c>
      <c r="M649" s="193"/>
      <c r="N649" s="194"/>
      <c r="O649" s="113"/>
      <c r="P649" s="193"/>
      <c r="Q649" s="194"/>
      <c r="R649" s="204"/>
      <c r="S649" s="195"/>
      <c r="T649" s="194"/>
      <c r="U649" s="112">
        <v>4943.1099999999997</v>
      </c>
    </row>
    <row r="650" spans="1:21" ht="28.35" customHeight="1" x14ac:dyDescent="0.25">
      <c r="A650" s="119"/>
      <c r="B650" s="113" t="s">
        <v>203</v>
      </c>
      <c r="C650" s="198" t="s">
        <v>204</v>
      </c>
      <c r="D650" s="195"/>
      <c r="E650" s="194"/>
      <c r="F650" s="197" t="s">
        <v>166</v>
      </c>
      <c r="G650" s="194"/>
      <c r="H650" s="193">
        <v>51</v>
      </c>
      <c r="I650" s="194"/>
      <c r="J650" s="193">
        <v>1</v>
      </c>
      <c r="K650" s="194"/>
      <c r="L650" s="112">
        <v>51</v>
      </c>
      <c r="M650" s="193"/>
      <c r="N650" s="194"/>
      <c r="O650" s="113"/>
      <c r="P650" s="193"/>
      <c r="Q650" s="194"/>
      <c r="R650" s="204"/>
      <c r="S650" s="195"/>
      <c r="T650" s="194"/>
      <c r="U650" s="112">
        <v>2598.9499999999998</v>
      </c>
    </row>
    <row r="651" spans="1:21" ht="14.25" customHeight="1" x14ac:dyDescent="0.25">
      <c r="A651" s="115"/>
      <c r="B651" s="115"/>
      <c r="C651" s="203" t="s">
        <v>173</v>
      </c>
      <c r="D651" s="195"/>
      <c r="E651" s="195"/>
      <c r="F651" s="195"/>
      <c r="G651" s="195"/>
      <c r="H651" s="195"/>
      <c r="I651" s="195"/>
      <c r="J651" s="195"/>
      <c r="K651" s="195"/>
      <c r="L651" s="194"/>
      <c r="M651" s="202"/>
      <c r="N651" s="195"/>
      <c r="O651" s="194"/>
      <c r="P651" s="201">
        <v>8656.43</v>
      </c>
      <c r="Q651" s="194"/>
      <c r="R651" s="196"/>
      <c r="S651" s="195"/>
      <c r="T651" s="194"/>
      <c r="U651" s="111">
        <v>12984.65</v>
      </c>
    </row>
    <row r="652" spans="1:21" ht="14.25" customHeight="1" x14ac:dyDescent="0.25"/>
    <row r="653" spans="1:21" ht="18.2" customHeight="1" x14ac:dyDescent="0.25">
      <c r="A653" s="209" t="s">
        <v>421</v>
      </c>
      <c r="B653" s="210"/>
      <c r="C653" s="210"/>
      <c r="D653" s="210"/>
      <c r="E653" s="210"/>
      <c r="F653" s="210"/>
      <c r="G653" s="210"/>
      <c r="H653" s="210"/>
      <c r="I653" s="210"/>
      <c r="J653" s="210"/>
      <c r="K653" s="210"/>
      <c r="L653" s="210"/>
      <c r="M653" s="210"/>
      <c r="N653" s="210"/>
      <c r="O653" s="210"/>
      <c r="P653" s="210"/>
      <c r="Q653" s="210"/>
      <c r="R653" s="210"/>
      <c r="S653" s="210"/>
      <c r="T653" s="210"/>
      <c r="U653" s="210"/>
    </row>
    <row r="654" spans="1:21" ht="17.45" customHeight="1" x14ac:dyDescent="0.25">
      <c r="A654" s="109" t="s">
        <v>422</v>
      </c>
      <c r="B654" s="110" t="s">
        <v>178</v>
      </c>
      <c r="C654" s="203" t="s">
        <v>179</v>
      </c>
      <c r="D654" s="195"/>
      <c r="E654" s="194"/>
      <c r="F654" s="212" t="s">
        <v>180</v>
      </c>
      <c r="G654" s="194"/>
      <c r="H654" s="196">
        <v>0.95</v>
      </c>
      <c r="I654" s="194"/>
      <c r="J654" s="196">
        <v>1</v>
      </c>
      <c r="K654" s="194"/>
      <c r="L654" s="111">
        <v>0.95</v>
      </c>
      <c r="M654" s="196"/>
      <c r="N654" s="194"/>
      <c r="O654" s="111"/>
      <c r="P654" s="196"/>
      <c r="Q654" s="194"/>
      <c r="R654" s="196"/>
      <c r="S654" s="195"/>
      <c r="T654" s="194"/>
      <c r="U654" s="112"/>
    </row>
    <row r="655" spans="1:21" ht="28.35" customHeight="1" x14ac:dyDescent="0.25">
      <c r="A655" s="118"/>
      <c r="B655" s="113" t="s">
        <v>143</v>
      </c>
      <c r="C655" s="198" t="s">
        <v>144</v>
      </c>
      <c r="D655" s="195"/>
      <c r="E655" s="195"/>
      <c r="F655" s="195"/>
      <c r="G655" s="195"/>
      <c r="H655" s="195"/>
      <c r="I655" s="195"/>
      <c r="J655" s="195"/>
      <c r="K655" s="195"/>
      <c r="L655" s="195"/>
      <c r="M655" s="195"/>
      <c r="N655" s="195"/>
      <c r="O655" s="195"/>
      <c r="P655" s="195"/>
      <c r="Q655" s="195"/>
      <c r="R655" s="195"/>
      <c r="S655" s="195"/>
      <c r="T655" s="194"/>
      <c r="U655" s="119"/>
    </row>
    <row r="656" spans="1:21" ht="28.35" customHeight="1" x14ac:dyDescent="0.25">
      <c r="A656" s="118"/>
      <c r="B656" s="113" t="s">
        <v>147</v>
      </c>
      <c r="C656" s="198" t="s">
        <v>148</v>
      </c>
      <c r="D656" s="195"/>
      <c r="E656" s="195"/>
      <c r="F656" s="195"/>
      <c r="G656" s="195"/>
      <c r="H656" s="195"/>
      <c r="I656" s="195"/>
      <c r="J656" s="195"/>
      <c r="K656" s="195"/>
      <c r="L656" s="195"/>
      <c r="M656" s="195"/>
      <c r="N656" s="195"/>
      <c r="O656" s="195"/>
      <c r="P656" s="195"/>
      <c r="Q656" s="195"/>
      <c r="R656" s="195"/>
      <c r="S656" s="195"/>
      <c r="T656" s="194"/>
      <c r="U656" s="119"/>
    </row>
    <row r="657" spans="1:21" ht="14.25" customHeight="1" x14ac:dyDescent="0.25">
      <c r="A657" s="113"/>
      <c r="B657" s="113" t="s">
        <v>139</v>
      </c>
      <c r="C657" s="198" t="s">
        <v>149</v>
      </c>
      <c r="D657" s="195"/>
      <c r="E657" s="194"/>
      <c r="F657" s="197" t="s">
        <v>150</v>
      </c>
      <c r="G657" s="194"/>
      <c r="H657" s="193"/>
      <c r="I657" s="194"/>
      <c r="J657" s="193"/>
      <c r="K657" s="194"/>
      <c r="L657" s="112">
        <v>1.320975</v>
      </c>
      <c r="M657" s="193"/>
      <c r="N657" s="194"/>
      <c r="O657" s="113"/>
      <c r="P657" s="193"/>
      <c r="Q657" s="194"/>
      <c r="R657" s="193"/>
      <c r="S657" s="195"/>
      <c r="T657" s="194"/>
      <c r="U657" s="112">
        <v>736.44</v>
      </c>
    </row>
    <row r="658" spans="1:21" ht="14.25" customHeight="1" x14ac:dyDescent="0.25">
      <c r="A658" s="113"/>
      <c r="B658" s="113" t="s">
        <v>183</v>
      </c>
      <c r="C658" s="198" t="s">
        <v>184</v>
      </c>
      <c r="D658" s="195"/>
      <c r="E658" s="194"/>
      <c r="F658" s="197" t="s">
        <v>150</v>
      </c>
      <c r="G658" s="194"/>
      <c r="H658" s="193">
        <v>1.03</v>
      </c>
      <c r="I658" s="194"/>
      <c r="J658" s="193">
        <v>1.35</v>
      </c>
      <c r="K658" s="194"/>
      <c r="L658" s="112">
        <v>1.320975</v>
      </c>
      <c r="M658" s="193"/>
      <c r="N658" s="194"/>
      <c r="O658" s="113"/>
      <c r="P658" s="193">
        <v>557.5</v>
      </c>
      <c r="Q658" s="194"/>
      <c r="R658" s="193">
        <v>1</v>
      </c>
      <c r="S658" s="195"/>
      <c r="T658" s="194"/>
      <c r="U658" s="112">
        <v>736.44</v>
      </c>
    </row>
    <row r="659" spans="1:21" ht="14.25" customHeight="1" x14ac:dyDescent="0.25">
      <c r="A659" s="113"/>
      <c r="B659" s="113" t="s">
        <v>153</v>
      </c>
      <c r="C659" s="198" t="s">
        <v>154</v>
      </c>
      <c r="D659" s="195"/>
      <c r="E659" s="194"/>
      <c r="F659" s="197"/>
      <c r="G659" s="194"/>
      <c r="H659" s="193"/>
      <c r="I659" s="194"/>
      <c r="J659" s="193"/>
      <c r="K659" s="194"/>
      <c r="L659" s="112"/>
      <c r="M659" s="193"/>
      <c r="N659" s="194"/>
      <c r="O659" s="113"/>
      <c r="P659" s="193"/>
      <c r="Q659" s="194"/>
      <c r="R659" s="193"/>
      <c r="S659" s="195"/>
      <c r="T659" s="194"/>
      <c r="U659" s="112">
        <v>29.78</v>
      </c>
    </row>
    <row r="660" spans="1:21" ht="14.25" customHeight="1" x14ac:dyDescent="0.25">
      <c r="A660" s="113"/>
      <c r="B660" s="113" t="s">
        <v>155</v>
      </c>
      <c r="C660" s="198" t="s">
        <v>156</v>
      </c>
      <c r="D660" s="195"/>
      <c r="E660" s="194"/>
      <c r="F660" s="197" t="s">
        <v>150</v>
      </c>
      <c r="G660" s="194"/>
      <c r="H660" s="193"/>
      <c r="I660" s="194"/>
      <c r="J660" s="193"/>
      <c r="K660" s="194"/>
      <c r="L660" s="112">
        <v>2.5649999999999999E-2</v>
      </c>
      <c r="M660" s="193"/>
      <c r="N660" s="194"/>
      <c r="O660" s="113"/>
      <c r="P660" s="193"/>
      <c r="Q660" s="194"/>
      <c r="R660" s="193"/>
      <c r="S660" s="195"/>
      <c r="T660" s="194"/>
      <c r="U660" s="112">
        <v>17.13</v>
      </c>
    </row>
    <row r="661" spans="1:21" ht="18.95" customHeight="1" x14ac:dyDescent="0.25">
      <c r="A661" s="113"/>
      <c r="B661" s="113" t="s">
        <v>185</v>
      </c>
      <c r="C661" s="198" t="s">
        <v>186</v>
      </c>
      <c r="D661" s="195"/>
      <c r="E661" s="194"/>
      <c r="F661" s="197" t="s">
        <v>159</v>
      </c>
      <c r="G661" s="194"/>
      <c r="H661" s="193">
        <v>0.01</v>
      </c>
      <c r="I661" s="194"/>
      <c r="J661" s="193">
        <v>1.35</v>
      </c>
      <c r="K661" s="194"/>
      <c r="L661" s="112">
        <v>1.2825E-2</v>
      </c>
      <c r="M661" s="193"/>
      <c r="N661" s="194"/>
      <c r="O661" s="113"/>
      <c r="P661" s="193">
        <v>1664.09</v>
      </c>
      <c r="Q661" s="194"/>
      <c r="R661" s="193"/>
      <c r="S661" s="195"/>
      <c r="T661" s="194"/>
      <c r="U661" s="112">
        <v>21.34</v>
      </c>
    </row>
    <row r="662" spans="1:21" ht="14.25" customHeight="1" x14ac:dyDescent="0.25">
      <c r="A662" s="113"/>
      <c r="B662" s="113" t="s">
        <v>187</v>
      </c>
      <c r="C662" s="198" t="s">
        <v>188</v>
      </c>
      <c r="D662" s="195"/>
      <c r="E662" s="194"/>
      <c r="F662" s="197" t="s">
        <v>150</v>
      </c>
      <c r="G662" s="194"/>
      <c r="H662" s="193">
        <v>0.01</v>
      </c>
      <c r="I662" s="194"/>
      <c r="J662" s="193">
        <v>1.35</v>
      </c>
      <c r="K662" s="194"/>
      <c r="L662" s="112">
        <v>1.2825E-2</v>
      </c>
      <c r="M662" s="193"/>
      <c r="N662" s="194"/>
      <c r="O662" s="113"/>
      <c r="P662" s="193">
        <v>766.03</v>
      </c>
      <c r="Q662" s="194"/>
      <c r="R662" s="193">
        <v>1</v>
      </c>
      <c r="S662" s="195"/>
      <c r="T662" s="194"/>
      <c r="U662" s="112">
        <v>9.82</v>
      </c>
    </row>
    <row r="663" spans="1:21" ht="18.95" customHeight="1" x14ac:dyDescent="0.25">
      <c r="A663" s="113"/>
      <c r="B663" s="113" t="s">
        <v>157</v>
      </c>
      <c r="C663" s="198" t="s">
        <v>158</v>
      </c>
      <c r="D663" s="195"/>
      <c r="E663" s="194"/>
      <c r="F663" s="197" t="s">
        <v>159</v>
      </c>
      <c r="G663" s="194"/>
      <c r="H663" s="193">
        <v>0.01</v>
      </c>
      <c r="I663" s="194"/>
      <c r="J663" s="193">
        <v>1.35</v>
      </c>
      <c r="K663" s="194"/>
      <c r="L663" s="112">
        <v>1.2825E-2</v>
      </c>
      <c r="M663" s="193"/>
      <c r="N663" s="194"/>
      <c r="O663" s="113"/>
      <c r="P663" s="193">
        <v>657.75</v>
      </c>
      <c r="Q663" s="194"/>
      <c r="R663" s="193"/>
      <c r="S663" s="195"/>
      <c r="T663" s="194"/>
      <c r="U663" s="112">
        <v>8.44</v>
      </c>
    </row>
    <row r="664" spans="1:21" ht="14.25" customHeight="1" x14ac:dyDescent="0.25">
      <c r="A664" s="113"/>
      <c r="B664" s="113" t="s">
        <v>160</v>
      </c>
      <c r="C664" s="198" t="s">
        <v>161</v>
      </c>
      <c r="D664" s="195"/>
      <c r="E664" s="194"/>
      <c r="F664" s="197" t="s">
        <v>150</v>
      </c>
      <c r="G664" s="194"/>
      <c r="H664" s="193">
        <v>0.01</v>
      </c>
      <c r="I664" s="194"/>
      <c r="J664" s="193">
        <v>1.35</v>
      </c>
      <c r="K664" s="194"/>
      <c r="L664" s="112">
        <v>1.2825E-2</v>
      </c>
      <c r="M664" s="193"/>
      <c r="N664" s="194"/>
      <c r="O664" s="113"/>
      <c r="P664" s="193">
        <v>570.26</v>
      </c>
      <c r="Q664" s="194"/>
      <c r="R664" s="193">
        <v>1</v>
      </c>
      <c r="S664" s="195"/>
      <c r="T664" s="194"/>
      <c r="U664" s="112">
        <v>7.31</v>
      </c>
    </row>
    <row r="665" spans="1:21" ht="14.25" customHeight="1" x14ac:dyDescent="0.25">
      <c r="A665" s="113"/>
      <c r="B665" s="113" t="s">
        <v>162</v>
      </c>
      <c r="C665" s="198" t="s">
        <v>163</v>
      </c>
      <c r="D665" s="195"/>
      <c r="E665" s="194"/>
      <c r="F665" s="197"/>
      <c r="G665" s="194"/>
      <c r="H665" s="193"/>
      <c r="I665" s="194"/>
      <c r="J665" s="193"/>
      <c r="K665" s="194"/>
      <c r="L665" s="112"/>
      <c r="M665" s="193"/>
      <c r="N665" s="194"/>
      <c r="O665" s="113"/>
      <c r="P665" s="193"/>
      <c r="Q665" s="194"/>
      <c r="R665" s="193"/>
      <c r="S665" s="195"/>
      <c r="T665" s="194"/>
      <c r="U665" s="112">
        <v>112.6</v>
      </c>
    </row>
    <row r="666" spans="1:21" ht="18.95" customHeight="1" x14ac:dyDescent="0.25">
      <c r="A666" s="113"/>
      <c r="B666" s="113" t="s">
        <v>189</v>
      </c>
      <c r="C666" s="198" t="s">
        <v>190</v>
      </c>
      <c r="D666" s="195"/>
      <c r="E666" s="194"/>
      <c r="F666" s="197" t="s">
        <v>191</v>
      </c>
      <c r="G666" s="194"/>
      <c r="H666" s="193">
        <v>0.05</v>
      </c>
      <c r="I666" s="194"/>
      <c r="J666" s="193">
        <v>1</v>
      </c>
      <c r="K666" s="194"/>
      <c r="L666" s="112">
        <v>4.7500000000000001E-2</v>
      </c>
      <c r="M666" s="193">
        <v>79.88</v>
      </c>
      <c r="N666" s="194"/>
      <c r="O666" s="113" t="s">
        <v>192</v>
      </c>
      <c r="P666" s="193">
        <v>121.42</v>
      </c>
      <c r="Q666" s="194"/>
      <c r="R666" s="193"/>
      <c r="S666" s="195"/>
      <c r="T666" s="194"/>
      <c r="U666" s="112">
        <v>5.77</v>
      </c>
    </row>
    <row r="667" spans="1:21" ht="36.6" customHeight="1" x14ac:dyDescent="0.25">
      <c r="A667" s="113"/>
      <c r="B667" s="113" t="s">
        <v>193</v>
      </c>
      <c r="C667" s="198" t="s">
        <v>194</v>
      </c>
      <c r="D667" s="195"/>
      <c r="E667" s="194"/>
      <c r="F667" s="197" t="s">
        <v>195</v>
      </c>
      <c r="G667" s="194"/>
      <c r="H667" s="193">
        <v>13.33</v>
      </c>
      <c r="I667" s="194"/>
      <c r="J667" s="193">
        <v>1</v>
      </c>
      <c r="K667" s="194"/>
      <c r="L667" s="112">
        <v>12.663500000000001</v>
      </c>
      <c r="M667" s="193">
        <v>5.87</v>
      </c>
      <c r="N667" s="194"/>
      <c r="O667" s="113" t="s">
        <v>196</v>
      </c>
      <c r="P667" s="193">
        <v>5.34</v>
      </c>
      <c r="Q667" s="194"/>
      <c r="R667" s="193"/>
      <c r="S667" s="195"/>
      <c r="T667" s="194"/>
      <c r="U667" s="112">
        <v>67.62</v>
      </c>
    </row>
    <row r="668" spans="1:21" ht="27.6" customHeight="1" x14ac:dyDescent="0.25">
      <c r="A668" s="113"/>
      <c r="B668" s="113" t="s">
        <v>197</v>
      </c>
      <c r="C668" s="198" t="s">
        <v>198</v>
      </c>
      <c r="D668" s="195"/>
      <c r="E668" s="194"/>
      <c r="F668" s="197" t="s">
        <v>199</v>
      </c>
      <c r="G668" s="194"/>
      <c r="H668" s="193">
        <v>0.5</v>
      </c>
      <c r="I668" s="194"/>
      <c r="J668" s="193">
        <v>1</v>
      </c>
      <c r="K668" s="194"/>
      <c r="L668" s="112">
        <v>0.47499999999999998</v>
      </c>
      <c r="M668" s="193">
        <v>37.71</v>
      </c>
      <c r="N668" s="194"/>
      <c r="O668" s="113" t="s">
        <v>200</v>
      </c>
      <c r="P668" s="193">
        <v>59.58</v>
      </c>
      <c r="Q668" s="194"/>
      <c r="R668" s="193"/>
      <c r="S668" s="195"/>
      <c r="T668" s="194"/>
      <c r="U668" s="112">
        <v>28.3</v>
      </c>
    </row>
    <row r="669" spans="1:21" ht="18.95" customHeight="1" x14ac:dyDescent="0.25">
      <c r="A669" s="113"/>
      <c r="B669" s="113" t="s">
        <v>164</v>
      </c>
      <c r="C669" s="198" t="s">
        <v>165</v>
      </c>
      <c r="D669" s="195"/>
      <c r="E669" s="194"/>
      <c r="F669" s="197" t="s">
        <v>166</v>
      </c>
      <c r="G669" s="194"/>
      <c r="H669" s="193">
        <v>1</v>
      </c>
      <c r="I669" s="194"/>
      <c r="J669" s="193">
        <v>1</v>
      </c>
      <c r="K669" s="194"/>
      <c r="L669" s="112">
        <v>10.910275</v>
      </c>
      <c r="M669" s="193"/>
      <c r="N669" s="194"/>
      <c r="O669" s="113"/>
      <c r="P669" s="193">
        <v>1</v>
      </c>
      <c r="Q669" s="194"/>
      <c r="R669" s="193"/>
      <c r="S669" s="195"/>
      <c r="T669" s="194"/>
      <c r="U669" s="112">
        <v>10.91</v>
      </c>
    </row>
    <row r="670" spans="1:21" ht="14.25" customHeight="1" x14ac:dyDescent="0.25">
      <c r="A670" s="113"/>
      <c r="B670" s="113"/>
      <c r="C670" s="203" t="s">
        <v>167</v>
      </c>
      <c r="D670" s="195"/>
      <c r="E670" s="194"/>
      <c r="F670" s="197"/>
      <c r="G670" s="194"/>
      <c r="H670" s="193"/>
      <c r="I670" s="194"/>
      <c r="J670" s="193"/>
      <c r="K670" s="194"/>
      <c r="L670" s="112"/>
      <c r="M670" s="193"/>
      <c r="N670" s="194"/>
      <c r="O670" s="113"/>
      <c r="P670" s="193"/>
      <c r="Q670" s="194"/>
      <c r="R670" s="193"/>
      <c r="S670" s="195"/>
      <c r="T670" s="194"/>
      <c r="U670" s="111">
        <v>895.95</v>
      </c>
    </row>
    <row r="671" spans="1:21" ht="14.25" customHeight="1" x14ac:dyDescent="0.25">
      <c r="A671" s="119"/>
      <c r="B671" s="119"/>
      <c r="C671" s="198" t="s">
        <v>168</v>
      </c>
      <c r="D671" s="195"/>
      <c r="E671" s="194"/>
      <c r="F671" s="197"/>
      <c r="G671" s="194"/>
      <c r="H671" s="193"/>
      <c r="I671" s="194"/>
      <c r="J671" s="198"/>
      <c r="K671" s="194"/>
      <c r="L671" s="113"/>
      <c r="M671" s="198"/>
      <c r="N671" s="194"/>
      <c r="O671" s="119"/>
      <c r="P671" s="193"/>
      <c r="Q671" s="194"/>
      <c r="R671" s="198"/>
      <c r="S671" s="195"/>
      <c r="T671" s="194"/>
      <c r="U671" s="112">
        <v>753.57</v>
      </c>
    </row>
    <row r="672" spans="1:21" ht="28.35" customHeight="1" x14ac:dyDescent="0.25">
      <c r="A672" s="119"/>
      <c r="B672" s="113" t="s">
        <v>201</v>
      </c>
      <c r="C672" s="198" t="s">
        <v>202</v>
      </c>
      <c r="D672" s="195"/>
      <c r="E672" s="194"/>
      <c r="F672" s="197" t="s">
        <v>166</v>
      </c>
      <c r="G672" s="194"/>
      <c r="H672" s="193">
        <v>97</v>
      </c>
      <c r="I672" s="194"/>
      <c r="J672" s="193">
        <v>1</v>
      </c>
      <c r="K672" s="194"/>
      <c r="L672" s="112">
        <v>97</v>
      </c>
      <c r="M672" s="193"/>
      <c r="N672" s="194"/>
      <c r="O672" s="113"/>
      <c r="P672" s="193"/>
      <c r="Q672" s="194"/>
      <c r="R672" s="204"/>
      <c r="S672" s="195"/>
      <c r="T672" s="194"/>
      <c r="U672" s="112">
        <v>730.96</v>
      </c>
    </row>
    <row r="673" spans="1:21" ht="28.35" customHeight="1" x14ac:dyDescent="0.25">
      <c r="A673" s="119"/>
      <c r="B673" s="113" t="s">
        <v>203</v>
      </c>
      <c r="C673" s="198" t="s">
        <v>204</v>
      </c>
      <c r="D673" s="195"/>
      <c r="E673" s="194"/>
      <c r="F673" s="197" t="s">
        <v>166</v>
      </c>
      <c r="G673" s="194"/>
      <c r="H673" s="193">
        <v>51</v>
      </c>
      <c r="I673" s="194"/>
      <c r="J673" s="193">
        <v>1</v>
      </c>
      <c r="K673" s="194"/>
      <c r="L673" s="112">
        <v>51</v>
      </c>
      <c r="M673" s="193"/>
      <c r="N673" s="194"/>
      <c r="O673" s="113"/>
      <c r="P673" s="193"/>
      <c r="Q673" s="194"/>
      <c r="R673" s="204"/>
      <c r="S673" s="195"/>
      <c r="T673" s="194"/>
      <c r="U673" s="112">
        <v>384.32</v>
      </c>
    </row>
    <row r="674" spans="1:21" ht="14.25" customHeight="1" x14ac:dyDescent="0.25">
      <c r="A674" s="115"/>
      <c r="B674" s="115"/>
      <c r="C674" s="203" t="s">
        <v>173</v>
      </c>
      <c r="D674" s="195"/>
      <c r="E674" s="195"/>
      <c r="F674" s="195"/>
      <c r="G674" s="195"/>
      <c r="H674" s="195"/>
      <c r="I674" s="195"/>
      <c r="J674" s="195"/>
      <c r="K674" s="195"/>
      <c r="L674" s="194"/>
      <c r="M674" s="202"/>
      <c r="N674" s="195"/>
      <c r="O674" s="194"/>
      <c r="P674" s="201">
        <v>2117.08</v>
      </c>
      <c r="Q674" s="194"/>
      <c r="R674" s="196"/>
      <c r="S674" s="195"/>
      <c r="T674" s="194"/>
      <c r="U674" s="111">
        <v>2011.23</v>
      </c>
    </row>
    <row r="675" spans="1:21" ht="14.25" customHeight="1" x14ac:dyDescent="0.25"/>
    <row r="676" spans="1:21" ht="18.2" customHeight="1" x14ac:dyDescent="0.25">
      <c r="A676" s="209" t="s">
        <v>423</v>
      </c>
      <c r="B676" s="210"/>
      <c r="C676" s="210"/>
      <c r="D676" s="210"/>
      <c r="E676" s="210"/>
      <c r="F676" s="210"/>
      <c r="G676" s="210"/>
      <c r="H676" s="210"/>
      <c r="I676" s="210"/>
      <c r="J676" s="210"/>
      <c r="K676" s="210"/>
      <c r="L676" s="210"/>
      <c r="M676" s="210"/>
      <c r="N676" s="210"/>
      <c r="O676" s="210"/>
      <c r="P676" s="210"/>
      <c r="Q676" s="210"/>
      <c r="R676" s="210"/>
      <c r="S676" s="210"/>
      <c r="T676" s="210"/>
      <c r="U676" s="210"/>
    </row>
    <row r="677" spans="1:21" ht="17.45" customHeight="1" x14ac:dyDescent="0.25">
      <c r="A677" s="109" t="s">
        <v>424</v>
      </c>
      <c r="B677" s="110" t="s">
        <v>178</v>
      </c>
      <c r="C677" s="203" t="s">
        <v>179</v>
      </c>
      <c r="D677" s="195"/>
      <c r="E677" s="194"/>
      <c r="F677" s="212" t="s">
        <v>180</v>
      </c>
      <c r="G677" s="194"/>
      <c r="H677" s="196">
        <v>12.14</v>
      </c>
      <c r="I677" s="194"/>
      <c r="J677" s="196">
        <v>1</v>
      </c>
      <c r="K677" s="194"/>
      <c r="L677" s="111">
        <v>12.14</v>
      </c>
      <c r="M677" s="196"/>
      <c r="N677" s="194"/>
      <c r="O677" s="111"/>
      <c r="P677" s="196"/>
      <c r="Q677" s="194"/>
      <c r="R677" s="196"/>
      <c r="S677" s="195"/>
      <c r="T677" s="194"/>
      <c r="U677" s="112"/>
    </row>
    <row r="678" spans="1:21" ht="28.35" customHeight="1" x14ac:dyDescent="0.25">
      <c r="A678" s="118"/>
      <c r="B678" s="113" t="s">
        <v>143</v>
      </c>
      <c r="C678" s="198" t="s">
        <v>144</v>
      </c>
      <c r="D678" s="195"/>
      <c r="E678" s="195"/>
      <c r="F678" s="195"/>
      <c r="G678" s="195"/>
      <c r="H678" s="195"/>
      <c r="I678" s="195"/>
      <c r="J678" s="195"/>
      <c r="K678" s="195"/>
      <c r="L678" s="195"/>
      <c r="M678" s="195"/>
      <c r="N678" s="195"/>
      <c r="O678" s="195"/>
      <c r="P678" s="195"/>
      <c r="Q678" s="195"/>
      <c r="R678" s="195"/>
      <c r="S678" s="195"/>
      <c r="T678" s="194"/>
      <c r="U678" s="119"/>
    </row>
    <row r="679" spans="1:21" ht="28.35" customHeight="1" x14ac:dyDescent="0.25">
      <c r="A679" s="118"/>
      <c r="B679" s="113" t="s">
        <v>147</v>
      </c>
      <c r="C679" s="198" t="s">
        <v>148</v>
      </c>
      <c r="D679" s="195"/>
      <c r="E679" s="195"/>
      <c r="F679" s="195"/>
      <c r="G679" s="195"/>
      <c r="H679" s="195"/>
      <c r="I679" s="195"/>
      <c r="J679" s="195"/>
      <c r="K679" s="195"/>
      <c r="L679" s="195"/>
      <c r="M679" s="195"/>
      <c r="N679" s="195"/>
      <c r="O679" s="195"/>
      <c r="P679" s="195"/>
      <c r="Q679" s="195"/>
      <c r="R679" s="195"/>
      <c r="S679" s="195"/>
      <c r="T679" s="194"/>
      <c r="U679" s="119"/>
    </row>
    <row r="680" spans="1:21" ht="14.25" customHeight="1" x14ac:dyDescent="0.25">
      <c r="A680" s="113"/>
      <c r="B680" s="113" t="s">
        <v>139</v>
      </c>
      <c r="C680" s="198" t="s">
        <v>149</v>
      </c>
      <c r="D680" s="195"/>
      <c r="E680" s="194"/>
      <c r="F680" s="197" t="s">
        <v>150</v>
      </c>
      <c r="G680" s="194"/>
      <c r="H680" s="193"/>
      <c r="I680" s="194"/>
      <c r="J680" s="193"/>
      <c r="K680" s="194"/>
      <c r="L680" s="112">
        <v>16.880669999999999</v>
      </c>
      <c r="M680" s="193"/>
      <c r="N680" s="194"/>
      <c r="O680" s="113"/>
      <c r="P680" s="193"/>
      <c r="Q680" s="194"/>
      <c r="R680" s="193"/>
      <c r="S680" s="195"/>
      <c r="T680" s="194"/>
      <c r="U680" s="112">
        <v>9410.9699999999993</v>
      </c>
    </row>
    <row r="681" spans="1:21" ht="14.25" customHeight="1" x14ac:dyDescent="0.25">
      <c r="A681" s="113"/>
      <c r="B681" s="113" t="s">
        <v>183</v>
      </c>
      <c r="C681" s="198" t="s">
        <v>184</v>
      </c>
      <c r="D681" s="195"/>
      <c r="E681" s="194"/>
      <c r="F681" s="197" t="s">
        <v>150</v>
      </c>
      <c r="G681" s="194"/>
      <c r="H681" s="193">
        <v>1.03</v>
      </c>
      <c r="I681" s="194"/>
      <c r="J681" s="193">
        <v>1.35</v>
      </c>
      <c r="K681" s="194"/>
      <c r="L681" s="112">
        <v>16.880669999999999</v>
      </c>
      <c r="M681" s="193"/>
      <c r="N681" s="194"/>
      <c r="O681" s="113"/>
      <c r="P681" s="193">
        <v>557.5</v>
      </c>
      <c r="Q681" s="194"/>
      <c r="R681" s="193">
        <v>1</v>
      </c>
      <c r="S681" s="195"/>
      <c r="T681" s="194"/>
      <c r="U681" s="112">
        <v>9410.9699999999993</v>
      </c>
    </row>
    <row r="682" spans="1:21" ht="14.25" customHeight="1" x14ac:dyDescent="0.25">
      <c r="A682" s="113"/>
      <c r="B682" s="113" t="s">
        <v>153</v>
      </c>
      <c r="C682" s="198" t="s">
        <v>154</v>
      </c>
      <c r="D682" s="195"/>
      <c r="E682" s="194"/>
      <c r="F682" s="197"/>
      <c r="G682" s="194"/>
      <c r="H682" s="193"/>
      <c r="I682" s="194"/>
      <c r="J682" s="193"/>
      <c r="K682" s="194"/>
      <c r="L682" s="112"/>
      <c r="M682" s="193"/>
      <c r="N682" s="194"/>
      <c r="O682" s="113"/>
      <c r="P682" s="193"/>
      <c r="Q682" s="194"/>
      <c r="R682" s="193"/>
      <c r="S682" s="195"/>
      <c r="T682" s="194"/>
      <c r="U682" s="112">
        <v>380.53</v>
      </c>
    </row>
    <row r="683" spans="1:21" ht="14.25" customHeight="1" x14ac:dyDescent="0.25">
      <c r="A683" s="113"/>
      <c r="B683" s="113" t="s">
        <v>155</v>
      </c>
      <c r="C683" s="198" t="s">
        <v>156</v>
      </c>
      <c r="D683" s="195"/>
      <c r="E683" s="194"/>
      <c r="F683" s="197" t="s">
        <v>150</v>
      </c>
      <c r="G683" s="194"/>
      <c r="H683" s="193"/>
      <c r="I683" s="194"/>
      <c r="J683" s="193"/>
      <c r="K683" s="194"/>
      <c r="L683" s="112">
        <v>0.32778000000000002</v>
      </c>
      <c r="M683" s="193"/>
      <c r="N683" s="194"/>
      <c r="O683" s="113"/>
      <c r="P683" s="193"/>
      <c r="Q683" s="194"/>
      <c r="R683" s="193"/>
      <c r="S683" s="195"/>
      <c r="T683" s="194"/>
      <c r="U683" s="112">
        <v>219</v>
      </c>
    </row>
    <row r="684" spans="1:21" ht="18.95" customHeight="1" x14ac:dyDescent="0.25">
      <c r="A684" s="113"/>
      <c r="B684" s="113" t="s">
        <v>185</v>
      </c>
      <c r="C684" s="198" t="s">
        <v>186</v>
      </c>
      <c r="D684" s="195"/>
      <c r="E684" s="194"/>
      <c r="F684" s="197" t="s">
        <v>159</v>
      </c>
      <c r="G684" s="194"/>
      <c r="H684" s="193">
        <v>0.01</v>
      </c>
      <c r="I684" s="194"/>
      <c r="J684" s="193">
        <v>1.35</v>
      </c>
      <c r="K684" s="194"/>
      <c r="L684" s="112">
        <v>0.16389000000000001</v>
      </c>
      <c r="M684" s="193"/>
      <c r="N684" s="194"/>
      <c r="O684" s="113"/>
      <c r="P684" s="193">
        <v>1664.09</v>
      </c>
      <c r="Q684" s="194"/>
      <c r="R684" s="193"/>
      <c r="S684" s="195"/>
      <c r="T684" s="194"/>
      <c r="U684" s="112">
        <v>272.73</v>
      </c>
    </row>
    <row r="685" spans="1:21" ht="14.25" customHeight="1" x14ac:dyDescent="0.25">
      <c r="A685" s="113"/>
      <c r="B685" s="113" t="s">
        <v>187</v>
      </c>
      <c r="C685" s="198" t="s">
        <v>188</v>
      </c>
      <c r="D685" s="195"/>
      <c r="E685" s="194"/>
      <c r="F685" s="197" t="s">
        <v>150</v>
      </c>
      <c r="G685" s="194"/>
      <c r="H685" s="193">
        <v>0.01</v>
      </c>
      <c r="I685" s="194"/>
      <c r="J685" s="193">
        <v>1.35</v>
      </c>
      <c r="K685" s="194"/>
      <c r="L685" s="112">
        <v>0.16389000000000001</v>
      </c>
      <c r="M685" s="193"/>
      <c r="N685" s="194"/>
      <c r="O685" s="113"/>
      <c r="P685" s="193">
        <v>766.03</v>
      </c>
      <c r="Q685" s="194"/>
      <c r="R685" s="193">
        <v>1</v>
      </c>
      <c r="S685" s="195"/>
      <c r="T685" s="194"/>
      <c r="U685" s="112">
        <v>125.54</v>
      </c>
    </row>
    <row r="686" spans="1:21" ht="18.95" customHeight="1" x14ac:dyDescent="0.25">
      <c r="A686" s="113"/>
      <c r="B686" s="113" t="s">
        <v>157</v>
      </c>
      <c r="C686" s="198" t="s">
        <v>158</v>
      </c>
      <c r="D686" s="195"/>
      <c r="E686" s="194"/>
      <c r="F686" s="197" t="s">
        <v>159</v>
      </c>
      <c r="G686" s="194"/>
      <c r="H686" s="193">
        <v>0.01</v>
      </c>
      <c r="I686" s="194"/>
      <c r="J686" s="193">
        <v>1.35</v>
      </c>
      <c r="K686" s="194"/>
      <c r="L686" s="112">
        <v>0.16389000000000001</v>
      </c>
      <c r="M686" s="193"/>
      <c r="N686" s="194"/>
      <c r="O686" s="113"/>
      <c r="P686" s="193">
        <v>657.75</v>
      </c>
      <c r="Q686" s="194"/>
      <c r="R686" s="193"/>
      <c r="S686" s="195"/>
      <c r="T686" s="194"/>
      <c r="U686" s="112">
        <v>107.8</v>
      </c>
    </row>
    <row r="687" spans="1:21" ht="14.25" customHeight="1" x14ac:dyDescent="0.25">
      <c r="A687" s="113"/>
      <c r="B687" s="113" t="s">
        <v>160</v>
      </c>
      <c r="C687" s="198" t="s">
        <v>161</v>
      </c>
      <c r="D687" s="195"/>
      <c r="E687" s="194"/>
      <c r="F687" s="197" t="s">
        <v>150</v>
      </c>
      <c r="G687" s="194"/>
      <c r="H687" s="193">
        <v>0.01</v>
      </c>
      <c r="I687" s="194"/>
      <c r="J687" s="193">
        <v>1.35</v>
      </c>
      <c r="K687" s="194"/>
      <c r="L687" s="112">
        <v>0.16389000000000001</v>
      </c>
      <c r="M687" s="193"/>
      <c r="N687" s="194"/>
      <c r="O687" s="113"/>
      <c r="P687" s="193">
        <v>570.26</v>
      </c>
      <c r="Q687" s="194"/>
      <c r="R687" s="193">
        <v>1</v>
      </c>
      <c r="S687" s="195"/>
      <c r="T687" s="194"/>
      <c r="U687" s="112">
        <v>93.46</v>
      </c>
    </row>
    <row r="688" spans="1:21" ht="14.25" customHeight="1" x14ac:dyDescent="0.25">
      <c r="A688" s="113"/>
      <c r="B688" s="113" t="s">
        <v>162</v>
      </c>
      <c r="C688" s="198" t="s">
        <v>163</v>
      </c>
      <c r="D688" s="195"/>
      <c r="E688" s="194"/>
      <c r="F688" s="197"/>
      <c r="G688" s="194"/>
      <c r="H688" s="193"/>
      <c r="I688" s="194"/>
      <c r="J688" s="193"/>
      <c r="K688" s="194"/>
      <c r="L688" s="112"/>
      <c r="M688" s="193"/>
      <c r="N688" s="194"/>
      <c r="O688" s="113"/>
      <c r="P688" s="193"/>
      <c r="Q688" s="194"/>
      <c r="R688" s="193"/>
      <c r="S688" s="195"/>
      <c r="T688" s="194"/>
      <c r="U688" s="112">
        <v>1438.92</v>
      </c>
    </row>
    <row r="689" spans="1:21" ht="18.95" customHeight="1" x14ac:dyDescent="0.25">
      <c r="A689" s="113"/>
      <c r="B689" s="113" t="s">
        <v>189</v>
      </c>
      <c r="C689" s="198" t="s">
        <v>190</v>
      </c>
      <c r="D689" s="195"/>
      <c r="E689" s="194"/>
      <c r="F689" s="197" t="s">
        <v>191</v>
      </c>
      <c r="G689" s="194"/>
      <c r="H689" s="193">
        <v>0.05</v>
      </c>
      <c r="I689" s="194"/>
      <c r="J689" s="193">
        <v>1</v>
      </c>
      <c r="K689" s="194"/>
      <c r="L689" s="112">
        <v>0.60699999999999998</v>
      </c>
      <c r="M689" s="193">
        <v>79.88</v>
      </c>
      <c r="N689" s="194"/>
      <c r="O689" s="113" t="s">
        <v>192</v>
      </c>
      <c r="P689" s="193">
        <v>121.42</v>
      </c>
      <c r="Q689" s="194"/>
      <c r="R689" s="193"/>
      <c r="S689" s="195"/>
      <c r="T689" s="194"/>
      <c r="U689" s="112">
        <v>73.7</v>
      </c>
    </row>
    <row r="690" spans="1:21" ht="36.6" customHeight="1" x14ac:dyDescent="0.25">
      <c r="A690" s="113"/>
      <c r="B690" s="113" t="s">
        <v>193</v>
      </c>
      <c r="C690" s="198" t="s">
        <v>194</v>
      </c>
      <c r="D690" s="195"/>
      <c r="E690" s="194"/>
      <c r="F690" s="197" t="s">
        <v>195</v>
      </c>
      <c r="G690" s="194"/>
      <c r="H690" s="193">
        <v>13.33</v>
      </c>
      <c r="I690" s="194"/>
      <c r="J690" s="193">
        <v>1</v>
      </c>
      <c r="K690" s="194"/>
      <c r="L690" s="112">
        <v>161.8262</v>
      </c>
      <c r="M690" s="193">
        <v>5.87</v>
      </c>
      <c r="N690" s="194"/>
      <c r="O690" s="113" t="s">
        <v>196</v>
      </c>
      <c r="P690" s="193">
        <v>5.34</v>
      </c>
      <c r="Q690" s="194"/>
      <c r="R690" s="193"/>
      <c r="S690" s="195"/>
      <c r="T690" s="194"/>
      <c r="U690" s="112">
        <v>864.15</v>
      </c>
    </row>
    <row r="691" spans="1:21" ht="27.6" customHeight="1" x14ac:dyDescent="0.25">
      <c r="A691" s="113"/>
      <c r="B691" s="113" t="s">
        <v>197</v>
      </c>
      <c r="C691" s="198" t="s">
        <v>198</v>
      </c>
      <c r="D691" s="195"/>
      <c r="E691" s="194"/>
      <c r="F691" s="197" t="s">
        <v>199</v>
      </c>
      <c r="G691" s="194"/>
      <c r="H691" s="193">
        <v>0.5</v>
      </c>
      <c r="I691" s="194"/>
      <c r="J691" s="193">
        <v>1</v>
      </c>
      <c r="K691" s="194"/>
      <c r="L691" s="112">
        <v>6.07</v>
      </c>
      <c r="M691" s="193">
        <v>37.71</v>
      </c>
      <c r="N691" s="194"/>
      <c r="O691" s="113" t="s">
        <v>200</v>
      </c>
      <c r="P691" s="193">
        <v>59.58</v>
      </c>
      <c r="Q691" s="194"/>
      <c r="R691" s="193"/>
      <c r="S691" s="195"/>
      <c r="T691" s="194"/>
      <c r="U691" s="112">
        <v>361.65</v>
      </c>
    </row>
    <row r="692" spans="1:21" ht="18.95" customHeight="1" x14ac:dyDescent="0.25">
      <c r="A692" s="113"/>
      <c r="B692" s="113" t="s">
        <v>164</v>
      </c>
      <c r="C692" s="198" t="s">
        <v>165</v>
      </c>
      <c r="D692" s="195"/>
      <c r="E692" s="194"/>
      <c r="F692" s="197" t="s">
        <v>166</v>
      </c>
      <c r="G692" s="194"/>
      <c r="H692" s="193">
        <v>1</v>
      </c>
      <c r="I692" s="194"/>
      <c r="J692" s="193">
        <v>1</v>
      </c>
      <c r="K692" s="194"/>
      <c r="L692" s="112">
        <v>139.42183</v>
      </c>
      <c r="M692" s="193"/>
      <c r="N692" s="194"/>
      <c r="O692" s="113"/>
      <c r="P692" s="193">
        <v>1</v>
      </c>
      <c r="Q692" s="194"/>
      <c r="R692" s="193"/>
      <c r="S692" s="195"/>
      <c r="T692" s="194"/>
      <c r="U692" s="112">
        <v>139.41999999999999</v>
      </c>
    </row>
    <row r="693" spans="1:21" ht="14.25" customHeight="1" x14ac:dyDescent="0.25">
      <c r="A693" s="113"/>
      <c r="B693" s="113"/>
      <c r="C693" s="203" t="s">
        <v>167</v>
      </c>
      <c r="D693" s="195"/>
      <c r="E693" s="194"/>
      <c r="F693" s="197"/>
      <c r="G693" s="194"/>
      <c r="H693" s="193"/>
      <c r="I693" s="194"/>
      <c r="J693" s="193"/>
      <c r="K693" s="194"/>
      <c r="L693" s="112"/>
      <c r="M693" s="193"/>
      <c r="N693" s="194"/>
      <c r="O693" s="113"/>
      <c r="P693" s="193"/>
      <c r="Q693" s="194"/>
      <c r="R693" s="193"/>
      <c r="S693" s="195"/>
      <c r="T693" s="194"/>
      <c r="U693" s="111">
        <v>11449.42</v>
      </c>
    </row>
    <row r="694" spans="1:21" ht="14.25" customHeight="1" x14ac:dyDescent="0.25">
      <c r="A694" s="119"/>
      <c r="B694" s="119"/>
      <c r="C694" s="198" t="s">
        <v>168</v>
      </c>
      <c r="D694" s="195"/>
      <c r="E694" s="194"/>
      <c r="F694" s="197"/>
      <c r="G694" s="194"/>
      <c r="H694" s="193"/>
      <c r="I694" s="194"/>
      <c r="J694" s="198"/>
      <c r="K694" s="194"/>
      <c r="L694" s="113"/>
      <c r="M694" s="198"/>
      <c r="N694" s="194"/>
      <c r="O694" s="119"/>
      <c r="P694" s="193"/>
      <c r="Q694" s="194"/>
      <c r="R694" s="198"/>
      <c r="S694" s="195"/>
      <c r="T694" s="194"/>
      <c r="U694" s="112">
        <v>9629.9699999999993</v>
      </c>
    </row>
    <row r="695" spans="1:21" ht="28.35" customHeight="1" x14ac:dyDescent="0.25">
      <c r="A695" s="119"/>
      <c r="B695" s="113" t="s">
        <v>201</v>
      </c>
      <c r="C695" s="198" t="s">
        <v>202</v>
      </c>
      <c r="D695" s="195"/>
      <c r="E695" s="194"/>
      <c r="F695" s="197" t="s">
        <v>166</v>
      </c>
      <c r="G695" s="194"/>
      <c r="H695" s="193">
        <v>97</v>
      </c>
      <c r="I695" s="194"/>
      <c r="J695" s="193">
        <v>1</v>
      </c>
      <c r="K695" s="194"/>
      <c r="L695" s="112">
        <v>97</v>
      </c>
      <c r="M695" s="193"/>
      <c r="N695" s="194"/>
      <c r="O695" s="113"/>
      <c r="P695" s="193"/>
      <c r="Q695" s="194"/>
      <c r="R695" s="204"/>
      <c r="S695" s="195"/>
      <c r="T695" s="194"/>
      <c r="U695" s="112">
        <v>9341.07</v>
      </c>
    </row>
    <row r="696" spans="1:21" ht="28.35" customHeight="1" x14ac:dyDescent="0.25">
      <c r="A696" s="119"/>
      <c r="B696" s="113" t="s">
        <v>203</v>
      </c>
      <c r="C696" s="198" t="s">
        <v>204</v>
      </c>
      <c r="D696" s="195"/>
      <c r="E696" s="194"/>
      <c r="F696" s="197" t="s">
        <v>166</v>
      </c>
      <c r="G696" s="194"/>
      <c r="H696" s="193">
        <v>51</v>
      </c>
      <c r="I696" s="194"/>
      <c r="J696" s="193">
        <v>1</v>
      </c>
      <c r="K696" s="194"/>
      <c r="L696" s="112">
        <v>51</v>
      </c>
      <c r="M696" s="193"/>
      <c r="N696" s="194"/>
      <c r="O696" s="113"/>
      <c r="P696" s="193"/>
      <c r="Q696" s="194"/>
      <c r="R696" s="204"/>
      <c r="S696" s="195"/>
      <c r="T696" s="194"/>
      <c r="U696" s="112">
        <v>4911.28</v>
      </c>
    </row>
    <row r="697" spans="1:21" ht="14.25" customHeight="1" x14ac:dyDescent="0.25">
      <c r="A697" s="115"/>
      <c r="B697" s="115"/>
      <c r="C697" s="203" t="s">
        <v>173</v>
      </c>
      <c r="D697" s="195"/>
      <c r="E697" s="195"/>
      <c r="F697" s="195"/>
      <c r="G697" s="195"/>
      <c r="H697" s="195"/>
      <c r="I697" s="195"/>
      <c r="J697" s="195"/>
      <c r="K697" s="195"/>
      <c r="L697" s="194"/>
      <c r="M697" s="202"/>
      <c r="N697" s="195"/>
      <c r="O697" s="194"/>
      <c r="P697" s="201">
        <v>2117.11</v>
      </c>
      <c r="Q697" s="194"/>
      <c r="R697" s="196"/>
      <c r="S697" s="195"/>
      <c r="T697" s="194"/>
      <c r="U697" s="111">
        <v>25701.77</v>
      </c>
    </row>
    <row r="698" spans="1:21" ht="14.25" customHeight="1" x14ac:dyDescent="0.25"/>
    <row r="699" spans="1:21" ht="18.2" customHeight="1" x14ac:dyDescent="0.25">
      <c r="A699" s="209" t="s">
        <v>425</v>
      </c>
      <c r="B699" s="210"/>
      <c r="C699" s="210"/>
      <c r="D699" s="210"/>
      <c r="E699" s="210"/>
      <c r="F699" s="210"/>
      <c r="G699" s="210"/>
      <c r="H699" s="210"/>
      <c r="I699" s="210"/>
      <c r="J699" s="210"/>
      <c r="K699" s="210"/>
      <c r="L699" s="210"/>
      <c r="M699" s="210"/>
      <c r="N699" s="210"/>
      <c r="O699" s="210"/>
      <c r="P699" s="210"/>
      <c r="Q699" s="210"/>
      <c r="R699" s="210"/>
      <c r="S699" s="210"/>
      <c r="T699" s="210"/>
      <c r="U699" s="210"/>
    </row>
    <row r="700" spans="1:21" ht="17.45" customHeight="1" x14ac:dyDescent="0.25">
      <c r="A700" s="109" t="s">
        <v>426</v>
      </c>
      <c r="B700" s="110" t="s">
        <v>178</v>
      </c>
      <c r="C700" s="203" t="s">
        <v>179</v>
      </c>
      <c r="D700" s="195"/>
      <c r="E700" s="194"/>
      <c r="F700" s="212" t="s">
        <v>180</v>
      </c>
      <c r="G700" s="194"/>
      <c r="H700" s="196">
        <v>10.73</v>
      </c>
      <c r="I700" s="194"/>
      <c r="J700" s="196">
        <v>1</v>
      </c>
      <c r="K700" s="194"/>
      <c r="L700" s="111">
        <v>10.73</v>
      </c>
      <c r="M700" s="196"/>
      <c r="N700" s="194"/>
      <c r="O700" s="111"/>
      <c r="P700" s="196"/>
      <c r="Q700" s="194"/>
      <c r="R700" s="196"/>
      <c r="S700" s="195"/>
      <c r="T700" s="194"/>
      <c r="U700" s="112"/>
    </row>
    <row r="701" spans="1:21" ht="28.35" customHeight="1" x14ac:dyDescent="0.25">
      <c r="A701" s="118"/>
      <c r="B701" s="113" t="s">
        <v>143</v>
      </c>
      <c r="C701" s="198" t="s">
        <v>144</v>
      </c>
      <c r="D701" s="195"/>
      <c r="E701" s="195"/>
      <c r="F701" s="195"/>
      <c r="G701" s="195"/>
      <c r="H701" s="195"/>
      <c r="I701" s="195"/>
      <c r="J701" s="195"/>
      <c r="K701" s="195"/>
      <c r="L701" s="195"/>
      <c r="M701" s="195"/>
      <c r="N701" s="195"/>
      <c r="O701" s="195"/>
      <c r="P701" s="195"/>
      <c r="Q701" s="195"/>
      <c r="R701" s="195"/>
      <c r="S701" s="195"/>
      <c r="T701" s="194"/>
      <c r="U701" s="119"/>
    </row>
    <row r="702" spans="1:21" ht="28.35" customHeight="1" x14ac:dyDescent="0.25">
      <c r="A702" s="118"/>
      <c r="B702" s="113" t="s">
        <v>147</v>
      </c>
      <c r="C702" s="198" t="s">
        <v>148</v>
      </c>
      <c r="D702" s="195"/>
      <c r="E702" s="195"/>
      <c r="F702" s="195"/>
      <c r="G702" s="195"/>
      <c r="H702" s="195"/>
      <c r="I702" s="195"/>
      <c r="J702" s="195"/>
      <c r="K702" s="195"/>
      <c r="L702" s="195"/>
      <c r="M702" s="195"/>
      <c r="N702" s="195"/>
      <c r="O702" s="195"/>
      <c r="P702" s="195"/>
      <c r="Q702" s="195"/>
      <c r="R702" s="195"/>
      <c r="S702" s="195"/>
      <c r="T702" s="194"/>
      <c r="U702" s="119"/>
    </row>
    <row r="703" spans="1:21" ht="14.25" customHeight="1" x14ac:dyDescent="0.25">
      <c r="A703" s="113"/>
      <c r="B703" s="113" t="s">
        <v>139</v>
      </c>
      <c r="C703" s="198" t="s">
        <v>149</v>
      </c>
      <c r="D703" s="195"/>
      <c r="E703" s="194"/>
      <c r="F703" s="197" t="s">
        <v>150</v>
      </c>
      <c r="G703" s="194"/>
      <c r="H703" s="193"/>
      <c r="I703" s="194"/>
      <c r="J703" s="193"/>
      <c r="K703" s="194"/>
      <c r="L703" s="112">
        <v>14.920064999999999</v>
      </c>
      <c r="M703" s="193"/>
      <c r="N703" s="194"/>
      <c r="O703" s="113"/>
      <c r="P703" s="193"/>
      <c r="Q703" s="194"/>
      <c r="R703" s="193"/>
      <c r="S703" s="195"/>
      <c r="T703" s="194"/>
      <c r="U703" s="112">
        <v>8317.94</v>
      </c>
    </row>
    <row r="704" spans="1:21" ht="14.25" customHeight="1" x14ac:dyDescent="0.25">
      <c r="A704" s="113"/>
      <c r="B704" s="113" t="s">
        <v>183</v>
      </c>
      <c r="C704" s="198" t="s">
        <v>184</v>
      </c>
      <c r="D704" s="195"/>
      <c r="E704" s="194"/>
      <c r="F704" s="197" t="s">
        <v>150</v>
      </c>
      <c r="G704" s="194"/>
      <c r="H704" s="193">
        <v>1.03</v>
      </c>
      <c r="I704" s="194"/>
      <c r="J704" s="193">
        <v>1.35</v>
      </c>
      <c r="K704" s="194"/>
      <c r="L704" s="112">
        <v>14.920064999999999</v>
      </c>
      <c r="M704" s="193"/>
      <c r="N704" s="194"/>
      <c r="O704" s="113"/>
      <c r="P704" s="193">
        <v>557.5</v>
      </c>
      <c r="Q704" s="194"/>
      <c r="R704" s="193">
        <v>1</v>
      </c>
      <c r="S704" s="195"/>
      <c r="T704" s="194"/>
      <c r="U704" s="112">
        <v>8317.94</v>
      </c>
    </row>
    <row r="705" spans="1:21" ht="14.25" customHeight="1" x14ac:dyDescent="0.25">
      <c r="A705" s="113"/>
      <c r="B705" s="113" t="s">
        <v>153</v>
      </c>
      <c r="C705" s="198" t="s">
        <v>154</v>
      </c>
      <c r="D705" s="195"/>
      <c r="E705" s="194"/>
      <c r="F705" s="197"/>
      <c r="G705" s="194"/>
      <c r="H705" s="193"/>
      <c r="I705" s="194"/>
      <c r="J705" s="193"/>
      <c r="K705" s="194"/>
      <c r="L705" s="112"/>
      <c r="M705" s="193"/>
      <c r="N705" s="194"/>
      <c r="O705" s="113"/>
      <c r="P705" s="193"/>
      <c r="Q705" s="194"/>
      <c r="R705" s="193"/>
      <c r="S705" s="195"/>
      <c r="T705" s="194"/>
      <c r="U705" s="112">
        <v>336.33</v>
      </c>
    </row>
    <row r="706" spans="1:21" ht="14.25" customHeight="1" x14ac:dyDescent="0.25">
      <c r="A706" s="113"/>
      <c r="B706" s="113" t="s">
        <v>155</v>
      </c>
      <c r="C706" s="198" t="s">
        <v>156</v>
      </c>
      <c r="D706" s="195"/>
      <c r="E706" s="194"/>
      <c r="F706" s="197" t="s">
        <v>150</v>
      </c>
      <c r="G706" s="194"/>
      <c r="H706" s="193"/>
      <c r="I706" s="194"/>
      <c r="J706" s="193"/>
      <c r="K706" s="194"/>
      <c r="L706" s="112">
        <v>0.28971000000000002</v>
      </c>
      <c r="M706" s="193"/>
      <c r="N706" s="194"/>
      <c r="O706" s="113"/>
      <c r="P706" s="193"/>
      <c r="Q706" s="194"/>
      <c r="R706" s="193"/>
      <c r="S706" s="195"/>
      <c r="T706" s="194"/>
      <c r="U706" s="112">
        <v>193.57</v>
      </c>
    </row>
    <row r="707" spans="1:21" ht="18.95" customHeight="1" x14ac:dyDescent="0.25">
      <c r="A707" s="113"/>
      <c r="B707" s="113" t="s">
        <v>185</v>
      </c>
      <c r="C707" s="198" t="s">
        <v>186</v>
      </c>
      <c r="D707" s="195"/>
      <c r="E707" s="194"/>
      <c r="F707" s="197" t="s">
        <v>159</v>
      </c>
      <c r="G707" s="194"/>
      <c r="H707" s="193">
        <v>0.01</v>
      </c>
      <c r="I707" s="194"/>
      <c r="J707" s="193">
        <v>1.35</v>
      </c>
      <c r="K707" s="194"/>
      <c r="L707" s="112">
        <v>0.14485500000000001</v>
      </c>
      <c r="M707" s="193"/>
      <c r="N707" s="194"/>
      <c r="O707" s="113"/>
      <c r="P707" s="193">
        <v>1664.09</v>
      </c>
      <c r="Q707" s="194"/>
      <c r="R707" s="193"/>
      <c r="S707" s="195"/>
      <c r="T707" s="194"/>
      <c r="U707" s="112">
        <v>241.05</v>
      </c>
    </row>
    <row r="708" spans="1:21" ht="14.25" customHeight="1" x14ac:dyDescent="0.25">
      <c r="A708" s="113"/>
      <c r="B708" s="113" t="s">
        <v>187</v>
      </c>
      <c r="C708" s="198" t="s">
        <v>188</v>
      </c>
      <c r="D708" s="195"/>
      <c r="E708" s="194"/>
      <c r="F708" s="197" t="s">
        <v>150</v>
      </c>
      <c r="G708" s="194"/>
      <c r="H708" s="193">
        <v>0.01</v>
      </c>
      <c r="I708" s="194"/>
      <c r="J708" s="193">
        <v>1.35</v>
      </c>
      <c r="K708" s="194"/>
      <c r="L708" s="112">
        <v>0.14485500000000001</v>
      </c>
      <c r="M708" s="193"/>
      <c r="N708" s="194"/>
      <c r="O708" s="113"/>
      <c r="P708" s="193">
        <v>766.03</v>
      </c>
      <c r="Q708" s="194"/>
      <c r="R708" s="193">
        <v>1</v>
      </c>
      <c r="S708" s="195"/>
      <c r="T708" s="194"/>
      <c r="U708" s="112">
        <v>110.96</v>
      </c>
    </row>
    <row r="709" spans="1:21" ht="18.95" customHeight="1" x14ac:dyDescent="0.25">
      <c r="A709" s="113"/>
      <c r="B709" s="113" t="s">
        <v>157</v>
      </c>
      <c r="C709" s="198" t="s">
        <v>158</v>
      </c>
      <c r="D709" s="195"/>
      <c r="E709" s="194"/>
      <c r="F709" s="197" t="s">
        <v>159</v>
      </c>
      <c r="G709" s="194"/>
      <c r="H709" s="193">
        <v>0.01</v>
      </c>
      <c r="I709" s="194"/>
      <c r="J709" s="193">
        <v>1.35</v>
      </c>
      <c r="K709" s="194"/>
      <c r="L709" s="112">
        <v>0.14485500000000001</v>
      </c>
      <c r="M709" s="193"/>
      <c r="N709" s="194"/>
      <c r="O709" s="113"/>
      <c r="P709" s="193">
        <v>657.75</v>
      </c>
      <c r="Q709" s="194"/>
      <c r="R709" s="193"/>
      <c r="S709" s="195"/>
      <c r="T709" s="194"/>
      <c r="U709" s="112">
        <v>95.28</v>
      </c>
    </row>
    <row r="710" spans="1:21" ht="14.25" customHeight="1" x14ac:dyDescent="0.25">
      <c r="A710" s="113"/>
      <c r="B710" s="113" t="s">
        <v>160</v>
      </c>
      <c r="C710" s="198" t="s">
        <v>161</v>
      </c>
      <c r="D710" s="195"/>
      <c r="E710" s="194"/>
      <c r="F710" s="197" t="s">
        <v>150</v>
      </c>
      <c r="G710" s="194"/>
      <c r="H710" s="193">
        <v>0.01</v>
      </c>
      <c r="I710" s="194"/>
      <c r="J710" s="193">
        <v>1.35</v>
      </c>
      <c r="K710" s="194"/>
      <c r="L710" s="112">
        <v>0.14485500000000001</v>
      </c>
      <c r="M710" s="193"/>
      <c r="N710" s="194"/>
      <c r="O710" s="113"/>
      <c r="P710" s="193">
        <v>570.26</v>
      </c>
      <c r="Q710" s="194"/>
      <c r="R710" s="193">
        <v>1</v>
      </c>
      <c r="S710" s="195"/>
      <c r="T710" s="194"/>
      <c r="U710" s="112">
        <v>82.61</v>
      </c>
    </row>
    <row r="711" spans="1:21" ht="14.25" customHeight="1" x14ac:dyDescent="0.25">
      <c r="A711" s="113"/>
      <c r="B711" s="113" t="s">
        <v>162</v>
      </c>
      <c r="C711" s="198" t="s">
        <v>163</v>
      </c>
      <c r="D711" s="195"/>
      <c r="E711" s="194"/>
      <c r="F711" s="197"/>
      <c r="G711" s="194"/>
      <c r="H711" s="193"/>
      <c r="I711" s="194"/>
      <c r="J711" s="193"/>
      <c r="K711" s="194"/>
      <c r="L711" s="112"/>
      <c r="M711" s="193"/>
      <c r="N711" s="194"/>
      <c r="O711" s="113"/>
      <c r="P711" s="193"/>
      <c r="Q711" s="194"/>
      <c r="R711" s="193"/>
      <c r="S711" s="195"/>
      <c r="T711" s="194"/>
      <c r="U711" s="112">
        <v>1271.81</v>
      </c>
    </row>
    <row r="712" spans="1:21" ht="18.95" customHeight="1" x14ac:dyDescent="0.25">
      <c r="A712" s="113"/>
      <c r="B712" s="113" t="s">
        <v>189</v>
      </c>
      <c r="C712" s="198" t="s">
        <v>190</v>
      </c>
      <c r="D712" s="195"/>
      <c r="E712" s="194"/>
      <c r="F712" s="197" t="s">
        <v>191</v>
      </c>
      <c r="G712" s="194"/>
      <c r="H712" s="193">
        <v>0.05</v>
      </c>
      <c r="I712" s="194"/>
      <c r="J712" s="193">
        <v>1</v>
      </c>
      <c r="K712" s="194"/>
      <c r="L712" s="112">
        <v>0.53649999999999998</v>
      </c>
      <c r="M712" s="193">
        <v>79.88</v>
      </c>
      <c r="N712" s="194"/>
      <c r="O712" s="113" t="s">
        <v>192</v>
      </c>
      <c r="P712" s="193">
        <v>121.42</v>
      </c>
      <c r="Q712" s="194"/>
      <c r="R712" s="193"/>
      <c r="S712" s="195"/>
      <c r="T712" s="194"/>
      <c r="U712" s="112">
        <v>65.14</v>
      </c>
    </row>
    <row r="713" spans="1:21" ht="36.6" customHeight="1" x14ac:dyDescent="0.25">
      <c r="A713" s="113"/>
      <c r="B713" s="113" t="s">
        <v>193</v>
      </c>
      <c r="C713" s="198" t="s">
        <v>194</v>
      </c>
      <c r="D713" s="195"/>
      <c r="E713" s="194"/>
      <c r="F713" s="197" t="s">
        <v>195</v>
      </c>
      <c r="G713" s="194"/>
      <c r="H713" s="193">
        <v>13.33</v>
      </c>
      <c r="I713" s="194"/>
      <c r="J713" s="193">
        <v>1</v>
      </c>
      <c r="K713" s="194"/>
      <c r="L713" s="112">
        <v>143.0309</v>
      </c>
      <c r="M713" s="193">
        <v>5.87</v>
      </c>
      <c r="N713" s="194"/>
      <c r="O713" s="113" t="s">
        <v>196</v>
      </c>
      <c r="P713" s="193">
        <v>5.34</v>
      </c>
      <c r="Q713" s="194"/>
      <c r="R713" s="193"/>
      <c r="S713" s="195"/>
      <c r="T713" s="194"/>
      <c r="U713" s="112">
        <v>763.79</v>
      </c>
    </row>
    <row r="714" spans="1:21" ht="27.6" customHeight="1" x14ac:dyDescent="0.25">
      <c r="A714" s="113"/>
      <c r="B714" s="113" t="s">
        <v>197</v>
      </c>
      <c r="C714" s="198" t="s">
        <v>198</v>
      </c>
      <c r="D714" s="195"/>
      <c r="E714" s="194"/>
      <c r="F714" s="197" t="s">
        <v>199</v>
      </c>
      <c r="G714" s="194"/>
      <c r="H714" s="193">
        <v>0.5</v>
      </c>
      <c r="I714" s="194"/>
      <c r="J714" s="193">
        <v>1</v>
      </c>
      <c r="K714" s="194"/>
      <c r="L714" s="112">
        <v>5.3650000000000002</v>
      </c>
      <c r="M714" s="193">
        <v>37.71</v>
      </c>
      <c r="N714" s="194"/>
      <c r="O714" s="113" t="s">
        <v>200</v>
      </c>
      <c r="P714" s="193">
        <v>59.58</v>
      </c>
      <c r="Q714" s="194"/>
      <c r="R714" s="193"/>
      <c r="S714" s="195"/>
      <c r="T714" s="194"/>
      <c r="U714" s="112">
        <v>319.64999999999998</v>
      </c>
    </row>
    <row r="715" spans="1:21" ht="18.95" customHeight="1" x14ac:dyDescent="0.25">
      <c r="A715" s="113"/>
      <c r="B715" s="113" t="s">
        <v>164</v>
      </c>
      <c r="C715" s="198" t="s">
        <v>165</v>
      </c>
      <c r="D715" s="195"/>
      <c r="E715" s="194"/>
      <c r="F715" s="197" t="s">
        <v>166</v>
      </c>
      <c r="G715" s="194"/>
      <c r="H715" s="193">
        <v>1</v>
      </c>
      <c r="I715" s="194"/>
      <c r="J715" s="193">
        <v>1</v>
      </c>
      <c r="K715" s="194"/>
      <c r="L715" s="112">
        <v>123.228685</v>
      </c>
      <c r="M715" s="193"/>
      <c r="N715" s="194"/>
      <c r="O715" s="113"/>
      <c r="P715" s="193">
        <v>1</v>
      </c>
      <c r="Q715" s="194"/>
      <c r="R715" s="193"/>
      <c r="S715" s="195"/>
      <c r="T715" s="194"/>
      <c r="U715" s="112">
        <v>123.23</v>
      </c>
    </row>
    <row r="716" spans="1:21" ht="14.25" customHeight="1" x14ac:dyDescent="0.25">
      <c r="A716" s="113"/>
      <c r="B716" s="113"/>
      <c r="C716" s="203" t="s">
        <v>167</v>
      </c>
      <c r="D716" s="195"/>
      <c r="E716" s="194"/>
      <c r="F716" s="197"/>
      <c r="G716" s="194"/>
      <c r="H716" s="193"/>
      <c r="I716" s="194"/>
      <c r="J716" s="193"/>
      <c r="K716" s="194"/>
      <c r="L716" s="112"/>
      <c r="M716" s="193"/>
      <c r="N716" s="194"/>
      <c r="O716" s="113"/>
      <c r="P716" s="193"/>
      <c r="Q716" s="194"/>
      <c r="R716" s="193"/>
      <c r="S716" s="195"/>
      <c r="T716" s="194"/>
      <c r="U716" s="111">
        <v>10119.65</v>
      </c>
    </row>
    <row r="717" spans="1:21" ht="14.25" customHeight="1" x14ac:dyDescent="0.25">
      <c r="A717" s="119"/>
      <c r="B717" s="119"/>
      <c r="C717" s="198" t="s">
        <v>168</v>
      </c>
      <c r="D717" s="195"/>
      <c r="E717" s="194"/>
      <c r="F717" s="197"/>
      <c r="G717" s="194"/>
      <c r="H717" s="193"/>
      <c r="I717" s="194"/>
      <c r="J717" s="198"/>
      <c r="K717" s="194"/>
      <c r="L717" s="113"/>
      <c r="M717" s="198"/>
      <c r="N717" s="194"/>
      <c r="O717" s="119"/>
      <c r="P717" s="193"/>
      <c r="Q717" s="194"/>
      <c r="R717" s="198"/>
      <c r="S717" s="195"/>
      <c r="T717" s="194"/>
      <c r="U717" s="112">
        <v>8511.51</v>
      </c>
    </row>
    <row r="718" spans="1:21" ht="28.35" customHeight="1" x14ac:dyDescent="0.25">
      <c r="A718" s="119"/>
      <c r="B718" s="113" t="s">
        <v>201</v>
      </c>
      <c r="C718" s="198" t="s">
        <v>202</v>
      </c>
      <c r="D718" s="195"/>
      <c r="E718" s="194"/>
      <c r="F718" s="197" t="s">
        <v>166</v>
      </c>
      <c r="G718" s="194"/>
      <c r="H718" s="193">
        <v>97</v>
      </c>
      <c r="I718" s="194"/>
      <c r="J718" s="193">
        <v>1</v>
      </c>
      <c r="K718" s="194"/>
      <c r="L718" s="112">
        <v>97</v>
      </c>
      <c r="M718" s="193"/>
      <c r="N718" s="194"/>
      <c r="O718" s="113"/>
      <c r="P718" s="193"/>
      <c r="Q718" s="194"/>
      <c r="R718" s="204"/>
      <c r="S718" s="195"/>
      <c r="T718" s="194"/>
      <c r="U718" s="112">
        <v>8256.16</v>
      </c>
    </row>
    <row r="719" spans="1:21" ht="28.35" customHeight="1" x14ac:dyDescent="0.25">
      <c r="A719" s="119"/>
      <c r="B719" s="113" t="s">
        <v>203</v>
      </c>
      <c r="C719" s="198" t="s">
        <v>204</v>
      </c>
      <c r="D719" s="195"/>
      <c r="E719" s="194"/>
      <c r="F719" s="197" t="s">
        <v>166</v>
      </c>
      <c r="G719" s="194"/>
      <c r="H719" s="193">
        <v>51</v>
      </c>
      <c r="I719" s="194"/>
      <c r="J719" s="193">
        <v>1</v>
      </c>
      <c r="K719" s="194"/>
      <c r="L719" s="112">
        <v>51</v>
      </c>
      <c r="M719" s="193"/>
      <c r="N719" s="194"/>
      <c r="O719" s="113"/>
      <c r="P719" s="193"/>
      <c r="Q719" s="194"/>
      <c r="R719" s="204"/>
      <c r="S719" s="195"/>
      <c r="T719" s="194"/>
      <c r="U719" s="112">
        <v>4340.87</v>
      </c>
    </row>
    <row r="720" spans="1:21" ht="14.25" customHeight="1" x14ac:dyDescent="0.25">
      <c r="A720" s="115"/>
      <c r="B720" s="115"/>
      <c r="C720" s="203" t="s">
        <v>173</v>
      </c>
      <c r="D720" s="195"/>
      <c r="E720" s="195"/>
      <c r="F720" s="195"/>
      <c r="G720" s="195"/>
      <c r="H720" s="195"/>
      <c r="I720" s="195"/>
      <c r="J720" s="195"/>
      <c r="K720" s="195"/>
      <c r="L720" s="194"/>
      <c r="M720" s="202"/>
      <c r="N720" s="195"/>
      <c r="O720" s="194"/>
      <c r="P720" s="201">
        <v>2117.12</v>
      </c>
      <c r="Q720" s="194"/>
      <c r="R720" s="196"/>
      <c r="S720" s="195"/>
      <c r="T720" s="194"/>
      <c r="U720" s="111">
        <v>22716.68</v>
      </c>
    </row>
    <row r="721" spans="1:21" ht="14.25" customHeight="1" x14ac:dyDescent="0.25"/>
    <row r="722" spans="1:21" ht="18.2" customHeight="1" x14ac:dyDescent="0.25">
      <c r="A722" s="209" t="s">
        <v>427</v>
      </c>
      <c r="B722" s="210"/>
      <c r="C722" s="210"/>
      <c r="D722" s="210"/>
      <c r="E722" s="210"/>
      <c r="F722" s="210"/>
      <c r="G722" s="210"/>
      <c r="H722" s="210"/>
      <c r="I722" s="210"/>
      <c r="J722" s="210"/>
      <c r="K722" s="210"/>
      <c r="L722" s="210"/>
      <c r="M722" s="210"/>
      <c r="N722" s="210"/>
      <c r="O722" s="210"/>
      <c r="P722" s="210"/>
      <c r="Q722" s="210"/>
      <c r="R722" s="210"/>
      <c r="S722" s="210"/>
      <c r="T722" s="210"/>
      <c r="U722" s="210"/>
    </row>
    <row r="723" spans="1:21" ht="28.35" customHeight="1" x14ac:dyDescent="0.25">
      <c r="A723" s="109" t="s">
        <v>428</v>
      </c>
      <c r="B723" s="110" t="s">
        <v>429</v>
      </c>
      <c r="C723" s="203" t="s">
        <v>430</v>
      </c>
      <c r="D723" s="195"/>
      <c r="E723" s="194"/>
      <c r="F723" s="212" t="s">
        <v>180</v>
      </c>
      <c r="G723" s="194"/>
      <c r="H723" s="196">
        <v>2.0499999999999998</v>
      </c>
      <c r="I723" s="194"/>
      <c r="J723" s="196">
        <v>1</v>
      </c>
      <c r="K723" s="194"/>
      <c r="L723" s="111">
        <v>2.0499999999999998</v>
      </c>
      <c r="M723" s="196"/>
      <c r="N723" s="194"/>
      <c r="O723" s="111"/>
      <c r="P723" s="196"/>
      <c r="Q723" s="194"/>
      <c r="R723" s="196"/>
      <c r="S723" s="195"/>
      <c r="T723" s="194"/>
      <c r="U723" s="112"/>
    </row>
    <row r="724" spans="1:21" ht="28.35" customHeight="1" x14ac:dyDescent="0.25">
      <c r="A724" s="118"/>
      <c r="B724" s="113" t="s">
        <v>143</v>
      </c>
      <c r="C724" s="198" t="s">
        <v>144</v>
      </c>
      <c r="D724" s="195"/>
      <c r="E724" s="195"/>
      <c r="F724" s="195"/>
      <c r="G724" s="195"/>
      <c r="H724" s="195"/>
      <c r="I724" s="195"/>
      <c r="J724" s="195"/>
      <c r="K724" s="195"/>
      <c r="L724" s="195"/>
      <c r="M724" s="195"/>
      <c r="N724" s="195"/>
      <c r="O724" s="195"/>
      <c r="P724" s="195"/>
      <c r="Q724" s="195"/>
      <c r="R724" s="195"/>
      <c r="S724" s="195"/>
      <c r="T724" s="194"/>
      <c r="U724" s="119"/>
    </row>
    <row r="725" spans="1:21" ht="28.35" customHeight="1" x14ac:dyDescent="0.25">
      <c r="A725" s="118"/>
      <c r="B725" s="113" t="s">
        <v>147</v>
      </c>
      <c r="C725" s="198" t="s">
        <v>148</v>
      </c>
      <c r="D725" s="195"/>
      <c r="E725" s="195"/>
      <c r="F725" s="195"/>
      <c r="G725" s="195"/>
      <c r="H725" s="195"/>
      <c r="I725" s="195"/>
      <c r="J725" s="195"/>
      <c r="K725" s="195"/>
      <c r="L725" s="195"/>
      <c r="M725" s="195"/>
      <c r="N725" s="195"/>
      <c r="O725" s="195"/>
      <c r="P725" s="195"/>
      <c r="Q725" s="195"/>
      <c r="R725" s="195"/>
      <c r="S725" s="195"/>
      <c r="T725" s="194"/>
      <c r="U725" s="119"/>
    </row>
    <row r="726" spans="1:21" ht="14.25" customHeight="1" x14ac:dyDescent="0.25">
      <c r="A726" s="113"/>
      <c r="B726" s="113" t="s">
        <v>139</v>
      </c>
      <c r="C726" s="198" t="s">
        <v>149</v>
      </c>
      <c r="D726" s="195"/>
      <c r="E726" s="194"/>
      <c r="F726" s="197" t="s">
        <v>150</v>
      </c>
      <c r="G726" s="194"/>
      <c r="H726" s="193"/>
      <c r="I726" s="194"/>
      <c r="J726" s="193"/>
      <c r="K726" s="194"/>
      <c r="L726" s="112">
        <v>5.7010500000000004</v>
      </c>
      <c r="M726" s="193"/>
      <c r="N726" s="194"/>
      <c r="O726" s="113"/>
      <c r="P726" s="193"/>
      <c r="Q726" s="194"/>
      <c r="R726" s="193"/>
      <c r="S726" s="195"/>
      <c r="T726" s="194"/>
      <c r="U726" s="112">
        <v>3178.34</v>
      </c>
    </row>
    <row r="727" spans="1:21" ht="14.25" customHeight="1" x14ac:dyDescent="0.25">
      <c r="A727" s="113"/>
      <c r="B727" s="113" t="s">
        <v>183</v>
      </c>
      <c r="C727" s="198" t="s">
        <v>184</v>
      </c>
      <c r="D727" s="195"/>
      <c r="E727" s="194"/>
      <c r="F727" s="197" t="s">
        <v>150</v>
      </c>
      <c r="G727" s="194"/>
      <c r="H727" s="193">
        <v>2.06</v>
      </c>
      <c r="I727" s="194"/>
      <c r="J727" s="193">
        <v>1.35</v>
      </c>
      <c r="K727" s="194"/>
      <c r="L727" s="112">
        <v>5.7010500000000004</v>
      </c>
      <c r="M727" s="193"/>
      <c r="N727" s="194"/>
      <c r="O727" s="113"/>
      <c r="P727" s="193">
        <v>557.5</v>
      </c>
      <c r="Q727" s="194"/>
      <c r="R727" s="193">
        <v>1</v>
      </c>
      <c r="S727" s="195"/>
      <c r="T727" s="194"/>
      <c r="U727" s="112">
        <v>3178.34</v>
      </c>
    </row>
    <row r="728" spans="1:21" ht="14.25" customHeight="1" x14ac:dyDescent="0.25">
      <c r="A728" s="113"/>
      <c r="B728" s="113" t="s">
        <v>153</v>
      </c>
      <c r="C728" s="198" t="s">
        <v>154</v>
      </c>
      <c r="D728" s="195"/>
      <c r="E728" s="194"/>
      <c r="F728" s="197"/>
      <c r="G728" s="194"/>
      <c r="H728" s="193"/>
      <c r="I728" s="194"/>
      <c r="J728" s="193"/>
      <c r="K728" s="194"/>
      <c r="L728" s="112"/>
      <c r="M728" s="193"/>
      <c r="N728" s="194"/>
      <c r="O728" s="113"/>
      <c r="P728" s="193"/>
      <c r="Q728" s="194"/>
      <c r="R728" s="193"/>
      <c r="S728" s="195"/>
      <c r="T728" s="194"/>
      <c r="U728" s="112">
        <v>128.52000000000001</v>
      </c>
    </row>
    <row r="729" spans="1:21" ht="14.25" customHeight="1" x14ac:dyDescent="0.25">
      <c r="A729" s="113"/>
      <c r="B729" s="113" t="s">
        <v>155</v>
      </c>
      <c r="C729" s="198" t="s">
        <v>156</v>
      </c>
      <c r="D729" s="195"/>
      <c r="E729" s="194"/>
      <c r="F729" s="197" t="s">
        <v>150</v>
      </c>
      <c r="G729" s="194"/>
      <c r="H729" s="193"/>
      <c r="I729" s="194"/>
      <c r="J729" s="193"/>
      <c r="K729" s="194"/>
      <c r="L729" s="112">
        <v>0.11070000000000001</v>
      </c>
      <c r="M729" s="193"/>
      <c r="N729" s="194"/>
      <c r="O729" s="113"/>
      <c r="P729" s="193"/>
      <c r="Q729" s="194"/>
      <c r="R729" s="193"/>
      <c r="S729" s="195"/>
      <c r="T729" s="194"/>
      <c r="U729" s="112">
        <v>73.959999999999994</v>
      </c>
    </row>
    <row r="730" spans="1:21" ht="18.95" customHeight="1" x14ac:dyDescent="0.25">
      <c r="A730" s="113"/>
      <c r="B730" s="113" t="s">
        <v>185</v>
      </c>
      <c r="C730" s="198" t="s">
        <v>186</v>
      </c>
      <c r="D730" s="195"/>
      <c r="E730" s="194"/>
      <c r="F730" s="197" t="s">
        <v>159</v>
      </c>
      <c r="G730" s="194"/>
      <c r="H730" s="193">
        <v>0.02</v>
      </c>
      <c r="I730" s="194"/>
      <c r="J730" s="193">
        <v>1.35</v>
      </c>
      <c r="K730" s="194"/>
      <c r="L730" s="112">
        <v>5.5350000000000003E-2</v>
      </c>
      <c r="M730" s="193"/>
      <c r="N730" s="194"/>
      <c r="O730" s="113"/>
      <c r="P730" s="193">
        <v>1664.09</v>
      </c>
      <c r="Q730" s="194"/>
      <c r="R730" s="193"/>
      <c r="S730" s="195"/>
      <c r="T730" s="194"/>
      <c r="U730" s="112">
        <v>92.11</v>
      </c>
    </row>
    <row r="731" spans="1:21" ht="14.25" customHeight="1" x14ac:dyDescent="0.25">
      <c r="A731" s="113"/>
      <c r="B731" s="113" t="s">
        <v>187</v>
      </c>
      <c r="C731" s="198" t="s">
        <v>188</v>
      </c>
      <c r="D731" s="195"/>
      <c r="E731" s="194"/>
      <c r="F731" s="197" t="s">
        <v>150</v>
      </c>
      <c r="G731" s="194"/>
      <c r="H731" s="193">
        <v>0.02</v>
      </c>
      <c r="I731" s="194"/>
      <c r="J731" s="193">
        <v>1.35</v>
      </c>
      <c r="K731" s="194"/>
      <c r="L731" s="112">
        <v>5.5350000000000003E-2</v>
      </c>
      <c r="M731" s="193"/>
      <c r="N731" s="194"/>
      <c r="O731" s="113"/>
      <c r="P731" s="193">
        <v>766.03</v>
      </c>
      <c r="Q731" s="194"/>
      <c r="R731" s="193">
        <v>1</v>
      </c>
      <c r="S731" s="195"/>
      <c r="T731" s="194"/>
      <c r="U731" s="112">
        <v>42.4</v>
      </c>
    </row>
    <row r="732" spans="1:21" ht="18.95" customHeight="1" x14ac:dyDescent="0.25">
      <c r="A732" s="113"/>
      <c r="B732" s="113" t="s">
        <v>157</v>
      </c>
      <c r="C732" s="198" t="s">
        <v>158</v>
      </c>
      <c r="D732" s="195"/>
      <c r="E732" s="194"/>
      <c r="F732" s="197" t="s">
        <v>159</v>
      </c>
      <c r="G732" s="194"/>
      <c r="H732" s="193">
        <v>0.02</v>
      </c>
      <c r="I732" s="194"/>
      <c r="J732" s="193">
        <v>1.35</v>
      </c>
      <c r="K732" s="194"/>
      <c r="L732" s="112">
        <v>5.5350000000000003E-2</v>
      </c>
      <c r="M732" s="193"/>
      <c r="N732" s="194"/>
      <c r="O732" s="113"/>
      <c r="P732" s="193">
        <v>657.75</v>
      </c>
      <c r="Q732" s="194"/>
      <c r="R732" s="193"/>
      <c r="S732" s="195"/>
      <c r="T732" s="194"/>
      <c r="U732" s="112">
        <v>36.409999999999997</v>
      </c>
    </row>
    <row r="733" spans="1:21" ht="14.25" customHeight="1" x14ac:dyDescent="0.25">
      <c r="A733" s="113"/>
      <c r="B733" s="113" t="s">
        <v>160</v>
      </c>
      <c r="C733" s="198" t="s">
        <v>161</v>
      </c>
      <c r="D733" s="195"/>
      <c r="E733" s="194"/>
      <c r="F733" s="197" t="s">
        <v>150</v>
      </c>
      <c r="G733" s="194"/>
      <c r="H733" s="193">
        <v>0.02</v>
      </c>
      <c r="I733" s="194"/>
      <c r="J733" s="193">
        <v>1.35</v>
      </c>
      <c r="K733" s="194"/>
      <c r="L733" s="112">
        <v>5.5350000000000003E-2</v>
      </c>
      <c r="M733" s="193"/>
      <c r="N733" s="194"/>
      <c r="O733" s="113"/>
      <c r="P733" s="193">
        <v>570.26</v>
      </c>
      <c r="Q733" s="194"/>
      <c r="R733" s="193">
        <v>1</v>
      </c>
      <c r="S733" s="195"/>
      <c r="T733" s="194"/>
      <c r="U733" s="112">
        <v>31.56</v>
      </c>
    </row>
    <row r="734" spans="1:21" ht="14.25" customHeight="1" x14ac:dyDescent="0.25">
      <c r="A734" s="113"/>
      <c r="B734" s="113" t="s">
        <v>162</v>
      </c>
      <c r="C734" s="198" t="s">
        <v>163</v>
      </c>
      <c r="D734" s="195"/>
      <c r="E734" s="194"/>
      <c r="F734" s="197"/>
      <c r="G734" s="194"/>
      <c r="H734" s="193"/>
      <c r="I734" s="194"/>
      <c r="J734" s="193"/>
      <c r="K734" s="194"/>
      <c r="L734" s="112"/>
      <c r="M734" s="193"/>
      <c r="N734" s="194"/>
      <c r="O734" s="113"/>
      <c r="P734" s="193"/>
      <c r="Q734" s="194"/>
      <c r="R734" s="193"/>
      <c r="S734" s="195"/>
      <c r="T734" s="194"/>
      <c r="U734" s="112">
        <v>272.64</v>
      </c>
    </row>
    <row r="735" spans="1:21" ht="18.95" customHeight="1" x14ac:dyDescent="0.25">
      <c r="A735" s="113"/>
      <c r="B735" s="113" t="s">
        <v>189</v>
      </c>
      <c r="C735" s="198" t="s">
        <v>190</v>
      </c>
      <c r="D735" s="195"/>
      <c r="E735" s="194"/>
      <c r="F735" s="197" t="s">
        <v>191</v>
      </c>
      <c r="G735" s="194"/>
      <c r="H735" s="193">
        <v>0.05</v>
      </c>
      <c r="I735" s="194"/>
      <c r="J735" s="193">
        <v>1</v>
      </c>
      <c r="K735" s="194"/>
      <c r="L735" s="112">
        <v>0.10249999999999999</v>
      </c>
      <c r="M735" s="193">
        <v>79.88</v>
      </c>
      <c r="N735" s="194"/>
      <c r="O735" s="113" t="s">
        <v>192</v>
      </c>
      <c r="P735" s="193">
        <v>121.42</v>
      </c>
      <c r="Q735" s="194"/>
      <c r="R735" s="193"/>
      <c r="S735" s="195"/>
      <c r="T735" s="194"/>
      <c r="U735" s="112">
        <v>12.45</v>
      </c>
    </row>
    <row r="736" spans="1:21" ht="36.6" customHeight="1" x14ac:dyDescent="0.25">
      <c r="A736" s="113"/>
      <c r="B736" s="113" t="s">
        <v>193</v>
      </c>
      <c r="C736" s="198" t="s">
        <v>194</v>
      </c>
      <c r="D736" s="195"/>
      <c r="E736" s="194"/>
      <c r="F736" s="197" t="s">
        <v>195</v>
      </c>
      <c r="G736" s="194"/>
      <c r="H736" s="193">
        <v>13.33</v>
      </c>
      <c r="I736" s="194"/>
      <c r="J736" s="193">
        <v>1</v>
      </c>
      <c r="K736" s="194"/>
      <c r="L736" s="112">
        <v>27.326499999999999</v>
      </c>
      <c r="M736" s="193">
        <v>5.87</v>
      </c>
      <c r="N736" s="194"/>
      <c r="O736" s="113" t="s">
        <v>196</v>
      </c>
      <c r="P736" s="193">
        <v>5.34</v>
      </c>
      <c r="Q736" s="194"/>
      <c r="R736" s="193"/>
      <c r="S736" s="195"/>
      <c r="T736" s="194"/>
      <c r="U736" s="112">
        <v>145.91999999999999</v>
      </c>
    </row>
    <row r="737" spans="1:21" ht="27.6" customHeight="1" x14ac:dyDescent="0.25">
      <c r="A737" s="113"/>
      <c r="B737" s="113" t="s">
        <v>197</v>
      </c>
      <c r="C737" s="198" t="s">
        <v>198</v>
      </c>
      <c r="D737" s="195"/>
      <c r="E737" s="194"/>
      <c r="F737" s="197" t="s">
        <v>199</v>
      </c>
      <c r="G737" s="194"/>
      <c r="H737" s="193">
        <v>0.55000000000000004</v>
      </c>
      <c r="I737" s="194"/>
      <c r="J737" s="193">
        <v>1</v>
      </c>
      <c r="K737" s="194"/>
      <c r="L737" s="112">
        <v>1.1274999999999999</v>
      </c>
      <c r="M737" s="193">
        <v>37.71</v>
      </c>
      <c r="N737" s="194"/>
      <c r="O737" s="113" t="s">
        <v>200</v>
      </c>
      <c r="P737" s="193">
        <v>59.58</v>
      </c>
      <c r="Q737" s="194"/>
      <c r="R737" s="193"/>
      <c r="S737" s="195"/>
      <c r="T737" s="194"/>
      <c r="U737" s="112">
        <v>67.180000000000007</v>
      </c>
    </row>
    <row r="738" spans="1:21" ht="18.95" customHeight="1" x14ac:dyDescent="0.25">
      <c r="A738" s="113"/>
      <c r="B738" s="113" t="s">
        <v>164</v>
      </c>
      <c r="C738" s="198" t="s">
        <v>165</v>
      </c>
      <c r="D738" s="195"/>
      <c r="E738" s="194"/>
      <c r="F738" s="197" t="s">
        <v>166</v>
      </c>
      <c r="G738" s="194"/>
      <c r="H738" s="193">
        <v>1</v>
      </c>
      <c r="I738" s="194"/>
      <c r="J738" s="193">
        <v>1</v>
      </c>
      <c r="K738" s="194"/>
      <c r="L738" s="112">
        <v>47.086449999999999</v>
      </c>
      <c r="M738" s="193"/>
      <c r="N738" s="194"/>
      <c r="O738" s="113"/>
      <c r="P738" s="193">
        <v>1</v>
      </c>
      <c r="Q738" s="194"/>
      <c r="R738" s="193"/>
      <c r="S738" s="195"/>
      <c r="T738" s="194"/>
      <c r="U738" s="112">
        <v>47.09</v>
      </c>
    </row>
    <row r="739" spans="1:21" ht="14.25" customHeight="1" x14ac:dyDescent="0.25">
      <c r="A739" s="113"/>
      <c r="B739" s="113"/>
      <c r="C739" s="203" t="s">
        <v>167</v>
      </c>
      <c r="D739" s="195"/>
      <c r="E739" s="194"/>
      <c r="F739" s="197"/>
      <c r="G739" s="194"/>
      <c r="H739" s="193"/>
      <c r="I739" s="194"/>
      <c r="J739" s="193"/>
      <c r="K739" s="194"/>
      <c r="L739" s="112"/>
      <c r="M739" s="193"/>
      <c r="N739" s="194"/>
      <c r="O739" s="113"/>
      <c r="P739" s="193"/>
      <c r="Q739" s="194"/>
      <c r="R739" s="193"/>
      <c r="S739" s="195"/>
      <c r="T739" s="194"/>
      <c r="U739" s="111">
        <v>3653.46</v>
      </c>
    </row>
    <row r="740" spans="1:21" ht="14.25" customHeight="1" x14ac:dyDescent="0.25">
      <c r="A740" s="119"/>
      <c r="B740" s="119"/>
      <c r="C740" s="198" t="s">
        <v>168</v>
      </c>
      <c r="D740" s="195"/>
      <c r="E740" s="194"/>
      <c r="F740" s="197"/>
      <c r="G740" s="194"/>
      <c r="H740" s="193"/>
      <c r="I740" s="194"/>
      <c r="J740" s="198"/>
      <c r="K740" s="194"/>
      <c r="L740" s="113"/>
      <c r="M740" s="198"/>
      <c r="N740" s="194"/>
      <c r="O740" s="119"/>
      <c r="P740" s="193"/>
      <c r="Q740" s="194"/>
      <c r="R740" s="198"/>
      <c r="S740" s="195"/>
      <c r="T740" s="194"/>
      <c r="U740" s="112">
        <v>3252.3</v>
      </c>
    </row>
    <row r="741" spans="1:21" ht="28.35" customHeight="1" x14ac:dyDescent="0.25">
      <c r="A741" s="119"/>
      <c r="B741" s="113" t="s">
        <v>201</v>
      </c>
      <c r="C741" s="198" t="s">
        <v>202</v>
      </c>
      <c r="D741" s="195"/>
      <c r="E741" s="194"/>
      <c r="F741" s="197" t="s">
        <v>166</v>
      </c>
      <c r="G741" s="194"/>
      <c r="H741" s="193">
        <v>97</v>
      </c>
      <c r="I741" s="194"/>
      <c r="J741" s="193">
        <v>1</v>
      </c>
      <c r="K741" s="194"/>
      <c r="L741" s="112">
        <v>97</v>
      </c>
      <c r="M741" s="193"/>
      <c r="N741" s="194"/>
      <c r="O741" s="113"/>
      <c r="P741" s="193"/>
      <c r="Q741" s="194"/>
      <c r="R741" s="204"/>
      <c r="S741" s="195"/>
      <c r="T741" s="194"/>
      <c r="U741" s="112">
        <v>3154.73</v>
      </c>
    </row>
    <row r="742" spans="1:21" ht="28.35" customHeight="1" x14ac:dyDescent="0.25">
      <c r="A742" s="119"/>
      <c r="B742" s="113" t="s">
        <v>203</v>
      </c>
      <c r="C742" s="198" t="s">
        <v>204</v>
      </c>
      <c r="D742" s="195"/>
      <c r="E742" s="194"/>
      <c r="F742" s="197" t="s">
        <v>166</v>
      </c>
      <c r="G742" s="194"/>
      <c r="H742" s="193">
        <v>51</v>
      </c>
      <c r="I742" s="194"/>
      <c r="J742" s="193">
        <v>1</v>
      </c>
      <c r="K742" s="194"/>
      <c r="L742" s="112">
        <v>51</v>
      </c>
      <c r="M742" s="193"/>
      <c r="N742" s="194"/>
      <c r="O742" s="113"/>
      <c r="P742" s="193"/>
      <c r="Q742" s="194"/>
      <c r="R742" s="204"/>
      <c r="S742" s="195"/>
      <c r="T742" s="194"/>
      <c r="U742" s="112">
        <v>1658.67</v>
      </c>
    </row>
    <row r="743" spans="1:21" ht="14.25" customHeight="1" x14ac:dyDescent="0.25">
      <c r="A743" s="115"/>
      <c r="B743" s="115"/>
      <c r="C743" s="203" t="s">
        <v>173</v>
      </c>
      <c r="D743" s="195"/>
      <c r="E743" s="195"/>
      <c r="F743" s="195"/>
      <c r="G743" s="195"/>
      <c r="H743" s="195"/>
      <c r="I743" s="195"/>
      <c r="J743" s="195"/>
      <c r="K743" s="195"/>
      <c r="L743" s="194"/>
      <c r="M743" s="202"/>
      <c r="N743" s="195"/>
      <c r="O743" s="194"/>
      <c r="P743" s="201">
        <v>4130.18</v>
      </c>
      <c r="Q743" s="194"/>
      <c r="R743" s="196"/>
      <c r="S743" s="195"/>
      <c r="T743" s="194"/>
      <c r="U743" s="111">
        <v>8466.86</v>
      </c>
    </row>
    <row r="744" spans="1:21" ht="14.25" customHeight="1" x14ac:dyDescent="0.25"/>
    <row r="745" spans="1:21" ht="18.2" customHeight="1" x14ac:dyDescent="0.25">
      <c r="A745" s="209" t="s">
        <v>431</v>
      </c>
      <c r="B745" s="210"/>
      <c r="C745" s="210"/>
      <c r="D745" s="210"/>
      <c r="E745" s="210"/>
      <c r="F745" s="210"/>
      <c r="G745" s="210"/>
      <c r="H745" s="210"/>
      <c r="I745" s="210"/>
      <c r="J745" s="210"/>
      <c r="K745" s="210"/>
      <c r="L745" s="210"/>
      <c r="M745" s="210"/>
      <c r="N745" s="210"/>
      <c r="O745" s="210"/>
      <c r="P745" s="210"/>
      <c r="Q745" s="210"/>
      <c r="R745" s="210"/>
      <c r="S745" s="210"/>
      <c r="T745" s="210"/>
      <c r="U745" s="210"/>
    </row>
    <row r="746" spans="1:21" ht="28.35" customHeight="1" x14ac:dyDescent="0.25">
      <c r="A746" s="109" t="s">
        <v>432</v>
      </c>
      <c r="B746" s="110" t="s">
        <v>429</v>
      </c>
      <c r="C746" s="203" t="s">
        <v>430</v>
      </c>
      <c r="D746" s="195"/>
      <c r="E746" s="194"/>
      <c r="F746" s="212" t="s">
        <v>180</v>
      </c>
      <c r="G746" s="194"/>
      <c r="H746" s="196">
        <v>0.17</v>
      </c>
      <c r="I746" s="194"/>
      <c r="J746" s="196">
        <v>1</v>
      </c>
      <c r="K746" s="194"/>
      <c r="L746" s="111">
        <v>0.17</v>
      </c>
      <c r="M746" s="196"/>
      <c r="N746" s="194"/>
      <c r="O746" s="111"/>
      <c r="P746" s="196"/>
      <c r="Q746" s="194"/>
      <c r="R746" s="196"/>
      <c r="S746" s="195"/>
      <c r="T746" s="194"/>
      <c r="U746" s="112"/>
    </row>
    <row r="747" spans="1:21" ht="28.35" customHeight="1" x14ac:dyDescent="0.25">
      <c r="A747" s="118"/>
      <c r="B747" s="113" t="s">
        <v>143</v>
      </c>
      <c r="C747" s="198" t="s">
        <v>144</v>
      </c>
      <c r="D747" s="195"/>
      <c r="E747" s="195"/>
      <c r="F747" s="195"/>
      <c r="G747" s="195"/>
      <c r="H747" s="195"/>
      <c r="I747" s="195"/>
      <c r="J747" s="195"/>
      <c r="K747" s="195"/>
      <c r="L747" s="195"/>
      <c r="M747" s="195"/>
      <c r="N747" s="195"/>
      <c r="O747" s="195"/>
      <c r="P747" s="195"/>
      <c r="Q747" s="195"/>
      <c r="R747" s="195"/>
      <c r="S747" s="195"/>
      <c r="T747" s="194"/>
      <c r="U747" s="119"/>
    </row>
    <row r="748" spans="1:21" ht="28.35" customHeight="1" x14ac:dyDescent="0.25">
      <c r="A748" s="118"/>
      <c r="B748" s="113" t="s">
        <v>147</v>
      </c>
      <c r="C748" s="198" t="s">
        <v>148</v>
      </c>
      <c r="D748" s="195"/>
      <c r="E748" s="195"/>
      <c r="F748" s="195"/>
      <c r="G748" s="195"/>
      <c r="H748" s="195"/>
      <c r="I748" s="195"/>
      <c r="J748" s="195"/>
      <c r="K748" s="195"/>
      <c r="L748" s="195"/>
      <c r="M748" s="195"/>
      <c r="N748" s="195"/>
      <c r="O748" s="195"/>
      <c r="P748" s="195"/>
      <c r="Q748" s="195"/>
      <c r="R748" s="195"/>
      <c r="S748" s="195"/>
      <c r="T748" s="194"/>
      <c r="U748" s="119"/>
    </row>
    <row r="749" spans="1:21" ht="14.25" customHeight="1" x14ac:dyDescent="0.25">
      <c r="A749" s="113"/>
      <c r="B749" s="113" t="s">
        <v>139</v>
      </c>
      <c r="C749" s="198" t="s">
        <v>149</v>
      </c>
      <c r="D749" s="195"/>
      <c r="E749" s="194"/>
      <c r="F749" s="197" t="s">
        <v>150</v>
      </c>
      <c r="G749" s="194"/>
      <c r="H749" s="193"/>
      <c r="I749" s="194"/>
      <c r="J749" s="193"/>
      <c r="K749" s="194"/>
      <c r="L749" s="112">
        <v>0.47277000000000002</v>
      </c>
      <c r="M749" s="193"/>
      <c r="N749" s="194"/>
      <c r="O749" s="113"/>
      <c r="P749" s="193"/>
      <c r="Q749" s="194"/>
      <c r="R749" s="193"/>
      <c r="S749" s="195"/>
      <c r="T749" s="194"/>
      <c r="U749" s="112">
        <v>263.57</v>
      </c>
    </row>
    <row r="750" spans="1:21" ht="14.25" customHeight="1" x14ac:dyDescent="0.25">
      <c r="A750" s="113"/>
      <c r="B750" s="113" t="s">
        <v>183</v>
      </c>
      <c r="C750" s="198" t="s">
        <v>184</v>
      </c>
      <c r="D750" s="195"/>
      <c r="E750" s="194"/>
      <c r="F750" s="197" t="s">
        <v>150</v>
      </c>
      <c r="G750" s="194"/>
      <c r="H750" s="193">
        <v>2.06</v>
      </c>
      <c r="I750" s="194"/>
      <c r="J750" s="193">
        <v>1.35</v>
      </c>
      <c r="K750" s="194"/>
      <c r="L750" s="112">
        <v>0.47277000000000002</v>
      </c>
      <c r="M750" s="193"/>
      <c r="N750" s="194"/>
      <c r="O750" s="113"/>
      <c r="P750" s="193">
        <v>557.5</v>
      </c>
      <c r="Q750" s="194"/>
      <c r="R750" s="193">
        <v>1</v>
      </c>
      <c r="S750" s="195"/>
      <c r="T750" s="194"/>
      <c r="U750" s="112">
        <v>263.57</v>
      </c>
    </row>
    <row r="751" spans="1:21" ht="14.25" customHeight="1" x14ac:dyDescent="0.25">
      <c r="A751" s="113"/>
      <c r="B751" s="113" t="s">
        <v>153</v>
      </c>
      <c r="C751" s="198" t="s">
        <v>154</v>
      </c>
      <c r="D751" s="195"/>
      <c r="E751" s="194"/>
      <c r="F751" s="197"/>
      <c r="G751" s="194"/>
      <c r="H751" s="193"/>
      <c r="I751" s="194"/>
      <c r="J751" s="193"/>
      <c r="K751" s="194"/>
      <c r="L751" s="112"/>
      <c r="M751" s="193"/>
      <c r="N751" s="194"/>
      <c r="O751" s="113"/>
      <c r="P751" s="193"/>
      <c r="Q751" s="194"/>
      <c r="R751" s="193"/>
      <c r="S751" s="195"/>
      <c r="T751" s="194"/>
      <c r="U751" s="112">
        <v>10.66</v>
      </c>
    </row>
    <row r="752" spans="1:21" ht="14.25" customHeight="1" x14ac:dyDescent="0.25">
      <c r="A752" s="113"/>
      <c r="B752" s="113" t="s">
        <v>155</v>
      </c>
      <c r="C752" s="198" t="s">
        <v>156</v>
      </c>
      <c r="D752" s="195"/>
      <c r="E752" s="194"/>
      <c r="F752" s="197" t="s">
        <v>150</v>
      </c>
      <c r="G752" s="194"/>
      <c r="H752" s="193"/>
      <c r="I752" s="194"/>
      <c r="J752" s="193"/>
      <c r="K752" s="194"/>
      <c r="L752" s="112">
        <v>9.1800000000000007E-3</v>
      </c>
      <c r="M752" s="193"/>
      <c r="N752" s="194"/>
      <c r="O752" s="113"/>
      <c r="P752" s="193"/>
      <c r="Q752" s="194"/>
      <c r="R752" s="193"/>
      <c r="S752" s="195"/>
      <c r="T752" s="194"/>
      <c r="U752" s="112">
        <v>6.14</v>
      </c>
    </row>
    <row r="753" spans="1:21" ht="18.95" customHeight="1" x14ac:dyDescent="0.25">
      <c r="A753" s="113"/>
      <c r="B753" s="113" t="s">
        <v>185</v>
      </c>
      <c r="C753" s="198" t="s">
        <v>186</v>
      </c>
      <c r="D753" s="195"/>
      <c r="E753" s="194"/>
      <c r="F753" s="197" t="s">
        <v>159</v>
      </c>
      <c r="G753" s="194"/>
      <c r="H753" s="193">
        <v>0.02</v>
      </c>
      <c r="I753" s="194"/>
      <c r="J753" s="193">
        <v>1.35</v>
      </c>
      <c r="K753" s="194"/>
      <c r="L753" s="112">
        <v>4.5900000000000003E-3</v>
      </c>
      <c r="M753" s="193"/>
      <c r="N753" s="194"/>
      <c r="O753" s="113"/>
      <c r="P753" s="193">
        <v>1664.09</v>
      </c>
      <c r="Q753" s="194"/>
      <c r="R753" s="193"/>
      <c r="S753" s="195"/>
      <c r="T753" s="194"/>
      <c r="U753" s="112">
        <v>7.64</v>
      </c>
    </row>
    <row r="754" spans="1:21" ht="14.25" customHeight="1" x14ac:dyDescent="0.25">
      <c r="A754" s="113"/>
      <c r="B754" s="113" t="s">
        <v>187</v>
      </c>
      <c r="C754" s="198" t="s">
        <v>188</v>
      </c>
      <c r="D754" s="195"/>
      <c r="E754" s="194"/>
      <c r="F754" s="197" t="s">
        <v>150</v>
      </c>
      <c r="G754" s="194"/>
      <c r="H754" s="193">
        <v>0.02</v>
      </c>
      <c r="I754" s="194"/>
      <c r="J754" s="193">
        <v>1.35</v>
      </c>
      <c r="K754" s="194"/>
      <c r="L754" s="112">
        <v>4.5900000000000003E-3</v>
      </c>
      <c r="M754" s="193"/>
      <c r="N754" s="194"/>
      <c r="O754" s="113"/>
      <c r="P754" s="193">
        <v>766.03</v>
      </c>
      <c r="Q754" s="194"/>
      <c r="R754" s="193">
        <v>1</v>
      </c>
      <c r="S754" s="195"/>
      <c r="T754" s="194"/>
      <c r="U754" s="112">
        <v>3.52</v>
      </c>
    </row>
    <row r="755" spans="1:21" ht="18.95" customHeight="1" x14ac:dyDescent="0.25">
      <c r="A755" s="113"/>
      <c r="B755" s="113" t="s">
        <v>157</v>
      </c>
      <c r="C755" s="198" t="s">
        <v>158</v>
      </c>
      <c r="D755" s="195"/>
      <c r="E755" s="194"/>
      <c r="F755" s="197" t="s">
        <v>159</v>
      </c>
      <c r="G755" s="194"/>
      <c r="H755" s="193">
        <v>0.02</v>
      </c>
      <c r="I755" s="194"/>
      <c r="J755" s="193">
        <v>1.35</v>
      </c>
      <c r="K755" s="194"/>
      <c r="L755" s="112">
        <v>4.5900000000000003E-3</v>
      </c>
      <c r="M755" s="193"/>
      <c r="N755" s="194"/>
      <c r="O755" s="113"/>
      <c r="P755" s="193">
        <v>657.75</v>
      </c>
      <c r="Q755" s="194"/>
      <c r="R755" s="193"/>
      <c r="S755" s="195"/>
      <c r="T755" s="194"/>
      <c r="U755" s="112">
        <v>3.02</v>
      </c>
    </row>
    <row r="756" spans="1:21" ht="14.25" customHeight="1" x14ac:dyDescent="0.25">
      <c r="A756" s="113"/>
      <c r="B756" s="113" t="s">
        <v>160</v>
      </c>
      <c r="C756" s="198" t="s">
        <v>161</v>
      </c>
      <c r="D756" s="195"/>
      <c r="E756" s="194"/>
      <c r="F756" s="197" t="s">
        <v>150</v>
      </c>
      <c r="G756" s="194"/>
      <c r="H756" s="193">
        <v>0.02</v>
      </c>
      <c r="I756" s="194"/>
      <c r="J756" s="193">
        <v>1.35</v>
      </c>
      <c r="K756" s="194"/>
      <c r="L756" s="112">
        <v>4.5900000000000003E-3</v>
      </c>
      <c r="M756" s="193"/>
      <c r="N756" s="194"/>
      <c r="O756" s="113"/>
      <c r="P756" s="193">
        <v>570.26</v>
      </c>
      <c r="Q756" s="194"/>
      <c r="R756" s="193">
        <v>1</v>
      </c>
      <c r="S756" s="195"/>
      <c r="T756" s="194"/>
      <c r="U756" s="112">
        <v>2.62</v>
      </c>
    </row>
    <row r="757" spans="1:21" ht="14.25" customHeight="1" x14ac:dyDescent="0.25">
      <c r="A757" s="113"/>
      <c r="B757" s="113" t="s">
        <v>162</v>
      </c>
      <c r="C757" s="198" t="s">
        <v>163</v>
      </c>
      <c r="D757" s="195"/>
      <c r="E757" s="194"/>
      <c r="F757" s="197"/>
      <c r="G757" s="194"/>
      <c r="H757" s="193"/>
      <c r="I757" s="194"/>
      <c r="J757" s="193"/>
      <c r="K757" s="194"/>
      <c r="L757" s="112"/>
      <c r="M757" s="193"/>
      <c r="N757" s="194"/>
      <c r="O757" s="113"/>
      <c r="P757" s="193"/>
      <c r="Q757" s="194"/>
      <c r="R757" s="193"/>
      <c r="S757" s="195"/>
      <c r="T757" s="194"/>
      <c r="U757" s="112">
        <v>22.6</v>
      </c>
    </row>
    <row r="758" spans="1:21" ht="18.95" customHeight="1" x14ac:dyDescent="0.25">
      <c r="A758" s="113"/>
      <c r="B758" s="113" t="s">
        <v>189</v>
      </c>
      <c r="C758" s="198" t="s">
        <v>190</v>
      </c>
      <c r="D758" s="195"/>
      <c r="E758" s="194"/>
      <c r="F758" s="197" t="s">
        <v>191</v>
      </c>
      <c r="G758" s="194"/>
      <c r="H758" s="193">
        <v>0.05</v>
      </c>
      <c r="I758" s="194"/>
      <c r="J758" s="193">
        <v>1</v>
      </c>
      <c r="K758" s="194"/>
      <c r="L758" s="112">
        <v>8.5000000000000006E-3</v>
      </c>
      <c r="M758" s="193">
        <v>79.88</v>
      </c>
      <c r="N758" s="194"/>
      <c r="O758" s="113" t="s">
        <v>192</v>
      </c>
      <c r="P758" s="193">
        <v>121.42</v>
      </c>
      <c r="Q758" s="194"/>
      <c r="R758" s="193"/>
      <c r="S758" s="195"/>
      <c r="T758" s="194"/>
      <c r="U758" s="112">
        <v>1.03</v>
      </c>
    </row>
    <row r="759" spans="1:21" ht="36.6" customHeight="1" x14ac:dyDescent="0.25">
      <c r="A759" s="113"/>
      <c r="B759" s="113" t="s">
        <v>193</v>
      </c>
      <c r="C759" s="198" t="s">
        <v>194</v>
      </c>
      <c r="D759" s="195"/>
      <c r="E759" s="194"/>
      <c r="F759" s="197" t="s">
        <v>195</v>
      </c>
      <c r="G759" s="194"/>
      <c r="H759" s="193">
        <v>13.33</v>
      </c>
      <c r="I759" s="194"/>
      <c r="J759" s="193">
        <v>1</v>
      </c>
      <c r="K759" s="194"/>
      <c r="L759" s="112">
        <v>2.2660999999999998</v>
      </c>
      <c r="M759" s="193">
        <v>5.87</v>
      </c>
      <c r="N759" s="194"/>
      <c r="O759" s="113" t="s">
        <v>196</v>
      </c>
      <c r="P759" s="193">
        <v>5.34</v>
      </c>
      <c r="Q759" s="194"/>
      <c r="R759" s="193"/>
      <c r="S759" s="195"/>
      <c r="T759" s="194"/>
      <c r="U759" s="112">
        <v>12.1</v>
      </c>
    </row>
    <row r="760" spans="1:21" ht="27.6" customHeight="1" x14ac:dyDescent="0.25">
      <c r="A760" s="113"/>
      <c r="B760" s="113" t="s">
        <v>197</v>
      </c>
      <c r="C760" s="198" t="s">
        <v>198</v>
      </c>
      <c r="D760" s="195"/>
      <c r="E760" s="194"/>
      <c r="F760" s="197" t="s">
        <v>199</v>
      </c>
      <c r="G760" s="194"/>
      <c r="H760" s="193">
        <v>0.55000000000000004</v>
      </c>
      <c r="I760" s="194"/>
      <c r="J760" s="193">
        <v>1</v>
      </c>
      <c r="K760" s="194"/>
      <c r="L760" s="112">
        <v>9.35E-2</v>
      </c>
      <c r="M760" s="193">
        <v>37.71</v>
      </c>
      <c r="N760" s="194"/>
      <c r="O760" s="113" t="s">
        <v>200</v>
      </c>
      <c r="P760" s="193">
        <v>59.58</v>
      </c>
      <c r="Q760" s="194"/>
      <c r="R760" s="193"/>
      <c r="S760" s="195"/>
      <c r="T760" s="194"/>
      <c r="U760" s="112">
        <v>5.57</v>
      </c>
    </row>
    <row r="761" spans="1:21" ht="18.95" customHeight="1" x14ac:dyDescent="0.25">
      <c r="A761" s="113"/>
      <c r="B761" s="113" t="s">
        <v>164</v>
      </c>
      <c r="C761" s="198" t="s">
        <v>165</v>
      </c>
      <c r="D761" s="195"/>
      <c r="E761" s="194"/>
      <c r="F761" s="197" t="s">
        <v>166</v>
      </c>
      <c r="G761" s="194"/>
      <c r="H761" s="193">
        <v>1</v>
      </c>
      <c r="I761" s="194"/>
      <c r="J761" s="193">
        <v>1</v>
      </c>
      <c r="K761" s="194"/>
      <c r="L761" s="112">
        <v>3.9047299999999998</v>
      </c>
      <c r="M761" s="193"/>
      <c r="N761" s="194"/>
      <c r="O761" s="113"/>
      <c r="P761" s="193">
        <v>1</v>
      </c>
      <c r="Q761" s="194"/>
      <c r="R761" s="193"/>
      <c r="S761" s="195"/>
      <c r="T761" s="194"/>
      <c r="U761" s="112">
        <v>3.9</v>
      </c>
    </row>
    <row r="762" spans="1:21" ht="14.25" customHeight="1" x14ac:dyDescent="0.25">
      <c r="A762" s="113"/>
      <c r="B762" s="113"/>
      <c r="C762" s="203" t="s">
        <v>167</v>
      </c>
      <c r="D762" s="195"/>
      <c r="E762" s="194"/>
      <c r="F762" s="197"/>
      <c r="G762" s="194"/>
      <c r="H762" s="193"/>
      <c r="I762" s="194"/>
      <c r="J762" s="193"/>
      <c r="K762" s="194"/>
      <c r="L762" s="112"/>
      <c r="M762" s="193"/>
      <c r="N762" s="194"/>
      <c r="O762" s="113"/>
      <c r="P762" s="193"/>
      <c r="Q762" s="194"/>
      <c r="R762" s="193"/>
      <c r="S762" s="195"/>
      <c r="T762" s="194"/>
      <c r="U762" s="111">
        <v>302.97000000000003</v>
      </c>
    </row>
    <row r="763" spans="1:21" ht="14.25" customHeight="1" x14ac:dyDescent="0.25">
      <c r="A763" s="119"/>
      <c r="B763" s="119"/>
      <c r="C763" s="198" t="s">
        <v>168</v>
      </c>
      <c r="D763" s="195"/>
      <c r="E763" s="194"/>
      <c r="F763" s="197"/>
      <c r="G763" s="194"/>
      <c r="H763" s="193"/>
      <c r="I763" s="194"/>
      <c r="J763" s="198"/>
      <c r="K763" s="194"/>
      <c r="L763" s="113"/>
      <c r="M763" s="198"/>
      <c r="N763" s="194"/>
      <c r="O763" s="119"/>
      <c r="P763" s="193"/>
      <c r="Q763" s="194"/>
      <c r="R763" s="198"/>
      <c r="S763" s="195"/>
      <c r="T763" s="194"/>
      <c r="U763" s="112">
        <v>269.70999999999998</v>
      </c>
    </row>
    <row r="764" spans="1:21" ht="28.35" customHeight="1" x14ac:dyDescent="0.25">
      <c r="A764" s="119"/>
      <c r="B764" s="113" t="s">
        <v>201</v>
      </c>
      <c r="C764" s="198" t="s">
        <v>202</v>
      </c>
      <c r="D764" s="195"/>
      <c r="E764" s="194"/>
      <c r="F764" s="197" t="s">
        <v>166</v>
      </c>
      <c r="G764" s="194"/>
      <c r="H764" s="193">
        <v>97</v>
      </c>
      <c r="I764" s="194"/>
      <c r="J764" s="193">
        <v>1</v>
      </c>
      <c r="K764" s="194"/>
      <c r="L764" s="112">
        <v>97</v>
      </c>
      <c r="M764" s="193"/>
      <c r="N764" s="194"/>
      <c r="O764" s="113"/>
      <c r="P764" s="193"/>
      <c r="Q764" s="194"/>
      <c r="R764" s="204"/>
      <c r="S764" s="195"/>
      <c r="T764" s="194"/>
      <c r="U764" s="112">
        <v>261.62</v>
      </c>
    </row>
    <row r="765" spans="1:21" ht="28.35" customHeight="1" x14ac:dyDescent="0.25">
      <c r="A765" s="119"/>
      <c r="B765" s="113" t="s">
        <v>203</v>
      </c>
      <c r="C765" s="198" t="s">
        <v>204</v>
      </c>
      <c r="D765" s="195"/>
      <c r="E765" s="194"/>
      <c r="F765" s="197" t="s">
        <v>166</v>
      </c>
      <c r="G765" s="194"/>
      <c r="H765" s="193">
        <v>51</v>
      </c>
      <c r="I765" s="194"/>
      <c r="J765" s="193">
        <v>1</v>
      </c>
      <c r="K765" s="194"/>
      <c r="L765" s="112">
        <v>51</v>
      </c>
      <c r="M765" s="193"/>
      <c r="N765" s="194"/>
      <c r="O765" s="113"/>
      <c r="P765" s="193"/>
      <c r="Q765" s="194"/>
      <c r="R765" s="204"/>
      <c r="S765" s="195"/>
      <c r="T765" s="194"/>
      <c r="U765" s="112">
        <v>137.55000000000001</v>
      </c>
    </row>
    <row r="766" spans="1:21" ht="14.25" customHeight="1" x14ac:dyDescent="0.25">
      <c r="A766" s="115"/>
      <c r="B766" s="115"/>
      <c r="C766" s="203" t="s">
        <v>173</v>
      </c>
      <c r="D766" s="195"/>
      <c r="E766" s="195"/>
      <c r="F766" s="195"/>
      <c r="G766" s="195"/>
      <c r="H766" s="195"/>
      <c r="I766" s="195"/>
      <c r="J766" s="195"/>
      <c r="K766" s="195"/>
      <c r="L766" s="194"/>
      <c r="M766" s="202"/>
      <c r="N766" s="195"/>
      <c r="O766" s="194"/>
      <c r="P766" s="201">
        <v>4130.24</v>
      </c>
      <c r="Q766" s="194"/>
      <c r="R766" s="196"/>
      <c r="S766" s="195"/>
      <c r="T766" s="194"/>
      <c r="U766" s="111">
        <v>702.14</v>
      </c>
    </row>
    <row r="767" spans="1:21" ht="14.25" customHeight="1" x14ac:dyDescent="0.25"/>
    <row r="768" spans="1:21" ht="18.2" customHeight="1" x14ac:dyDescent="0.25">
      <c r="A768" s="209" t="s">
        <v>433</v>
      </c>
      <c r="B768" s="210"/>
      <c r="C768" s="210"/>
      <c r="D768" s="210"/>
      <c r="E768" s="210"/>
      <c r="F768" s="210"/>
      <c r="G768" s="210"/>
      <c r="H768" s="210"/>
      <c r="I768" s="210"/>
      <c r="J768" s="210"/>
      <c r="K768" s="210"/>
      <c r="L768" s="210"/>
      <c r="M768" s="210"/>
      <c r="N768" s="210"/>
      <c r="O768" s="210"/>
      <c r="P768" s="210"/>
      <c r="Q768" s="210"/>
      <c r="R768" s="210"/>
      <c r="S768" s="210"/>
      <c r="T768" s="210"/>
      <c r="U768" s="210"/>
    </row>
    <row r="769" spans="1:21" ht="28.35" customHeight="1" x14ac:dyDescent="0.25">
      <c r="A769" s="109" t="s">
        <v>434</v>
      </c>
      <c r="B769" s="110" t="s">
        <v>429</v>
      </c>
      <c r="C769" s="203" t="s">
        <v>430</v>
      </c>
      <c r="D769" s="195"/>
      <c r="E769" s="194"/>
      <c r="F769" s="212" t="s">
        <v>180</v>
      </c>
      <c r="G769" s="194"/>
      <c r="H769" s="196">
        <v>14.13</v>
      </c>
      <c r="I769" s="194"/>
      <c r="J769" s="196">
        <v>1</v>
      </c>
      <c r="K769" s="194"/>
      <c r="L769" s="111">
        <v>14.13</v>
      </c>
      <c r="M769" s="196"/>
      <c r="N769" s="194"/>
      <c r="O769" s="111"/>
      <c r="P769" s="196"/>
      <c r="Q769" s="194"/>
      <c r="R769" s="196"/>
      <c r="S769" s="195"/>
      <c r="T769" s="194"/>
      <c r="U769" s="112"/>
    </row>
    <row r="770" spans="1:21" ht="28.35" customHeight="1" x14ac:dyDescent="0.25">
      <c r="A770" s="118"/>
      <c r="B770" s="113" t="s">
        <v>143</v>
      </c>
      <c r="C770" s="198" t="s">
        <v>144</v>
      </c>
      <c r="D770" s="195"/>
      <c r="E770" s="195"/>
      <c r="F770" s="195"/>
      <c r="G770" s="195"/>
      <c r="H770" s="195"/>
      <c r="I770" s="195"/>
      <c r="J770" s="195"/>
      <c r="K770" s="195"/>
      <c r="L770" s="195"/>
      <c r="M770" s="195"/>
      <c r="N770" s="195"/>
      <c r="O770" s="195"/>
      <c r="P770" s="195"/>
      <c r="Q770" s="195"/>
      <c r="R770" s="195"/>
      <c r="S770" s="195"/>
      <c r="T770" s="194"/>
      <c r="U770" s="119"/>
    </row>
    <row r="771" spans="1:21" ht="28.35" customHeight="1" x14ac:dyDescent="0.25">
      <c r="A771" s="118"/>
      <c r="B771" s="113" t="s">
        <v>147</v>
      </c>
      <c r="C771" s="198" t="s">
        <v>148</v>
      </c>
      <c r="D771" s="195"/>
      <c r="E771" s="195"/>
      <c r="F771" s="195"/>
      <c r="G771" s="195"/>
      <c r="H771" s="195"/>
      <c r="I771" s="195"/>
      <c r="J771" s="195"/>
      <c r="K771" s="195"/>
      <c r="L771" s="195"/>
      <c r="M771" s="195"/>
      <c r="N771" s="195"/>
      <c r="O771" s="195"/>
      <c r="P771" s="195"/>
      <c r="Q771" s="195"/>
      <c r="R771" s="195"/>
      <c r="S771" s="195"/>
      <c r="T771" s="194"/>
      <c r="U771" s="119"/>
    </row>
    <row r="772" spans="1:21" ht="14.25" customHeight="1" x14ac:dyDescent="0.25">
      <c r="A772" s="113"/>
      <c r="B772" s="113" t="s">
        <v>139</v>
      </c>
      <c r="C772" s="198" t="s">
        <v>149</v>
      </c>
      <c r="D772" s="195"/>
      <c r="E772" s="194"/>
      <c r="F772" s="197" t="s">
        <v>150</v>
      </c>
      <c r="G772" s="194"/>
      <c r="H772" s="193"/>
      <c r="I772" s="194"/>
      <c r="J772" s="193"/>
      <c r="K772" s="194"/>
      <c r="L772" s="112">
        <v>39.295529999999999</v>
      </c>
      <c r="M772" s="193"/>
      <c r="N772" s="194"/>
      <c r="O772" s="113"/>
      <c r="P772" s="193"/>
      <c r="Q772" s="194"/>
      <c r="R772" s="193"/>
      <c r="S772" s="195"/>
      <c r="T772" s="194"/>
      <c r="U772" s="112">
        <v>21907.26</v>
      </c>
    </row>
    <row r="773" spans="1:21" ht="14.25" customHeight="1" x14ac:dyDescent="0.25">
      <c r="A773" s="113"/>
      <c r="B773" s="113" t="s">
        <v>183</v>
      </c>
      <c r="C773" s="198" t="s">
        <v>184</v>
      </c>
      <c r="D773" s="195"/>
      <c r="E773" s="194"/>
      <c r="F773" s="197" t="s">
        <v>150</v>
      </c>
      <c r="G773" s="194"/>
      <c r="H773" s="193">
        <v>2.06</v>
      </c>
      <c r="I773" s="194"/>
      <c r="J773" s="193">
        <v>1.35</v>
      </c>
      <c r="K773" s="194"/>
      <c r="L773" s="112">
        <v>39.295529999999999</v>
      </c>
      <c r="M773" s="193"/>
      <c r="N773" s="194"/>
      <c r="O773" s="113"/>
      <c r="P773" s="193">
        <v>557.5</v>
      </c>
      <c r="Q773" s="194"/>
      <c r="R773" s="193">
        <v>1</v>
      </c>
      <c r="S773" s="195"/>
      <c r="T773" s="194"/>
      <c r="U773" s="112">
        <v>21907.26</v>
      </c>
    </row>
    <row r="774" spans="1:21" ht="14.25" customHeight="1" x14ac:dyDescent="0.25">
      <c r="A774" s="113"/>
      <c r="B774" s="113" t="s">
        <v>153</v>
      </c>
      <c r="C774" s="198" t="s">
        <v>154</v>
      </c>
      <c r="D774" s="195"/>
      <c r="E774" s="194"/>
      <c r="F774" s="197"/>
      <c r="G774" s="194"/>
      <c r="H774" s="193"/>
      <c r="I774" s="194"/>
      <c r="J774" s="193"/>
      <c r="K774" s="194"/>
      <c r="L774" s="112"/>
      <c r="M774" s="193"/>
      <c r="N774" s="194"/>
      <c r="O774" s="113"/>
      <c r="P774" s="193"/>
      <c r="Q774" s="194"/>
      <c r="R774" s="193"/>
      <c r="S774" s="195"/>
      <c r="T774" s="194"/>
      <c r="U774" s="112">
        <v>885.81</v>
      </c>
    </row>
    <row r="775" spans="1:21" ht="14.25" customHeight="1" x14ac:dyDescent="0.25">
      <c r="A775" s="113"/>
      <c r="B775" s="113" t="s">
        <v>155</v>
      </c>
      <c r="C775" s="198" t="s">
        <v>156</v>
      </c>
      <c r="D775" s="195"/>
      <c r="E775" s="194"/>
      <c r="F775" s="197" t="s">
        <v>150</v>
      </c>
      <c r="G775" s="194"/>
      <c r="H775" s="193"/>
      <c r="I775" s="194"/>
      <c r="J775" s="193"/>
      <c r="K775" s="194"/>
      <c r="L775" s="112">
        <v>0.76302000000000003</v>
      </c>
      <c r="M775" s="193"/>
      <c r="N775" s="194"/>
      <c r="O775" s="113"/>
      <c r="P775" s="193"/>
      <c r="Q775" s="194"/>
      <c r="R775" s="193"/>
      <c r="S775" s="195"/>
      <c r="T775" s="194"/>
      <c r="U775" s="112">
        <v>509.81</v>
      </c>
    </row>
    <row r="776" spans="1:21" ht="18.95" customHeight="1" x14ac:dyDescent="0.25">
      <c r="A776" s="113"/>
      <c r="B776" s="113" t="s">
        <v>185</v>
      </c>
      <c r="C776" s="198" t="s">
        <v>186</v>
      </c>
      <c r="D776" s="195"/>
      <c r="E776" s="194"/>
      <c r="F776" s="197" t="s">
        <v>159</v>
      </c>
      <c r="G776" s="194"/>
      <c r="H776" s="193">
        <v>0.02</v>
      </c>
      <c r="I776" s="194"/>
      <c r="J776" s="193">
        <v>1.35</v>
      </c>
      <c r="K776" s="194"/>
      <c r="L776" s="112">
        <v>0.38151000000000002</v>
      </c>
      <c r="M776" s="193"/>
      <c r="N776" s="194"/>
      <c r="O776" s="113"/>
      <c r="P776" s="193">
        <v>1664.09</v>
      </c>
      <c r="Q776" s="194"/>
      <c r="R776" s="193"/>
      <c r="S776" s="195"/>
      <c r="T776" s="194"/>
      <c r="U776" s="112">
        <v>634.87</v>
      </c>
    </row>
    <row r="777" spans="1:21" ht="14.25" customHeight="1" x14ac:dyDescent="0.25">
      <c r="A777" s="113"/>
      <c r="B777" s="113" t="s">
        <v>187</v>
      </c>
      <c r="C777" s="198" t="s">
        <v>188</v>
      </c>
      <c r="D777" s="195"/>
      <c r="E777" s="194"/>
      <c r="F777" s="197" t="s">
        <v>150</v>
      </c>
      <c r="G777" s="194"/>
      <c r="H777" s="193">
        <v>0.02</v>
      </c>
      <c r="I777" s="194"/>
      <c r="J777" s="193">
        <v>1.35</v>
      </c>
      <c r="K777" s="194"/>
      <c r="L777" s="112">
        <v>0.38151000000000002</v>
      </c>
      <c r="M777" s="193"/>
      <c r="N777" s="194"/>
      <c r="O777" s="113"/>
      <c r="P777" s="193">
        <v>766.03</v>
      </c>
      <c r="Q777" s="194"/>
      <c r="R777" s="193">
        <v>1</v>
      </c>
      <c r="S777" s="195"/>
      <c r="T777" s="194"/>
      <c r="U777" s="112">
        <v>292.25</v>
      </c>
    </row>
    <row r="778" spans="1:21" ht="18.95" customHeight="1" x14ac:dyDescent="0.25">
      <c r="A778" s="113"/>
      <c r="B778" s="113" t="s">
        <v>157</v>
      </c>
      <c r="C778" s="198" t="s">
        <v>158</v>
      </c>
      <c r="D778" s="195"/>
      <c r="E778" s="194"/>
      <c r="F778" s="197" t="s">
        <v>159</v>
      </c>
      <c r="G778" s="194"/>
      <c r="H778" s="193">
        <v>0.02</v>
      </c>
      <c r="I778" s="194"/>
      <c r="J778" s="193">
        <v>1.35</v>
      </c>
      <c r="K778" s="194"/>
      <c r="L778" s="112">
        <v>0.38151000000000002</v>
      </c>
      <c r="M778" s="193"/>
      <c r="N778" s="194"/>
      <c r="O778" s="113"/>
      <c r="P778" s="193">
        <v>657.75</v>
      </c>
      <c r="Q778" s="194"/>
      <c r="R778" s="193"/>
      <c r="S778" s="195"/>
      <c r="T778" s="194"/>
      <c r="U778" s="112">
        <v>250.94</v>
      </c>
    </row>
    <row r="779" spans="1:21" ht="14.25" customHeight="1" x14ac:dyDescent="0.25">
      <c r="A779" s="113"/>
      <c r="B779" s="113" t="s">
        <v>160</v>
      </c>
      <c r="C779" s="198" t="s">
        <v>161</v>
      </c>
      <c r="D779" s="195"/>
      <c r="E779" s="194"/>
      <c r="F779" s="197" t="s">
        <v>150</v>
      </c>
      <c r="G779" s="194"/>
      <c r="H779" s="193">
        <v>0.02</v>
      </c>
      <c r="I779" s="194"/>
      <c r="J779" s="193">
        <v>1.35</v>
      </c>
      <c r="K779" s="194"/>
      <c r="L779" s="112">
        <v>0.38151000000000002</v>
      </c>
      <c r="M779" s="193"/>
      <c r="N779" s="194"/>
      <c r="O779" s="113"/>
      <c r="P779" s="193">
        <v>570.26</v>
      </c>
      <c r="Q779" s="194"/>
      <c r="R779" s="193">
        <v>1</v>
      </c>
      <c r="S779" s="195"/>
      <c r="T779" s="194"/>
      <c r="U779" s="112">
        <v>217.56</v>
      </c>
    </row>
    <row r="780" spans="1:21" ht="14.25" customHeight="1" x14ac:dyDescent="0.25">
      <c r="A780" s="113"/>
      <c r="B780" s="113" t="s">
        <v>162</v>
      </c>
      <c r="C780" s="198" t="s">
        <v>163</v>
      </c>
      <c r="D780" s="195"/>
      <c r="E780" s="194"/>
      <c r="F780" s="197"/>
      <c r="G780" s="194"/>
      <c r="H780" s="193"/>
      <c r="I780" s="194"/>
      <c r="J780" s="193"/>
      <c r="K780" s="194"/>
      <c r="L780" s="112"/>
      <c r="M780" s="193"/>
      <c r="N780" s="194"/>
      <c r="O780" s="113"/>
      <c r="P780" s="193"/>
      <c r="Q780" s="194"/>
      <c r="R780" s="193"/>
      <c r="S780" s="195"/>
      <c r="T780" s="194"/>
      <c r="U780" s="112">
        <v>1879.16</v>
      </c>
    </row>
    <row r="781" spans="1:21" ht="18.95" customHeight="1" x14ac:dyDescent="0.25">
      <c r="A781" s="113"/>
      <c r="B781" s="113" t="s">
        <v>189</v>
      </c>
      <c r="C781" s="198" t="s">
        <v>190</v>
      </c>
      <c r="D781" s="195"/>
      <c r="E781" s="194"/>
      <c r="F781" s="197" t="s">
        <v>191</v>
      </c>
      <c r="G781" s="194"/>
      <c r="H781" s="193">
        <v>0.05</v>
      </c>
      <c r="I781" s="194"/>
      <c r="J781" s="193">
        <v>1</v>
      </c>
      <c r="K781" s="194"/>
      <c r="L781" s="112">
        <v>0.70650000000000002</v>
      </c>
      <c r="M781" s="193">
        <v>79.88</v>
      </c>
      <c r="N781" s="194"/>
      <c r="O781" s="113" t="s">
        <v>192</v>
      </c>
      <c r="P781" s="193">
        <v>121.42</v>
      </c>
      <c r="Q781" s="194"/>
      <c r="R781" s="193"/>
      <c r="S781" s="195"/>
      <c r="T781" s="194"/>
      <c r="U781" s="112">
        <v>85.78</v>
      </c>
    </row>
    <row r="782" spans="1:21" ht="36.6" customHeight="1" x14ac:dyDescent="0.25">
      <c r="A782" s="113"/>
      <c r="B782" s="113" t="s">
        <v>193</v>
      </c>
      <c r="C782" s="198" t="s">
        <v>194</v>
      </c>
      <c r="D782" s="195"/>
      <c r="E782" s="194"/>
      <c r="F782" s="197" t="s">
        <v>195</v>
      </c>
      <c r="G782" s="194"/>
      <c r="H782" s="193">
        <v>13.33</v>
      </c>
      <c r="I782" s="194"/>
      <c r="J782" s="193">
        <v>1</v>
      </c>
      <c r="K782" s="194"/>
      <c r="L782" s="112">
        <v>188.35290000000001</v>
      </c>
      <c r="M782" s="193">
        <v>5.87</v>
      </c>
      <c r="N782" s="194"/>
      <c r="O782" s="113" t="s">
        <v>196</v>
      </c>
      <c r="P782" s="193">
        <v>5.34</v>
      </c>
      <c r="Q782" s="194"/>
      <c r="R782" s="193"/>
      <c r="S782" s="195"/>
      <c r="T782" s="194"/>
      <c r="U782" s="112">
        <v>1005.8</v>
      </c>
    </row>
    <row r="783" spans="1:21" ht="27.6" customHeight="1" x14ac:dyDescent="0.25">
      <c r="A783" s="113"/>
      <c r="B783" s="113" t="s">
        <v>197</v>
      </c>
      <c r="C783" s="198" t="s">
        <v>198</v>
      </c>
      <c r="D783" s="195"/>
      <c r="E783" s="194"/>
      <c r="F783" s="197" t="s">
        <v>199</v>
      </c>
      <c r="G783" s="194"/>
      <c r="H783" s="193">
        <v>0.55000000000000004</v>
      </c>
      <c r="I783" s="194"/>
      <c r="J783" s="193">
        <v>1</v>
      </c>
      <c r="K783" s="194"/>
      <c r="L783" s="112">
        <v>7.7714999999999996</v>
      </c>
      <c r="M783" s="193">
        <v>37.71</v>
      </c>
      <c r="N783" s="194"/>
      <c r="O783" s="113" t="s">
        <v>200</v>
      </c>
      <c r="P783" s="193">
        <v>59.58</v>
      </c>
      <c r="Q783" s="194"/>
      <c r="R783" s="193"/>
      <c r="S783" s="195"/>
      <c r="T783" s="194"/>
      <c r="U783" s="112">
        <v>463.03</v>
      </c>
    </row>
    <row r="784" spans="1:21" ht="18.95" customHeight="1" x14ac:dyDescent="0.25">
      <c r="A784" s="113"/>
      <c r="B784" s="113" t="s">
        <v>164</v>
      </c>
      <c r="C784" s="198" t="s">
        <v>165</v>
      </c>
      <c r="D784" s="195"/>
      <c r="E784" s="194"/>
      <c r="F784" s="197" t="s">
        <v>166</v>
      </c>
      <c r="G784" s="194"/>
      <c r="H784" s="193">
        <v>1</v>
      </c>
      <c r="I784" s="194"/>
      <c r="J784" s="193">
        <v>1</v>
      </c>
      <c r="K784" s="194"/>
      <c r="L784" s="112">
        <v>324.55196999999998</v>
      </c>
      <c r="M784" s="193"/>
      <c r="N784" s="194"/>
      <c r="O784" s="113"/>
      <c r="P784" s="193">
        <v>1</v>
      </c>
      <c r="Q784" s="194"/>
      <c r="R784" s="193"/>
      <c r="S784" s="195"/>
      <c r="T784" s="194"/>
      <c r="U784" s="112">
        <v>324.55</v>
      </c>
    </row>
    <row r="785" spans="1:21" ht="14.25" customHeight="1" x14ac:dyDescent="0.25">
      <c r="A785" s="113"/>
      <c r="B785" s="113"/>
      <c r="C785" s="203" t="s">
        <v>167</v>
      </c>
      <c r="D785" s="195"/>
      <c r="E785" s="194"/>
      <c r="F785" s="197"/>
      <c r="G785" s="194"/>
      <c r="H785" s="193"/>
      <c r="I785" s="194"/>
      <c r="J785" s="193"/>
      <c r="K785" s="194"/>
      <c r="L785" s="112"/>
      <c r="M785" s="193"/>
      <c r="N785" s="194"/>
      <c r="O785" s="113"/>
      <c r="P785" s="193"/>
      <c r="Q785" s="194"/>
      <c r="R785" s="193"/>
      <c r="S785" s="195"/>
      <c r="T785" s="194"/>
      <c r="U785" s="111">
        <v>25182.04</v>
      </c>
    </row>
    <row r="786" spans="1:21" ht="14.25" customHeight="1" x14ac:dyDescent="0.25">
      <c r="A786" s="119"/>
      <c r="B786" s="119"/>
      <c r="C786" s="198" t="s">
        <v>168</v>
      </c>
      <c r="D786" s="195"/>
      <c r="E786" s="194"/>
      <c r="F786" s="197"/>
      <c r="G786" s="194"/>
      <c r="H786" s="193"/>
      <c r="I786" s="194"/>
      <c r="J786" s="198"/>
      <c r="K786" s="194"/>
      <c r="L786" s="113"/>
      <c r="M786" s="198"/>
      <c r="N786" s="194"/>
      <c r="O786" s="119"/>
      <c r="P786" s="193"/>
      <c r="Q786" s="194"/>
      <c r="R786" s="198"/>
      <c r="S786" s="195"/>
      <c r="T786" s="194"/>
      <c r="U786" s="112">
        <v>22417.07</v>
      </c>
    </row>
    <row r="787" spans="1:21" ht="28.35" customHeight="1" x14ac:dyDescent="0.25">
      <c r="A787" s="119"/>
      <c r="B787" s="113" t="s">
        <v>201</v>
      </c>
      <c r="C787" s="198" t="s">
        <v>202</v>
      </c>
      <c r="D787" s="195"/>
      <c r="E787" s="194"/>
      <c r="F787" s="197" t="s">
        <v>166</v>
      </c>
      <c r="G787" s="194"/>
      <c r="H787" s="193">
        <v>97</v>
      </c>
      <c r="I787" s="194"/>
      <c r="J787" s="193">
        <v>1</v>
      </c>
      <c r="K787" s="194"/>
      <c r="L787" s="112">
        <v>97</v>
      </c>
      <c r="M787" s="193"/>
      <c r="N787" s="194"/>
      <c r="O787" s="113"/>
      <c r="P787" s="193"/>
      <c r="Q787" s="194"/>
      <c r="R787" s="204"/>
      <c r="S787" s="195"/>
      <c r="T787" s="194"/>
      <c r="U787" s="112">
        <v>21744.560000000001</v>
      </c>
    </row>
    <row r="788" spans="1:21" ht="28.35" customHeight="1" x14ac:dyDescent="0.25">
      <c r="A788" s="119"/>
      <c r="B788" s="113" t="s">
        <v>203</v>
      </c>
      <c r="C788" s="198" t="s">
        <v>204</v>
      </c>
      <c r="D788" s="195"/>
      <c r="E788" s="194"/>
      <c r="F788" s="197" t="s">
        <v>166</v>
      </c>
      <c r="G788" s="194"/>
      <c r="H788" s="193">
        <v>51</v>
      </c>
      <c r="I788" s="194"/>
      <c r="J788" s="193">
        <v>1</v>
      </c>
      <c r="K788" s="194"/>
      <c r="L788" s="112">
        <v>51</v>
      </c>
      <c r="M788" s="193"/>
      <c r="N788" s="194"/>
      <c r="O788" s="113"/>
      <c r="P788" s="193"/>
      <c r="Q788" s="194"/>
      <c r="R788" s="204"/>
      <c r="S788" s="195"/>
      <c r="T788" s="194"/>
      <c r="U788" s="112">
        <v>11432.71</v>
      </c>
    </row>
    <row r="789" spans="1:21" ht="14.25" customHeight="1" x14ac:dyDescent="0.25">
      <c r="A789" s="115"/>
      <c r="B789" s="115"/>
      <c r="C789" s="203" t="s">
        <v>173</v>
      </c>
      <c r="D789" s="195"/>
      <c r="E789" s="195"/>
      <c r="F789" s="195"/>
      <c r="G789" s="195"/>
      <c r="H789" s="195"/>
      <c r="I789" s="195"/>
      <c r="J789" s="195"/>
      <c r="K789" s="195"/>
      <c r="L789" s="194"/>
      <c r="M789" s="202"/>
      <c r="N789" s="195"/>
      <c r="O789" s="194"/>
      <c r="P789" s="201">
        <v>4130.17</v>
      </c>
      <c r="Q789" s="194"/>
      <c r="R789" s="196"/>
      <c r="S789" s="195"/>
      <c r="T789" s="194"/>
      <c r="U789" s="111">
        <v>58359.31</v>
      </c>
    </row>
    <row r="790" spans="1:21" ht="14.25" customHeight="1" x14ac:dyDescent="0.25"/>
    <row r="791" spans="1:21" ht="18.2" customHeight="1" x14ac:dyDescent="0.25">
      <c r="A791" s="209" t="s">
        <v>435</v>
      </c>
      <c r="B791" s="210"/>
      <c r="C791" s="210"/>
      <c r="D791" s="210"/>
      <c r="E791" s="210"/>
      <c r="F791" s="210"/>
      <c r="G791" s="210"/>
      <c r="H791" s="210"/>
      <c r="I791" s="210"/>
      <c r="J791" s="210"/>
      <c r="K791" s="210"/>
      <c r="L791" s="210"/>
      <c r="M791" s="210"/>
      <c r="N791" s="210"/>
      <c r="O791" s="210"/>
      <c r="P791" s="210"/>
      <c r="Q791" s="210"/>
      <c r="R791" s="210"/>
      <c r="S791" s="210"/>
      <c r="T791" s="210"/>
      <c r="U791" s="210"/>
    </row>
    <row r="792" spans="1:21" ht="28.35" customHeight="1" x14ac:dyDescent="0.25">
      <c r="A792" s="109" t="s">
        <v>436</v>
      </c>
      <c r="B792" s="110" t="s">
        <v>437</v>
      </c>
      <c r="C792" s="203" t="s">
        <v>438</v>
      </c>
      <c r="D792" s="195"/>
      <c r="E792" s="194"/>
      <c r="F792" s="212" t="s">
        <v>180</v>
      </c>
      <c r="G792" s="194"/>
      <c r="H792" s="196">
        <v>3.1</v>
      </c>
      <c r="I792" s="194"/>
      <c r="J792" s="196">
        <v>1</v>
      </c>
      <c r="K792" s="194"/>
      <c r="L792" s="111">
        <v>3.1</v>
      </c>
      <c r="M792" s="196"/>
      <c r="N792" s="194"/>
      <c r="O792" s="111"/>
      <c r="P792" s="196"/>
      <c r="Q792" s="194"/>
      <c r="R792" s="196"/>
      <c r="S792" s="195"/>
      <c r="T792" s="194"/>
      <c r="U792" s="112"/>
    </row>
    <row r="793" spans="1:21" ht="28.35" customHeight="1" x14ac:dyDescent="0.25">
      <c r="A793" s="118"/>
      <c r="B793" s="113" t="s">
        <v>143</v>
      </c>
      <c r="C793" s="198" t="s">
        <v>144</v>
      </c>
      <c r="D793" s="195"/>
      <c r="E793" s="195"/>
      <c r="F793" s="195"/>
      <c r="G793" s="195"/>
      <c r="H793" s="195"/>
      <c r="I793" s="195"/>
      <c r="J793" s="195"/>
      <c r="K793" s="195"/>
      <c r="L793" s="195"/>
      <c r="M793" s="195"/>
      <c r="N793" s="195"/>
      <c r="O793" s="195"/>
      <c r="P793" s="195"/>
      <c r="Q793" s="195"/>
      <c r="R793" s="195"/>
      <c r="S793" s="195"/>
      <c r="T793" s="194"/>
      <c r="U793" s="119"/>
    </row>
    <row r="794" spans="1:21" ht="28.35" customHeight="1" x14ac:dyDescent="0.25">
      <c r="A794" s="118"/>
      <c r="B794" s="113" t="s">
        <v>147</v>
      </c>
      <c r="C794" s="198" t="s">
        <v>148</v>
      </c>
      <c r="D794" s="195"/>
      <c r="E794" s="195"/>
      <c r="F794" s="195"/>
      <c r="G794" s="195"/>
      <c r="H794" s="195"/>
      <c r="I794" s="195"/>
      <c r="J794" s="195"/>
      <c r="K794" s="195"/>
      <c r="L794" s="195"/>
      <c r="M794" s="195"/>
      <c r="N794" s="195"/>
      <c r="O794" s="195"/>
      <c r="P794" s="195"/>
      <c r="Q794" s="195"/>
      <c r="R794" s="195"/>
      <c r="S794" s="195"/>
      <c r="T794" s="194"/>
      <c r="U794" s="119"/>
    </row>
    <row r="795" spans="1:21" ht="14.25" customHeight="1" x14ac:dyDescent="0.25">
      <c r="A795" s="113"/>
      <c r="B795" s="113" t="s">
        <v>139</v>
      </c>
      <c r="C795" s="198" t="s">
        <v>149</v>
      </c>
      <c r="D795" s="195"/>
      <c r="E795" s="194"/>
      <c r="F795" s="197" t="s">
        <v>150</v>
      </c>
      <c r="G795" s="194"/>
      <c r="H795" s="193"/>
      <c r="I795" s="194"/>
      <c r="J795" s="193"/>
      <c r="K795" s="194"/>
      <c r="L795" s="112">
        <v>11.8017</v>
      </c>
      <c r="M795" s="193"/>
      <c r="N795" s="194"/>
      <c r="O795" s="113"/>
      <c r="P795" s="193"/>
      <c r="Q795" s="194"/>
      <c r="R795" s="193"/>
      <c r="S795" s="195"/>
      <c r="T795" s="194"/>
      <c r="U795" s="112">
        <v>6579.45</v>
      </c>
    </row>
    <row r="796" spans="1:21" ht="14.25" customHeight="1" x14ac:dyDescent="0.25">
      <c r="A796" s="113"/>
      <c r="B796" s="113" t="s">
        <v>183</v>
      </c>
      <c r="C796" s="198" t="s">
        <v>184</v>
      </c>
      <c r="D796" s="195"/>
      <c r="E796" s="194"/>
      <c r="F796" s="197" t="s">
        <v>150</v>
      </c>
      <c r="G796" s="194"/>
      <c r="H796" s="193">
        <v>2.82</v>
      </c>
      <c r="I796" s="194"/>
      <c r="J796" s="193">
        <v>1.35</v>
      </c>
      <c r="K796" s="194"/>
      <c r="L796" s="112">
        <v>11.8017</v>
      </c>
      <c r="M796" s="193"/>
      <c r="N796" s="194"/>
      <c r="O796" s="113"/>
      <c r="P796" s="193">
        <v>557.5</v>
      </c>
      <c r="Q796" s="194"/>
      <c r="R796" s="193">
        <v>1</v>
      </c>
      <c r="S796" s="195"/>
      <c r="T796" s="194"/>
      <c r="U796" s="112">
        <v>6579.45</v>
      </c>
    </row>
    <row r="797" spans="1:21" ht="14.25" customHeight="1" x14ac:dyDescent="0.25">
      <c r="A797" s="113"/>
      <c r="B797" s="113" t="s">
        <v>153</v>
      </c>
      <c r="C797" s="198" t="s">
        <v>154</v>
      </c>
      <c r="D797" s="195"/>
      <c r="E797" s="194"/>
      <c r="F797" s="197"/>
      <c r="G797" s="194"/>
      <c r="H797" s="193"/>
      <c r="I797" s="194"/>
      <c r="J797" s="193"/>
      <c r="K797" s="194"/>
      <c r="L797" s="112"/>
      <c r="M797" s="193"/>
      <c r="N797" s="194"/>
      <c r="O797" s="113"/>
      <c r="P797" s="193"/>
      <c r="Q797" s="194"/>
      <c r="R797" s="193"/>
      <c r="S797" s="195"/>
      <c r="T797" s="194"/>
      <c r="U797" s="112">
        <v>874.52</v>
      </c>
    </row>
    <row r="798" spans="1:21" ht="14.25" customHeight="1" x14ac:dyDescent="0.25">
      <c r="A798" s="113"/>
      <c r="B798" s="113" t="s">
        <v>155</v>
      </c>
      <c r="C798" s="198" t="s">
        <v>156</v>
      </c>
      <c r="D798" s="195"/>
      <c r="E798" s="194"/>
      <c r="F798" s="197" t="s">
        <v>150</v>
      </c>
      <c r="G798" s="194"/>
      <c r="H798" s="193"/>
      <c r="I798" s="194"/>
      <c r="J798" s="193"/>
      <c r="K798" s="194"/>
      <c r="L798" s="112">
        <v>0.75329999999999997</v>
      </c>
      <c r="M798" s="193"/>
      <c r="N798" s="194"/>
      <c r="O798" s="113"/>
      <c r="P798" s="193"/>
      <c r="Q798" s="194"/>
      <c r="R798" s="193"/>
      <c r="S798" s="195"/>
      <c r="T798" s="194"/>
      <c r="U798" s="112">
        <v>503.32</v>
      </c>
    </row>
    <row r="799" spans="1:21" ht="18.95" customHeight="1" x14ac:dyDescent="0.25">
      <c r="A799" s="113"/>
      <c r="B799" s="113" t="s">
        <v>185</v>
      </c>
      <c r="C799" s="198" t="s">
        <v>186</v>
      </c>
      <c r="D799" s="195"/>
      <c r="E799" s="194"/>
      <c r="F799" s="197" t="s">
        <v>159</v>
      </c>
      <c r="G799" s="194"/>
      <c r="H799" s="193">
        <v>0.09</v>
      </c>
      <c r="I799" s="194"/>
      <c r="J799" s="193">
        <v>1.35</v>
      </c>
      <c r="K799" s="194"/>
      <c r="L799" s="112">
        <v>0.37664999999999998</v>
      </c>
      <c r="M799" s="193"/>
      <c r="N799" s="194"/>
      <c r="O799" s="113"/>
      <c r="P799" s="193">
        <v>1664.09</v>
      </c>
      <c r="Q799" s="194"/>
      <c r="R799" s="193"/>
      <c r="S799" s="195"/>
      <c r="T799" s="194"/>
      <c r="U799" s="112">
        <v>626.78</v>
      </c>
    </row>
    <row r="800" spans="1:21" ht="14.25" customHeight="1" x14ac:dyDescent="0.25">
      <c r="A800" s="113"/>
      <c r="B800" s="113" t="s">
        <v>187</v>
      </c>
      <c r="C800" s="198" t="s">
        <v>188</v>
      </c>
      <c r="D800" s="195"/>
      <c r="E800" s="194"/>
      <c r="F800" s="197" t="s">
        <v>150</v>
      </c>
      <c r="G800" s="194"/>
      <c r="H800" s="193">
        <v>0.09</v>
      </c>
      <c r="I800" s="194"/>
      <c r="J800" s="193">
        <v>1.35</v>
      </c>
      <c r="K800" s="194"/>
      <c r="L800" s="112">
        <v>0.37664999999999998</v>
      </c>
      <c r="M800" s="193"/>
      <c r="N800" s="194"/>
      <c r="O800" s="113"/>
      <c r="P800" s="193">
        <v>766.03</v>
      </c>
      <c r="Q800" s="194"/>
      <c r="R800" s="193">
        <v>1</v>
      </c>
      <c r="S800" s="195"/>
      <c r="T800" s="194"/>
      <c r="U800" s="112">
        <v>288.52999999999997</v>
      </c>
    </row>
    <row r="801" spans="1:21" ht="18.95" customHeight="1" x14ac:dyDescent="0.25">
      <c r="A801" s="113"/>
      <c r="B801" s="113" t="s">
        <v>157</v>
      </c>
      <c r="C801" s="198" t="s">
        <v>158</v>
      </c>
      <c r="D801" s="195"/>
      <c r="E801" s="194"/>
      <c r="F801" s="197" t="s">
        <v>159</v>
      </c>
      <c r="G801" s="194"/>
      <c r="H801" s="193">
        <v>0.09</v>
      </c>
      <c r="I801" s="194"/>
      <c r="J801" s="193">
        <v>1.35</v>
      </c>
      <c r="K801" s="194"/>
      <c r="L801" s="112">
        <v>0.37664999999999998</v>
      </c>
      <c r="M801" s="193"/>
      <c r="N801" s="194"/>
      <c r="O801" s="113"/>
      <c r="P801" s="193">
        <v>657.75</v>
      </c>
      <c r="Q801" s="194"/>
      <c r="R801" s="193"/>
      <c r="S801" s="195"/>
      <c r="T801" s="194"/>
      <c r="U801" s="112">
        <v>247.74</v>
      </c>
    </row>
    <row r="802" spans="1:21" ht="14.25" customHeight="1" x14ac:dyDescent="0.25">
      <c r="A802" s="113"/>
      <c r="B802" s="113" t="s">
        <v>160</v>
      </c>
      <c r="C802" s="198" t="s">
        <v>161</v>
      </c>
      <c r="D802" s="195"/>
      <c r="E802" s="194"/>
      <c r="F802" s="197" t="s">
        <v>150</v>
      </c>
      <c r="G802" s="194"/>
      <c r="H802" s="193">
        <v>0.09</v>
      </c>
      <c r="I802" s="194"/>
      <c r="J802" s="193">
        <v>1.35</v>
      </c>
      <c r="K802" s="194"/>
      <c r="L802" s="112">
        <v>0.37664999999999998</v>
      </c>
      <c r="M802" s="193"/>
      <c r="N802" s="194"/>
      <c r="O802" s="113"/>
      <c r="P802" s="193">
        <v>570.26</v>
      </c>
      <c r="Q802" s="194"/>
      <c r="R802" s="193">
        <v>1</v>
      </c>
      <c r="S802" s="195"/>
      <c r="T802" s="194"/>
      <c r="U802" s="112">
        <v>214.79</v>
      </c>
    </row>
    <row r="803" spans="1:21" ht="14.25" customHeight="1" x14ac:dyDescent="0.25">
      <c r="A803" s="113"/>
      <c r="B803" s="113" t="s">
        <v>162</v>
      </c>
      <c r="C803" s="198" t="s">
        <v>163</v>
      </c>
      <c r="D803" s="195"/>
      <c r="E803" s="194"/>
      <c r="F803" s="197"/>
      <c r="G803" s="194"/>
      <c r="H803" s="193"/>
      <c r="I803" s="194"/>
      <c r="J803" s="193"/>
      <c r="K803" s="194"/>
      <c r="L803" s="112"/>
      <c r="M803" s="193"/>
      <c r="N803" s="194"/>
      <c r="O803" s="113"/>
      <c r="P803" s="193"/>
      <c r="Q803" s="194"/>
      <c r="R803" s="193"/>
      <c r="S803" s="195"/>
      <c r="T803" s="194"/>
      <c r="U803" s="112">
        <v>447.77</v>
      </c>
    </row>
    <row r="804" spans="1:21" ht="18.95" customHeight="1" x14ac:dyDescent="0.25">
      <c r="A804" s="113"/>
      <c r="B804" s="113" t="s">
        <v>189</v>
      </c>
      <c r="C804" s="198" t="s">
        <v>190</v>
      </c>
      <c r="D804" s="195"/>
      <c r="E804" s="194"/>
      <c r="F804" s="197" t="s">
        <v>191</v>
      </c>
      <c r="G804" s="194"/>
      <c r="H804" s="193">
        <v>0.05</v>
      </c>
      <c r="I804" s="194"/>
      <c r="J804" s="193">
        <v>1</v>
      </c>
      <c r="K804" s="194"/>
      <c r="L804" s="112">
        <v>0.155</v>
      </c>
      <c r="M804" s="193">
        <v>79.88</v>
      </c>
      <c r="N804" s="194"/>
      <c r="O804" s="113" t="s">
        <v>192</v>
      </c>
      <c r="P804" s="193">
        <v>121.42</v>
      </c>
      <c r="Q804" s="194"/>
      <c r="R804" s="193"/>
      <c r="S804" s="195"/>
      <c r="T804" s="194"/>
      <c r="U804" s="112">
        <v>18.82</v>
      </c>
    </row>
    <row r="805" spans="1:21" ht="36.6" customHeight="1" x14ac:dyDescent="0.25">
      <c r="A805" s="113"/>
      <c r="B805" s="113" t="s">
        <v>193</v>
      </c>
      <c r="C805" s="198" t="s">
        <v>194</v>
      </c>
      <c r="D805" s="195"/>
      <c r="E805" s="194"/>
      <c r="F805" s="197" t="s">
        <v>195</v>
      </c>
      <c r="G805" s="194"/>
      <c r="H805" s="193">
        <v>13.33</v>
      </c>
      <c r="I805" s="194"/>
      <c r="J805" s="193">
        <v>1</v>
      </c>
      <c r="K805" s="194"/>
      <c r="L805" s="112">
        <v>41.323</v>
      </c>
      <c r="M805" s="193">
        <v>5.87</v>
      </c>
      <c r="N805" s="194"/>
      <c r="O805" s="113" t="s">
        <v>196</v>
      </c>
      <c r="P805" s="193">
        <v>5.34</v>
      </c>
      <c r="Q805" s="194"/>
      <c r="R805" s="193"/>
      <c r="S805" s="195"/>
      <c r="T805" s="194"/>
      <c r="U805" s="112">
        <v>220.66</v>
      </c>
    </row>
    <row r="806" spans="1:21" ht="27.6" customHeight="1" x14ac:dyDescent="0.25">
      <c r="A806" s="113"/>
      <c r="B806" s="113" t="s">
        <v>197</v>
      </c>
      <c r="C806" s="198" t="s">
        <v>198</v>
      </c>
      <c r="D806" s="195"/>
      <c r="E806" s="194"/>
      <c r="F806" s="197" t="s">
        <v>199</v>
      </c>
      <c r="G806" s="194"/>
      <c r="H806" s="193">
        <v>0.6</v>
      </c>
      <c r="I806" s="194"/>
      <c r="J806" s="193">
        <v>1</v>
      </c>
      <c r="K806" s="194"/>
      <c r="L806" s="112">
        <v>1.86</v>
      </c>
      <c r="M806" s="193">
        <v>37.71</v>
      </c>
      <c r="N806" s="194"/>
      <c r="O806" s="113" t="s">
        <v>200</v>
      </c>
      <c r="P806" s="193">
        <v>59.58</v>
      </c>
      <c r="Q806" s="194"/>
      <c r="R806" s="193"/>
      <c r="S806" s="195"/>
      <c r="T806" s="194"/>
      <c r="U806" s="112">
        <v>110.82</v>
      </c>
    </row>
    <row r="807" spans="1:21" ht="18.95" customHeight="1" x14ac:dyDescent="0.25">
      <c r="A807" s="113"/>
      <c r="B807" s="113" t="s">
        <v>164</v>
      </c>
      <c r="C807" s="198" t="s">
        <v>165</v>
      </c>
      <c r="D807" s="195"/>
      <c r="E807" s="194"/>
      <c r="F807" s="197" t="s">
        <v>166</v>
      </c>
      <c r="G807" s="194"/>
      <c r="H807" s="193">
        <v>1</v>
      </c>
      <c r="I807" s="194"/>
      <c r="J807" s="193">
        <v>1</v>
      </c>
      <c r="K807" s="194"/>
      <c r="L807" s="112">
        <v>97.473299999999995</v>
      </c>
      <c r="M807" s="193"/>
      <c r="N807" s="194"/>
      <c r="O807" s="113"/>
      <c r="P807" s="193">
        <v>1</v>
      </c>
      <c r="Q807" s="194"/>
      <c r="R807" s="193"/>
      <c r="S807" s="195"/>
      <c r="T807" s="194"/>
      <c r="U807" s="112">
        <v>97.47</v>
      </c>
    </row>
    <row r="808" spans="1:21" ht="14.25" customHeight="1" x14ac:dyDescent="0.25">
      <c r="A808" s="113"/>
      <c r="B808" s="113"/>
      <c r="C808" s="203" t="s">
        <v>167</v>
      </c>
      <c r="D808" s="195"/>
      <c r="E808" s="194"/>
      <c r="F808" s="197"/>
      <c r="G808" s="194"/>
      <c r="H808" s="193"/>
      <c r="I808" s="194"/>
      <c r="J808" s="193"/>
      <c r="K808" s="194"/>
      <c r="L808" s="112"/>
      <c r="M808" s="193"/>
      <c r="N808" s="194"/>
      <c r="O808" s="113"/>
      <c r="P808" s="193"/>
      <c r="Q808" s="194"/>
      <c r="R808" s="193"/>
      <c r="S808" s="195"/>
      <c r="T808" s="194"/>
      <c r="U808" s="111">
        <v>8405.06</v>
      </c>
    </row>
    <row r="809" spans="1:21" ht="14.25" customHeight="1" x14ac:dyDescent="0.25">
      <c r="A809" s="119"/>
      <c r="B809" s="119"/>
      <c r="C809" s="198" t="s">
        <v>168</v>
      </c>
      <c r="D809" s="195"/>
      <c r="E809" s="194"/>
      <c r="F809" s="197"/>
      <c r="G809" s="194"/>
      <c r="H809" s="193"/>
      <c r="I809" s="194"/>
      <c r="J809" s="198"/>
      <c r="K809" s="194"/>
      <c r="L809" s="113"/>
      <c r="M809" s="198"/>
      <c r="N809" s="194"/>
      <c r="O809" s="119"/>
      <c r="P809" s="193"/>
      <c r="Q809" s="194"/>
      <c r="R809" s="198"/>
      <c r="S809" s="195"/>
      <c r="T809" s="194"/>
      <c r="U809" s="112">
        <v>7082.77</v>
      </c>
    </row>
    <row r="810" spans="1:21" ht="28.35" customHeight="1" x14ac:dyDescent="0.25">
      <c r="A810" s="119"/>
      <c r="B810" s="113" t="s">
        <v>201</v>
      </c>
      <c r="C810" s="198" t="s">
        <v>202</v>
      </c>
      <c r="D810" s="195"/>
      <c r="E810" s="194"/>
      <c r="F810" s="197" t="s">
        <v>166</v>
      </c>
      <c r="G810" s="194"/>
      <c r="H810" s="193">
        <v>97</v>
      </c>
      <c r="I810" s="194"/>
      <c r="J810" s="193">
        <v>1</v>
      </c>
      <c r="K810" s="194"/>
      <c r="L810" s="112">
        <v>97</v>
      </c>
      <c r="M810" s="193"/>
      <c r="N810" s="194"/>
      <c r="O810" s="113"/>
      <c r="P810" s="193"/>
      <c r="Q810" s="194"/>
      <c r="R810" s="204"/>
      <c r="S810" s="195"/>
      <c r="T810" s="194"/>
      <c r="U810" s="112">
        <v>6870.29</v>
      </c>
    </row>
    <row r="811" spans="1:21" ht="28.35" customHeight="1" x14ac:dyDescent="0.25">
      <c r="A811" s="119"/>
      <c r="B811" s="113" t="s">
        <v>203</v>
      </c>
      <c r="C811" s="198" t="s">
        <v>204</v>
      </c>
      <c r="D811" s="195"/>
      <c r="E811" s="194"/>
      <c r="F811" s="197" t="s">
        <v>166</v>
      </c>
      <c r="G811" s="194"/>
      <c r="H811" s="193">
        <v>51</v>
      </c>
      <c r="I811" s="194"/>
      <c r="J811" s="193">
        <v>1</v>
      </c>
      <c r="K811" s="194"/>
      <c r="L811" s="112">
        <v>51</v>
      </c>
      <c r="M811" s="193"/>
      <c r="N811" s="194"/>
      <c r="O811" s="113"/>
      <c r="P811" s="193"/>
      <c r="Q811" s="194"/>
      <c r="R811" s="204"/>
      <c r="S811" s="195"/>
      <c r="T811" s="194"/>
      <c r="U811" s="112">
        <v>3612.21</v>
      </c>
    </row>
    <row r="812" spans="1:21" ht="14.25" customHeight="1" x14ac:dyDescent="0.25">
      <c r="A812" s="115"/>
      <c r="B812" s="115"/>
      <c r="C812" s="203" t="s">
        <v>173</v>
      </c>
      <c r="D812" s="195"/>
      <c r="E812" s="195"/>
      <c r="F812" s="195"/>
      <c r="G812" s="195"/>
      <c r="H812" s="195"/>
      <c r="I812" s="195"/>
      <c r="J812" s="195"/>
      <c r="K812" s="195"/>
      <c r="L812" s="194"/>
      <c r="M812" s="202"/>
      <c r="N812" s="195"/>
      <c r="O812" s="194"/>
      <c r="P812" s="201">
        <v>6092.76</v>
      </c>
      <c r="Q812" s="194"/>
      <c r="R812" s="196"/>
      <c r="S812" s="195"/>
      <c r="T812" s="194"/>
      <c r="U812" s="111">
        <v>18887.560000000001</v>
      </c>
    </row>
    <row r="813" spans="1:21" ht="14.25" customHeight="1" x14ac:dyDescent="0.25"/>
    <row r="814" spans="1:21" ht="18.2" customHeight="1" x14ac:dyDescent="0.25">
      <c r="A814" s="209" t="s">
        <v>439</v>
      </c>
      <c r="B814" s="210"/>
      <c r="C814" s="210"/>
      <c r="D814" s="210"/>
      <c r="E814" s="210"/>
      <c r="F814" s="210"/>
      <c r="G814" s="210"/>
      <c r="H814" s="210"/>
      <c r="I814" s="210"/>
      <c r="J814" s="210"/>
      <c r="K814" s="210"/>
      <c r="L814" s="210"/>
      <c r="M814" s="210"/>
      <c r="N814" s="210"/>
      <c r="O814" s="210"/>
      <c r="P814" s="210"/>
      <c r="Q814" s="210"/>
      <c r="R814" s="210"/>
      <c r="S814" s="210"/>
      <c r="T814" s="210"/>
      <c r="U814" s="210"/>
    </row>
    <row r="815" spans="1:21" ht="28.35" customHeight="1" x14ac:dyDescent="0.25">
      <c r="A815" s="109" t="s">
        <v>440</v>
      </c>
      <c r="B815" s="110" t="s">
        <v>429</v>
      </c>
      <c r="C815" s="203" t="s">
        <v>430</v>
      </c>
      <c r="D815" s="195"/>
      <c r="E815" s="194"/>
      <c r="F815" s="212" t="s">
        <v>180</v>
      </c>
      <c r="G815" s="194"/>
      <c r="H815" s="196">
        <v>1.06</v>
      </c>
      <c r="I815" s="194"/>
      <c r="J815" s="196">
        <v>1</v>
      </c>
      <c r="K815" s="194"/>
      <c r="L815" s="111">
        <v>1.06</v>
      </c>
      <c r="M815" s="196"/>
      <c r="N815" s="194"/>
      <c r="O815" s="111"/>
      <c r="P815" s="196"/>
      <c r="Q815" s="194"/>
      <c r="R815" s="196"/>
      <c r="S815" s="195"/>
      <c r="T815" s="194"/>
      <c r="U815" s="112"/>
    </row>
    <row r="816" spans="1:21" ht="28.35" customHeight="1" x14ac:dyDescent="0.25">
      <c r="A816" s="118"/>
      <c r="B816" s="113" t="s">
        <v>143</v>
      </c>
      <c r="C816" s="198" t="s">
        <v>144</v>
      </c>
      <c r="D816" s="195"/>
      <c r="E816" s="195"/>
      <c r="F816" s="195"/>
      <c r="G816" s="195"/>
      <c r="H816" s="195"/>
      <c r="I816" s="195"/>
      <c r="J816" s="195"/>
      <c r="K816" s="195"/>
      <c r="L816" s="195"/>
      <c r="M816" s="195"/>
      <c r="N816" s="195"/>
      <c r="O816" s="195"/>
      <c r="P816" s="195"/>
      <c r="Q816" s="195"/>
      <c r="R816" s="195"/>
      <c r="S816" s="195"/>
      <c r="T816" s="194"/>
      <c r="U816" s="119"/>
    </row>
    <row r="817" spans="1:21" ht="28.35" customHeight="1" x14ac:dyDescent="0.25">
      <c r="A817" s="118"/>
      <c r="B817" s="113" t="s">
        <v>147</v>
      </c>
      <c r="C817" s="198" t="s">
        <v>148</v>
      </c>
      <c r="D817" s="195"/>
      <c r="E817" s="195"/>
      <c r="F817" s="195"/>
      <c r="G817" s="195"/>
      <c r="H817" s="195"/>
      <c r="I817" s="195"/>
      <c r="J817" s="195"/>
      <c r="K817" s="195"/>
      <c r="L817" s="195"/>
      <c r="M817" s="195"/>
      <c r="N817" s="195"/>
      <c r="O817" s="195"/>
      <c r="P817" s="195"/>
      <c r="Q817" s="195"/>
      <c r="R817" s="195"/>
      <c r="S817" s="195"/>
      <c r="T817" s="194"/>
      <c r="U817" s="119"/>
    </row>
    <row r="818" spans="1:21" ht="14.25" customHeight="1" x14ac:dyDescent="0.25">
      <c r="A818" s="113"/>
      <c r="B818" s="113" t="s">
        <v>139</v>
      </c>
      <c r="C818" s="198" t="s">
        <v>149</v>
      </c>
      <c r="D818" s="195"/>
      <c r="E818" s="194"/>
      <c r="F818" s="197" t="s">
        <v>150</v>
      </c>
      <c r="G818" s="194"/>
      <c r="H818" s="193"/>
      <c r="I818" s="194"/>
      <c r="J818" s="193"/>
      <c r="K818" s="194"/>
      <c r="L818" s="112">
        <v>2.9478599999999999</v>
      </c>
      <c r="M818" s="193"/>
      <c r="N818" s="194"/>
      <c r="O818" s="113"/>
      <c r="P818" s="193"/>
      <c r="Q818" s="194"/>
      <c r="R818" s="193"/>
      <c r="S818" s="195"/>
      <c r="T818" s="194"/>
      <c r="U818" s="112">
        <v>1643.43</v>
      </c>
    </row>
    <row r="819" spans="1:21" ht="14.25" customHeight="1" x14ac:dyDescent="0.25">
      <c r="A819" s="113"/>
      <c r="B819" s="113" t="s">
        <v>183</v>
      </c>
      <c r="C819" s="198" t="s">
        <v>184</v>
      </c>
      <c r="D819" s="195"/>
      <c r="E819" s="194"/>
      <c r="F819" s="197" t="s">
        <v>150</v>
      </c>
      <c r="G819" s="194"/>
      <c r="H819" s="193">
        <v>2.06</v>
      </c>
      <c r="I819" s="194"/>
      <c r="J819" s="193">
        <v>1.35</v>
      </c>
      <c r="K819" s="194"/>
      <c r="L819" s="112">
        <v>2.9478599999999999</v>
      </c>
      <c r="M819" s="193"/>
      <c r="N819" s="194"/>
      <c r="O819" s="113"/>
      <c r="P819" s="193">
        <v>557.5</v>
      </c>
      <c r="Q819" s="194"/>
      <c r="R819" s="193">
        <v>1</v>
      </c>
      <c r="S819" s="195"/>
      <c r="T819" s="194"/>
      <c r="U819" s="112">
        <v>1643.43</v>
      </c>
    </row>
    <row r="820" spans="1:21" ht="14.25" customHeight="1" x14ac:dyDescent="0.25">
      <c r="A820" s="113"/>
      <c r="B820" s="113" t="s">
        <v>153</v>
      </c>
      <c r="C820" s="198" t="s">
        <v>154</v>
      </c>
      <c r="D820" s="195"/>
      <c r="E820" s="194"/>
      <c r="F820" s="197"/>
      <c r="G820" s="194"/>
      <c r="H820" s="193"/>
      <c r="I820" s="194"/>
      <c r="J820" s="193"/>
      <c r="K820" s="194"/>
      <c r="L820" s="112"/>
      <c r="M820" s="193"/>
      <c r="N820" s="194"/>
      <c r="O820" s="113"/>
      <c r="P820" s="193"/>
      <c r="Q820" s="194"/>
      <c r="R820" s="193"/>
      <c r="S820" s="195"/>
      <c r="T820" s="194"/>
      <c r="U820" s="112">
        <v>66.45</v>
      </c>
    </row>
    <row r="821" spans="1:21" ht="14.25" customHeight="1" x14ac:dyDescent="0.25">
      <c r="A821" s="113"/>
      <c r="B821" s="113" t="s">
        <v>155</v>
      </c>
      <c r="C821" s="198" t="s">
        <v>156</v>
      </c>
      <c r="D821" s="195"/>
      <c r="E821" s="194"/>
      <c r="F821" s="197" t="s">
        <v>150</v>
      </c>
      <c r="G821" s="194"/>
      <c r="H821" s="193"/>
      <c r="I821" s="194"/>
      <c r="J821" s="193"/>
      <c r="K821" s="194"/>
      <c r="L821" s="112">
        <v>5.7239999999999999E-2</v>
      </c>
      <c r="M821" s="193"/>
      <c r="N821" s="194"/>
      <c r="O821" s="113"/>
      <c r="P821" s="193"/>
      <c r="Q821" s="194"/>
      <c r="R821" s="193"/>
      <c r="S821" s="195"/>
      <c r="T821" s="194"/>
      <c r="U821" s="112">
        <v>38.24</v>
      </c>
    </row>
    <row r="822" spans="1:21" ht="18.95" customHeight="1" x14ac:dyDescent="0.25">
      <c r="A822" s="113"/>
      <c r="B822" s="113" t="s">
        <v>185</v>
      </c>
      <c r="C822" s="198" t="s">
        <v>186</v>
      </c>
      <c r="D822" s="195"/>
      <c r="E822" s="194"/>
      <c r="F822" s="197" t="s">
        <v>159</v>
      </c>
      <c r="G822" s="194"/>
      <c r="H822" s="193">
        <v>0.02</v>
      </c>
      <c r="I822" s="194"/>
      <c r="J822" s="193">
        <v>1.35</v>
      </c>
      <c r="K822" s="194"/>
      <c r="L822" s="112">
        <v>2.862E-2</v>
      </c>
      <c r="M822" s="193"/>
      <c r="N822" s="194"/>
      <c r="O822" s="113"/>
      <c r="P822" s="193">
        <v>1664.09</v>
      </c>
      <c r="Q822" s="194"/>
      <c r="R822" s="193"/>
      <c r="S822" s="195"/>
      <c r="T822" s="194"/>
      <c r="U822" s="112">
        <v>47.63</v>
      </c>
    </row>
    <row r="823" spans="1:21" ht="14.25" customHeight="1" x14ac:dyDescent="0.25">
      <c r="A823" s="113"/>
      <c r="B823" s="113" t="s">
        <v>187</v>
      </c>
      <c r="C823" s="198" t="s">
        <v>188</v>
      </c>
      <c r="D823" s="195"/>
      <c r="E823" s="194"/>
      <c r="F823" s="197" t="s">
        <v>150</v>
      </c>
      <c r="G823" s="194"/>
      <c r="H823" s="193">
        <v>0.02</v>
      </c>
      <c r="I823" s="194"/>
      <c r="J823" s="193">
        <v>1.35</v>
      </c>
      <c r="K823" s="194"/>
      <c r="L823" s="112">
        <v>2.862E-2</v>
      </c>
      <c r="M823" s="193"/>
      <c r="N823" s="194"/>
      <c r="O823" s="113"/>
      <c r="P823" s="193">
        <v>766.03</v>
      </c>
      <c r="Q823" s="194"/>
      <c r="R823" s="193">
        <v>1</v>
      </c>
      <c r="S823" s="195"/>
      <c r="T823" s="194"/>
      <c r="U823" s="112">
        <v>21.92</v>
      </c>
    </row>
    <row r="824" spans="1:21" ht="18.95" customHeight="1" x14ac:dyDescent="0.25">
      <c r="A824" s="113"/>
      <c r="B824" s="113" t="s">
        <v>157</v>
      </c>
      <c r="C824" s="198" t="s">
        <v>158</v>
      </c>
      <c r="D824" s="195"/>
      <c r="E824" s="194"/>
      <c r="F824" s="197" t="s">
        <v>159</v>
      </c>
      <c r="G824" s="194"/>
      <c r="H824" s="193">
        <v>0.02</v>
      </c>
      <c r="I824" s="194"/>
      <c r="J824" s="193">
        <v>1.35</v>
      </c>
      <c r="K824" s="194"/>
      <c r="L824" s="112">
        <v>2.862E-2</v>
      </c>
      <c r="M824" s="193"/>
      <c r="N824" s="194"/>
      <c r="O824" s="113"/>
      <c r="P824" s="193">
        <v>657.75</v>
      </c>
      <c r="Q824" s="194"/>
      <c r="R824" s="193"/>
      <c r="S824" s="195"/>
      <c r="T824" s="194"/>
      <c r="U824" s="112">
        <v>18.82</v>
      </c>
    </row>
    <row r="825" spans="1:21" ht="14.25" customHeight="1" x14ac:dyDescent="0.25">
      <c r="A825" s="113"/>
      <c r="B825" s="113" t="s">
        <v>160</v>
      </c>
      <c r="C825" s="198" t="s">
        <v>161</v>
      </c>
      <c r="D825" s="195"/>
      <c r="E825" s="194"/>
      <c r="F825" s="197" t="s">
        <v>150</v>
      </c>
      <c r="G825" s="194"/>
      <c r="H825" s="193">
        <v>0.02</v>
      </c>
      <c r="I825" s="194"/>
      <c r="J825" s="193">
        <v>1.35</v>
      </c>
      <c r="K825" s="194"/>
      <c r="L825" s="112">
        <v>2.862E-2</v>
      </c>
      <c r="M825" s="193"/>
      <c r="N825" s="194"/>
      <c r="O825" s="113"/>
      <c r="P825" s="193">
        <v>570.26</v>
      </c>
      <c r="Q825" s="194"/>
      <c r="R825" s="193">
        <v>1</v>
      </c>
      <c r="S825" s="195"/>
      <c r="T825" s="194"/>
      <c r="U825" s="112">
        <v>16.32</v>
      </c>
    </row>
    <row r="826" spans="1:21" ht="14.25" customHeight="1" x14ac:dyDescent="0.25">
      <c r="A826" s="113"/>
      <c r="B826" s="113" t="s">
        <v>162</v>
      </c>
      <c r="C826" s="198" t="s">
        <v>163</v>
      </c>
      <c r="D826" s="195"/>
      <c r="E826" s="194"/>
      <c r="F826" s="197"/>
      <c r="G826" s="194"/>
      <c r="H826" s="193"/>
      <c r="I826" s="194"/>
      <c r="J826" s="193"/>
      <c r="K826" s="194"/>
      <c r="L826" s="112"/>
      <c r="M826" s="193"/>
      <c r="N826" s="194"/>
      <c r="O826" s="113"/>
      <c r="P826" s="193"/>
      <c r="Q826" s="194"/>
      <c r="R826" s="193"/>
      <c r="S826" s="195"/>
      <c r="T826" s="194"/>
      <c r="U826" s="112">
        <v>140.97999999999999</v>
      </c>
    </row>
    <row r="827" spans="1:21" ht="18.95" customHeight="1" x14ac:dyDescent="0.25">
      <c r="A827" s="113"/>
      <c r="B827" s="113" t="s">
        <v>189</v>
      </c>
      <c r="C827" s="198" t="s">
        <v>190</v>
      </c>
      <c r="D827" s="195"/>
      <c r="E827" s="194"/>
      <c r="F827" s="197" t="s">
        <v>191</v>
      </c>
      <c r="G827" s="194"/>
      <c r="H827" s="193">
        <v>0.05</v>
      </c>
      <c r="I827" s="194"/>
      <c r="J827" s="193">
        <v>1</v>
      </c>
      <c r="K827" s="194"/>
      <c r="L827" s="112">
        <v>5.2999999999999999E-2</v>
      </c>
      <c r="M827" s="193">
        <v>79.88</v>
      </c>
      <c r="N827" s="194"/>
      <c r="O827" s="113" t="s">
        <v>192</v>
      </c>
      <c r="P827" s="193">
        <v>121.42</v>
      </c>
      <c r="Q827" s="194"/>
      <c r="R827" s="193"/>
      <c r="S827" s="195"/>
      <c r="T827" s="194"/>
      <c r="U827" s="112">
        <v>6.44</v>
      </c>
    </row>
    <row r="828" spans="1:21" ht="36.6" customHeight="1" x14ac:dyDescent="0.25">
      <c r="A828" s="113"/>
      <c r="B828" s="113" t="s">
        <v>193</v>
      </c>
      <c r="C828" s="198" t="s">
        <v>194</v>
      </c>
      <c r="D828" s="195"/>
      <c r="E828" s="194"/>
      <c r="F828" s="197" t="s">
        <v>195</v>
      </c>
      <c r="G828" s="194"/>
      <c r="H828" s="193">
        <v>13.33</v>
      </c>
      <c r="I828" s="194"/>
      <c r="J828" s="193">
        <v>1</v>
      </c>
      <c r="K828" s="194"/>
      <c r="L828" s="112">
        <v>14.129799999999999</v>
      </c>
      <c r="M828" s="193">
        <v>5.87</v>
      </c>
      <c r="N828" s="194"/>
      <c r="O828" s="113" t="s">
        <v>196</v>
      </c>
      <c r="P828" s="193">
        <v>5.34</v>
      </c>
      <c r="Q828" s="194"/>
      <c r="R828" s="193"/>
      <c r="S828" s="195"/>
      <c r="T828" s="194"/>
      <c r="U828" s="112">
        <v>75.45</v>
      </c>
    </row>
    <row r="829" spans="1:21" ht="27.6" customHeight="1" x14ac:dyDescent="0.25">
      <c r="A829" s="113"/>
      <c r="B829" s="113" t="s">
        <v>197</v>
      </c>
      <c r="C829" s="198" t="s">
        <v>198</v>
      </c>
      <c r="D829" s="195"/>
      <c r="E829" s="194"/>
      <c r="F829" s="197" t="s">
        <v>199</v>
      </c>
      <c r="G829" s="194"/>
      <c r="H829" s="193">
        <v>0.55000000000000004</v>
      </c>
      <c r="I829" s="194"/>
      <c r="J829" s="193">
        <v>1</v>
      </c>
      <c r="K829" s="194"/>
      <c r="L829" s="112">
        <v>0.58299999999999996</v>
      </c>
      <c r="M829" s="193">
        <v>37.71</v>
      </c>
      <c r="N829" s="194"/>
      <c r="O829" s="113" t="s">
        <v>200</v>
      </c>
      <c r="P829" s="193">
        <v>59.58</v>
      </c>
      <c r="Q829" s="194"/>
      <c r="R829" s="193"/>
      <c r="S829" s="195"/>
      <c r="T829" s="194"/>
      <c r="U829" s="112">
        <v>34.74</v>
      </c>
    </row>
    <row r="830" spans="1:21" ht="18.95" customHeight="1" x14ac:dyDescent="0.25">
      <c r="A830" s="113"/>
      <c r="B830" s="113" t="s">
        <v>164</v>
      </c>
      <c r="C830" s="198" t="s">
        <v>165</v>
      </c>
      <c r="D830" s="195"/>
      <c r="E830" s="194"/>
      <c r="F830" s="197" t="s">
        <v>166</v>
      </c>
      <c r="G830" s="194"/>
      <c r="H830" s="193">
        <v>1</v>
      </c>
      <c r="I830" s="194"/>
      <c r="J830" s="193">
        <v>1</v>
      </c>
      <c r="K830" s="194"/>
      <c r="L830" s="112">
        <v>24.34714</v>
      </c>
      <c r="M830" s="193"/>
      <c r="N830" s="194"/>
      <c r="O830" s="113"/>
      <c r="P830" s="193">
        <v>1</v>
      </c>
      <c r="Q830" s="194"/>
      <c r="R830" s="193"/>
      <c r="S830" s="195"/>
      <c r="T830" s="194"/>
      <c r="U830" s="112">
        <v>24.35</v>
      </c>
    </row>
    <row r="831" spans="1:21" ht="14.25" customHeight="1" x14ac:dyDescent="0.25">
      <c r="A831" s="113"/>
      <c r="B831" s="113"/>
      <c r="C831" s="203" t="s">
        <v>167</v>
      </c>
      <c r="D831" s="195"/>
      <c r="E831" s="194"/>
      <c r="F831" s="197"/>
      <c r="G831" s="194"/>
      <c r="H831" s="193"/>
      <c r="I831" s="194"/>
      <c r="J831" s="193"/>
      <c r="K831" s="194"/>
      <c r="L831" s="112"/>
      <c r="M831" s="193"/>
      <c r="N831" s="194"/>
      <c r="O831" s="113"/>
      <c r="P831" s="193"/>
      <c r="Q831" s="194"/>
      <c r="R831" s="193"/>
      <c r="S831" s="195"/>
      <c r="T831" s="194"/>
      <c r="U831" s="111">
        <v>1889.1</v>
      </c>
    </row>
    <row r="832" spans="1:21" ht="14.25" customHeight="1" x14ac:dyDescent="0.25">
      <c r="A832" s="119"/>
      <c r="B832" s="119"/>
      <c r="C832" s="198" t="s">
        <v>168</v>
      </c>
      <c r="D832" s="195"/>
      <c r="E832" s="194"/>
      <c r="F832" s="197"/>
      <c r="G832" s="194"/>
      <c r="H832" s="193"/>
      <c r="I832" s="194"/>
      <c r="J832" s="198"/>
      <c r="K832" s="194"/>
      <c r="L832" s="113"/>
      <c r="M832" s="198"/>
      <c r="N832" s="194"/>
      <c r="O832" s="119"/>
      <c r="P832" s="193"/>
      <c r="Q832" s="194"/>
      <c r="R832" s="198"/>
      <c r="S832" s="195"/>
      <c r="T832" s="194"/>
      <c r="U832" s="112">
        <v>1681.67</v>
      </c>
    </row>
    <row r="833" spans="1:21" ht="28.35" customHeight="1" x14ac:dyDescent="0.25">
      <c r="A833" s="119"/>
      <c r="B833" s="113" t="s">
        <v>201</v>
      </c>
      <c r="C833" s="198" t="s">
        <v>202</v>
      </c>
      <c r="D833" s="195"/>
      <c r="E833" s="194"/>
      <c r="F833" s="197" t="s">
        <v>166</v>
      </c>
      <c r="G833" s="194"/>
      <c r="H833" s="193">
        <v>97</v>
      </c>
      <c r="I833" s="194"/>
      <c r="J833" s="193">
        <v>1</v>
      </c>
      <c r="K833" s="194"/>
      <c r="L833" s="112">
        <v>97</v>
      </c>
      <c r="M833" s="193"/>
      <c r="N833" s="194"/>
      <c r="O833" s="113"/>
      <c r="P833" s="193"/>
      <c r="Q833" s="194"/>
      <c r="R833" s="204"/>
      <c r="S833" s="195"/>
      <c r="T833" s="194"/>
      <c r="U833" s="112">
        <v>1631.22</v>
      </c>
    </row>
    <row r="834" spans="1:21" ht="28.35" customHeight="1" x14ac:dyDescent="0.25">
      <c r="A834" s="119"/>
      <c r="B834" s="113" t="s">
        <v>203</v>
      </c>
      <c r="C834" s="198" t="s">
        <v>204</v>
      </c>
      <c r="D834" s="195"/>
      <c r="E834" s="194"/>
      <c r="F834" s="197" t="s">
        <v>166</v>
      </c>
      <c r="G834" s="194"/>
      <c r="H834" s="193">
        <v>51</v>
      </c>
      <c r="I834" s="194"/>
      <c r="J834" s="193">
        <v>1</v>
      </c>
      <c r="K834" s="194"/>
      <c r="L834" s="112">
        <v>51</v>
      </c>
      <c r="M834" s="193"/>
      <c r="N834" s="194"/>
      <c r="O834" s="113"/>
      <c r="P834" s="193"/>
      <c r="Q834" s="194"/>
      <c r="R834" s="204"/>
      <c r="S834" s="195"/>
      <c r="T834" s="194"/>
      <c r="U834" s="112">
        <v>857.65</v>
      </c>
    </row>
    <row r="835" spans="1:21" ht="14.25" customHeight="1" x14ac:dyDescent="0.25">
      <c r="A835" s="115"/>
      <c r="B835" s="115"/>
      <c r="C835" s="203" t="s">
        <v>173</v>
      </c>
      <c r="D835" s="195"/>
      <c r="E835" s="195"/>
      <c r="F835" s="195"/>
      <c r="G835" s="195"/>
      <c r="H835" s="195"/>
      <c r="I835" s="195"/>
      <c r="J835" s="195"/>
      <c r="K835" s="195"/>
      <c r="L835" s="194"/>
      <c r="M835" s="202"/>
      <c r="N835" s="195"/>
      <c r="O835" s="194"/>
      <c r="P835" s="201">
        <v>4130.16</v>
      </c>
      <c r="Q835" s="194"/>
      <c r="R835" s="196"/>
      <c r="S835" s="195"/>
      <c r="T835" s="194"/>
      <c r="U835" s="111">
        <v>4377.97</v>
      </c>
    </row>
    <row r="836" spans="1:21" ht="14.25" customHeight="1" x14ac:dyDescent="0.25"/>
    <row r="837" spans="1:21" ht="18.2" customHeight="1" x14ac:dyDescent="0.25">
      <c r="A837" s="209" t="s">
        <v>441</v>
      </c>
      <c r="B837" s="210"/>
      <c r="C837" s="210"/>
      <c r="D837" s="210"/>
      <c r="E837" s="210"/>
      <c r="F837" s="210"/>
      <c r="G837" s="210"/>
      <c r="H837" s="210"/>
      <c r="I837" s="210"/>
      <c r="J837" s="210"/>
      <c r="K837" s="210"/>
      <c r="L837" s="210"/>
      <c r="M837" s="210"/>
      <c r="N837" s="210"/>
      <c r="O837" s="210"/>
      <c r="P837" s="210"/>
      <c r="Q837" s="210"/>
      <c r="R837" s="210"/>
      <c r="S837" s="210"/>
      <c r="T837" s="210"/>
      <c r="U837" s="210"/>
    </row>
    <row r="838" spans="1:21" ht="28.35" customHeight="1" x14ac:dyDescent="0.25">
      <c r="A838" s="109" t="s">
        <v>442</v>
      </c>
      <c r="B838" s="110" t="s">
        <v>429</v>
      </c>
      <c r="C838" s="203" t="s">
        <v>430</v>
      </c>
      <c r="D838" s="195"/>
      <c r="E838" s="194"/>
      <c r="F838" s="212" t="s">
        <v>180</v>
      </c>
      <c r="G838" s="194"/>
      <c r="H838" s="196">
        <v>3.52</v>
      </c>
      <c r="I838" s="194"/>
      <c r="J838" s="196">
        <v>1</v>
      </c>
      <c r="K838" s="194"/>
      <c r="L838" s="111">
        <v>3.52</v>
      </c>
      <c r="M838" s="196"/>
      <c r="N838" s="194"/>
      <c r="O838" s="111"/>
      <c r="P838" s="196"/>
      <c r="Q838" s="194"/>
      <c r="R838" s="196"/>
      <c r="S838" s="195"/>
      <c r="T838" s="194"/>
      <c r="U838" s="112"/>
    </row>
    <row r="839" spans="1:21" ht="28.35" customHeight="1" x14ac:dyDescent="0.25">
      <c r="A839" s="118"/>
      <c r="B839" s="113" t="s">
        <v>143</v>
      </c>
      <c r="C839" s="198" t="s">
        <v>144</v>
      </c>
      <c r="D839" s="195"/>
      <c r="E839" s="195"/>
      <c r="F839" s="195"/>
      <c r="G839" s="195"/>
      <c r="H839" s="195"/>
      <c r="I839" s="195"/>
      <c r="J839" s="195"/>
      <c r="K839" s="195"/>
      <c r="L839" s="195"/>
      <c r="M839" s="195"/>
      <c r="N839" s="195"/>
      <c r="O839" s="195"/>
      <c r="P839" s="195"/>
      <c r="Q839" s="195"/>
      <c r="R839" s="195"/>
      <c r="S839" s="195"/>
      <c r="T839" s="194"/>
      <c r="U839" s="119"/>
    </row>
    <row r="840" spans="1:21" ht="28.35" customHeight="1" x14ac:dyDescent="0.25">
      <c r="A840" s="118"/>
      <c r="B840" s="113" t="s">
        <v>147</v>
      </c>
      <c r="C840" s="198" t="s">
        <v>148</v>
      </c>
      <c r="D840" s="195"/>
      <c r="E840" s="195"/>
      <c r="F840" s="195"/>
      <c r="G840" s="195"/>
      <c r="H840" s="195"/>
      <c r="I840" s="195"/>
      <c r="J840" s="195"/>
      <c r="K840" s="195"/>
      <c r="L840" s="195"/>
      <c r="M840" s="195"/>
      <c r="N840" s="195"/>
      <c r="O840" s="195"/>
      <c r="P840" s="195"/>
      <c r="Q840" s="195"/>
      <c r="R840" s="195"/>
      <c r="S840" s="195"/>
      <c r="T840" s="194"/>
      <c r="U840" s="119"/>
    </row>
    <row r="841" spans="1:21" ht="14.25" customHeight="1" x14ac:dyDescent="0.25">
      <c r="A841" s="113"/>
      <c r="B841" s="113" t="s">
        <v>139</v>
      </c>
      <c r="C841" s="198" t="s">
        <v>149</v>
      </c>
      <c r="D841" s="195"/>
      <c r="E841" s="194"/>
      <c r="F841" s="197" t="s">
        <v>150</v>
      </c>
      <c r="G841" s="194"/>
      <c r="H841" s="193"/>
      <c r="I841" s="194"/>
      <c r="J841" s="193"/>
      <c r="K841" s="194"/>
      <c r="L841" s="112">
        <v>9.7891200000000005</v>
      </c>
      <c r="M841" s="193"/>
      <c r="N841" s="194"/>
      <c r="O841" s="113"/>
      <c r="P841" s="193"/>
      <c r="Q841" s="194"/>
      <c r="R841" s="193"/>
      <c r="S841" s="195"/>
      <c r="T841" s="194"/>
      <c r="U841" s="112">
        <v>5457.43</v>
      </c>
    </row>
    <row r="842" spans="1:21" ht="14.25" customHeight="1" x14ac:dyDescent="0.25">
      <c r="A842" s="113"/>
      <c r="B842" s="113" t="s">
        <v>183</v>
      </c>
      <c r="C842" s="198" t="s">
        <v>184</v>
      </c>
      <c r="D842" s="195"/>
      <c r="E842" s="194"/>
      <c r="F842" s="197" t="s">
        <v>150</v>
      </c>
      <c r="G842" s="194"/>
      <c r="H842" s="193">
        <v>2.06</v>
      </c>
      <c r="I842" s="194"/>
      <c r="J842" s="193">
        <v>1.35</v>
      </c>
      <c r="K842" s="194"/>
      <c r="L842" s="112">
        <v>9.7891200000000005</v>
      </c>
      <c r="M842" s="193"/>
      <c r="N842" s="194"/>
      <c r="O842" s="113"/>
      <c r="P842" s="193">
        <v>557.5</v>
      </c>
      <c r="Q842" s="194"/>
      <c r="R842" s="193">
        <v>1</v>
      </c>
      <c r="S842" s="195"/>
      <c r="T842" s="194"/>
      <c r="U842" s="112">
        <v>5457.43</v>
      </c>
    </row>
    <row r="843" spans="1:21" ht="14.25" customHeight="1" x14ac:dyDescent="0.25">
      <c r="A843" s="113"/>
      <c r="B843" s="113" t="s">
        <v>153</v>
      </c>
      <c r="C843" s="198" t="s">
        <v>154</v>
      </c>
      <c r="D843" s="195"/>
      <c r="E843" s="194"/>
      <c r="F843" s="197"/>
      <c r="G843" s="194"/>
      <c r="H843" s="193"/>
      <c r="I843" s="194"/>
      <c r="J843" s="193"/>
      <c r="K843" s="194"/>
      <c r="L843" s="112"/>
      <c r="M843" s="193"/>
      <c r="N843" s="194"/>
      <c r="O843" s="113"/>
      <c r="P843" s="193"/>
      <c r="Q843" s="194"/>
      <c r="R843" s="193"/>
      <c r="S843" s="195"/>
      <c r="T843" s="194"/>
      <c r="U843" s="112">
        <v>220.67</v>
      </c>
    </row>
    <row r="844" spans="1:21" ht="14.25" customHeight="1" x14ac:dyDescent="0.25">
      <c r="A844" s="113"/>
      <c r="B844" s="113" t="s">
        <v>155</v>
      </c>
      <c r="C844" s="198" t="s">
        <v>156</v>
      </c>
      <c r="D844" s="195"/>
      <c r="E844" s="194"/>
      <c r="F844" s="197" t="s">
        <v>150</v>
      </c>
      <c r="G844" s="194"/>
      <c r="H844" s="193"/>
      <c r="I844" s="194"/>
      <c r="J844" s="193"/>
      <c r="K844" s="194"/>
      <c r="L844" s="112">
        <v>0.19008</v>
      </c>
      <c r="M844" s="193"/>
      <c r="N844" s="194"/>
      <c r="O844" s="113"/>
      <c r="P844" s="193"/>
      <c r="Q844" s="194"/>
      <c r="R844" s="193"/>
      <c r="S844" s="195"/>
      <c r="T844" s="194"/>
      <c r="U844" s="112">
        <v>127</v>
      </c>
    </row>
    <row r="845" spans="1:21" ht="18.95" customHeight="1" x14ac:dyDescent="0.25">
      <c r="A845" s="113"/>
      <c r="B845" s="113" t="s">
        <v>185</v>
      </c>
      <c r="C845" s="198" t="s">
        <v>186</v>
      </c>
      <c r="D845" s="195"/>
      <c r="E845" s="194"/>
      <c r="F845" s="197" t="s">
        <v>159</v>
      </c>
      <c r="G845" s="194"/>
      <c r="H845" s="193">
        <v>0.02</v>
      </c>
      <c r="I845" s="194"/>
      <c r="J845" s="193">
        <v>1.35</v>
      </c>
      <c r="K845" s="194"/>
      <c r="L845" s="112">
        <v>9.5039999999999999E-2</v>
      </c>
      <c r="M845" s="193"/>
      <c r="N845" s="194"/>
      <c r="O845" s="113"/>
      <c r="P845" s="193">
        <v>1664.09</v>
      </c>
      <c r="Q845" s="194"/>
      <c r="R845" s="193"/>
      <c r="S845" s="195"/>
      <c r="T845" s="194"/>
      <c r="U845" s="112">
        <v>158.16</v>
      </c>
    </row>
    <row r="846" spans="1:21" ht="14.25" customHeight="1" x14ac:dyDescent="0.25">
      <c r="A846" s="113"/>
      <c r="B846" s="113" t="s">
        <v>187</v>
      </c>
      <c r="C846" s="198" t="s">
        <v>188</v>
      </c>
      <c r="D846" s="195"/>
      <c r="E846" s="194"/>
      <c r="F846" s="197" t="s">
        <v>150</v>
      </c>
      <c r="G846" s="194"/>
      <c r="H846" s="193">
        <v>0.02</v>
      </c>
      <c r="I846" s="194"/>
      <c r="J846" s="193">
        <v>1.35</v>
      </c>
      <c r="K846" s="194"/>
      <c r="L846" s="112">
        <v>9.5039999999999999E-2</v>
      </c>
      <c r="M846" s="193"/>
      <c r="N846" s="194"/>
      <c r="O846" s="113"/>
      <c r="P846" s="193">
        <v>766.03</v>
      </c>
      <c r="Q846" s="194"/>
      <c r="R846" s="193">
        <v>1</v>
      </c>
      <c r="S846" s="195"/>
      <c r="T846" s="194"/>
      <c r="U846" s="112">
        <v>72.8</v>
      </c>
    </row>
    <row r="847" spans="1:21" ht="18.95" customHeight="1" x14ac:dyDescent="0.25">
      <c r="A847" s="113"/>
      <c r="B847" s="113" t="s">
        <v>157</v>
      </c>
      <c r="C847" s="198" t="s">
        <v>158</v>
      </c>
      <c r="D847" s="195"/>
      <c r="E847" s="194"/>
      <c r="F847" s="197" t="s">
        <v>159</v>
      </c>
      <c r="G847" s="194"/>
      <c r="H847" s="193">
        <v>0.02</v>
      </c>
      <c r="I847" s="194"/>
      <c r="J847" s="193">
        <v>1.35</v>
      </c>
      <c r="K847" s="194"/>
      <c r="L847" s="112">
        <v>9.5039999999999999E-2</v>
      </c>
      <c r="M847" s="193"/>
      <c r="N847" s="194"/>
      <c r="O847" s="113"/>
      <c r="P847" s="193">
        <v>657.75</v>
      </c>
      <c r="Q847" s="194"/>
      <c r="R847" s="193"/>
      <c r="S847" s="195"/>
      <c r="T847" s="194"/>
      <c r="U847" s="112">
        <v>62.51</v>
      </c>
    </row>
    <row r="848" spans="1:21" ht="14.25" customHeight="1" x14ac:dyDescent="0.25">
      <c r="A848" s="113"/>
      <c r="B848" s="113" t="s">
        <v>160</v>
      </c>
      <c r="C848" s="198" t="s">
        <v>161</v>
      </c>
      <c r="D848" s="195"/>
      <c r="E848" s="194"/>
      <c r="F848" s="197" t="s">
        <v>150</v>
      </c>
      <c r="G848" s="194"/>
      <c r="H848" s="193">
        <v>0.02</v>
      </c>
      <c r="I848" s="194"/>
      <c r="J848" s="193">
        <v>1.35</v>
      </c>
      <c r="K848" s="194"/>
      <c r="L848" s="112">
        <v>9.5039999999999999E-2</v>
      </c>
      <c r="M848" s="193"/>
      <c r="N848" s="194"/>
      <c r="O848" s="113"/>
      <c r="P848" s="193">
        <v>570.26</v>
      </c>
      <c r="Q848" s="194"/>
      <c r="R848" s="193">
        <v>1</v>
      </c>
      <c r="S848" s="195"/>
      <c r="T848" s="194"/>
      <c r="U848" s="112">
        <v>54.2</v>
      </c>
    </row>
    <row r="849" spans="1:21" ht="14.25" customHeight="1" x14ac:dyDescent="0.25">
      <c r="A849" s="113"/>
      <c r="B849" s="113" t="s">
        <v>162</v>
      </c>
      <c r="C849" s="198" t="s">
        <v>163</v>
      </c>
      <c r="D849" s="195"/>
      <c r="E849" s="194"/>
      <c r="F849" s="197"/>
      <c r="G849" s="194"/>
      <c r="H849" s="193"/>
      <c r="I849" s="194"/>
      <c r="J849" s="193"/>
      <c r="K849" s="194"/>
      <c r="L849" s="112"/>
      <c r="M849" s="193"/>
      <c r="N849" s="194"/>
      <c r="O849" s="113"/>
      <c r="P849" s="193"/>
      <c r="Q849" s="194"/>
      <c r="R849" s="193"/>
      <c r="S849" s="195"/>
      <c r="T849" s="194"/>
      <c r="U849" s="112">
        <v>468.13</v>
      </c>
    </row>
    <row r="850" spans="1:21" ht="18.95" customHeight="1" x14ac:dyDescent="0.25">
      <c r="A850" s="113"/>
      <c r="B850" s="113" t="s">
        <v>189</v>
      </c>
      <c r="C850" s="198" t="s">
        <v>190</v>
      </c>
      <c r="D850" s="195"/>
      <c r="E850" s="194"/>
      <c r="F850" s="197" t="s">
        <v>191</v>
      </c>
      <c r="G850" s="194"/>
      <c r="H850" s="193">
        <v>0.05</v>
      </c>
      <c r="I850" s="194"/>
      <c r="J850" s="193">
        <v>1</v>
      </c>
      <c r="K850" s="194"/>
      <c r="L850" s="112">
        <v>0.17599999999999999</v>
      </c>
      <c r="M850" s="193">
        <v>79.88</v>
      </c>
      <c r="N850" s="194"/>
      <c r="O850" s="113" t="s">
        <v>192</v>
      </c>
      <c r="P850" s="193">
        <v>121.42</v>
      </c>
      <c r="Q850" s="194"/>
      <c r="R850" s="193"/>
      <c r="S850" s="195"/>
      <c r="T850" s="194"/>
      <c r="U850" s="112">
        <v>21.37</v>
      </c>
    </row>
    <row r="851" spans="1:21" ht="36.6" customHeight="1" x14ac:dyDescent="0.25">
      <c r="A851" s="113"/>
      <c r="B851" s="113" t="s">
        <v>193</v>
      </c>
      <c r="C851" s="198" t="s">
        <v>194</v>
      </c>
      <c r="D851" s="195"/>
      <c r="E851" s="194"/>
      <c r="F851" s="197" t="s">
        <v>195</v>
      </c>
      <c r="G851" s="194"/>
      <c r="H851" s="193">
        <v>13.33</v>
      </c>
      <c r="I851" s="194"/>
      <c r="J851" s="193">
        <v>1</v>
      </c>
      <c r="K851" s="194"/>
      <c r="L851" s="112">
        <v>46.921599999999998</v>
      </c>
      <c r="M851" s="193">
        <v>5.87</v>
      </c>
      <c r="N851" s="194"/>
      <c r="O851" s="113" t="s">
        <v>196</v>
      </c>
      <c r="P851" s="193">
        <v>5.34</v>
      </c>
      <c r="Q851" s="194"/>
      <c r="R851" s="193"/>
      <c r="S851" s="195"/>
      <c r="T851" s="194"/>
      <c r="U851" s="112">
        <v>250.56</v>
      </c>
    </row>
    <row r="852" spans="1:21" ht="27.6" customHeight="1" x14ac:dyDescent="0.25">
      <c r="A852" s="113"/>
      <c r="B852" s="113" t="s">
        <v>197</v>
      </c>
      <c r="C852" s="198" t="s">
        <v>198</v>
      </c>
      <c r="D852" s="195"/>
      <c r="E852" s="194"/>
      <c r="F852" s="197" t="s">
        <v>199</v>
      </c>
      <c r="G852" s="194"/>
      <c r="H852" s="193">
        <v>0.55000000000000004</v>
      </c>
      <c r="I852" s="194"/>
      <c r="J852" s="193">
        <v>1</v>
      </c>
      <c r="K852" s="194"/>
      <c r="L852" s="112">
        <v>1.9359999999999999</v>
      </c>
      <c r="M852" s="193">
        <v>37.71</v>
      </c>
      <c r="N852" s="194"/>
      <c r="O852" s="113" t="s">
        <v>200</v>
      </c>
      <c r="P852" s="193">
        <v>59.58</v>
      </c>
      <c r="Q852" s="194"/>
      <c r="R852" s="193"/>
      <c r="S852" s="195"/>
      <c r="T852" s="194"/>
      <c r="U852" s="112">
        <v>115.35</v>
      </c>
    </row>
    <row r="853" spans="1:21" ht="18.95" customHeight="1" x14ac:dyDescent="0.25">
      <c r="A853" s="113"/>
      <c r="B853" s="113" t="s">
        <v>164</v>
      </c>
      <c r="C853" s="198" t="s">
        <v>165</v>
      </c>
      <c r="D853" s="195"/>
      <c r="E853" s="194"/>
      <c r="F853" s="197" t="s">
        <v>166</v>
      </c>
      <c r="G853" s="194"/>
      <c r="H853" s="193">
        <v>1</v>
      </c>
      <c r="I853" s="194"/>
      <c r="J853" s="193">
        <v>1</v>
      </c>
      <c r="K853" s="194"/>
      <c r="L853" s="112">
        <v>80.850880000000004</v>
      </c>
      <c r="M853" s="193"/>
      <c r="N853" s="194"/>
      <c r="O853" s="113"/>
      <c r="P853" s="193">
        <v>1</v>
      </c>
      <c r="Q853" s="194"/>
      <c r="R853" s="193"/>
      <c r="S853" s="195"/>
      <c r="T853" s="194"/>
      <c r="U853" s="112">
        <v>80.849999999999994</v>
      </c>
    </row>
    <row r="854" spans="1:21" ht="14.25" customHeight="1" x14ac:dyDescent="0.25">
      <c r="A854" s="113"/>
      <c r="B854" s="113"/>
      <c r="C854" s="203" t="s">
        <v>167</v>
      </c>
      <c r="D854" s="195"/>
      <c r="E854" s="194"/>
      <c r="F854" s="197"/>
      <c r="G854" s="194"/>
      <c r="H854" s="193"/>
      <c r="I854" s="194"/>
      <c r="J854" s="193"/>
      <c r="K854" s="194"/>
      <c r="L854" s="112"/>
      <c r="M854" s="193"/>
      <c r="N854" s="194"/>
      <c r="O854" s="113"/>
      <c r="P854" s="193"/>
      <c r="Q854" s="194"/>
      <c r="R854" s="193"/>
      <c r="S854" s="195"/>
      <c r="T854" s="194"/>
      <c r="U854" s="111">
        <v>6273.23</v>
      </c>
    </row>
    <row r="855" spans="1:21" ht="14.25" customHeight="1" x14ac:dyDescent="0.25">
      <c r="A855" s="119"/>
      <c r="B855" s="119"/>
      <c r="C855" s="198" t="s">
        <v>168</v>
      </c>
      <c r="D855" s="195"/>
      <c r="E855" s="194"/>
      <c r="F855" s="197"/>
      <c r="G855" s="194"/>
      <c r="H855" s="193"/>
      <c r="I855" s="194"/>
      <c r="J855" s="198"/>
      <c r="K855" s="194"/>
      <c r="L855" s="113"/>
      <c r="M855" s="198"/>
      <c r="N855" s="194"/>
      <c r="O855" s="119"/>
      <c r="P855" s="193"/>
      <c r="Q855" s="194"/>
      <c r="R855" s="198"/>
      <c r="S855" s="195"/>
      <c r="T855" s="194"/>
      <c r="U855" s="112">
        <v>5584.43</v>
      </c>
    </row>
    <row r="856" spans="1:21" ht="28.35" customHeight="1" x14ac:dyDescent="0.25">
      <c r="A856" s="119"/>
      <c r="B856" s="113" t="s">
        <v>201</v>
      </c>
      <c r="C856" s="198" t="s">
        <v>202</v>
      </c>
      <c r="D856" s="195"/>
      <c r="E856" s="194"/>
      <c r="F856" s="197" t="s">
        <v>166</v>
      </c>
      <c r="G856" s="194"/>
      <c r="H856" s="193">
        <v>97</v>
      </c>
      <c r="I856" s="194"/>
      <c r="J856" s="193">
        <v>1</v>
      </c>
      <c r="K856" s="194"/>
      <c r="L856" s="112">
        <v>97</v>
      </c>
      <c r="M856" s="193"/>
      <c r="N856" s="194"/>
      <c r="O856" s="113"/>
      <c r="P856" s="193"/>
      <c r="Q856" s="194"/>
      <c r="R856" s="204"/>
      <c r="S856" s="195"/>
      <c r="T856" s="194"/>
      <c r="U856" s="112">
        <v>5416.9</v>
      </c>
    </row>
    <row r="857" spans="1:21" ht="28.35" customHeight="1" x14ac:dyDescent="0.25">
      <c r="A857" s="119"/>
      <c r="B857" s="113" t="s">
        <v>203</v>
      </c>
      <c r="C857" s="198" t="s">
        <v>204</v>
      </c>
      <c r="D857" s="195"/>
      <c r="E857" s="194"/>
      <c r="F857" s="197" t="s">
        <v>166</v>
      </c>
      <c r="G857" s="194"/>
      <c r="H857" s="193">
        <v>51</v>
      </c>
      <c r="I857" s="194"/>
      <c r="J857" s="193">
        <v>1</v>
      </c>
      <c r="K857" s="194"/>
      <c r="L857" s="112">
        <v>51</v>
      </c>
      <c r="M857" s="193"/>
      <c r="N857" s="194"/>
      <c r="O857" s="113"/>
      <c r="P857" s="193"/>
      <c r="Q857" s="194"/>
      <c r="R857" s="204"/>
      <c r="S857" s="195"/>
      <c r="T857" s="194"/>
      <c r="U857" s="112">
        <v>2848.06</v>
      </c>
    </row>
    <row r="858" spans="1:21" ht="14.25" customHeight="1" x14ac:dyDescent="0.25">
      <c r="A858" s="115"/>
      <c r="B858" s="115"/>
      <c r="C858" s="203" t="s">
        <v>173</v>
      </c>
      <c r="D858" s="195"/>
      <c r="E858" s="195"/>
      <c r="F858" s="195"/>
      <c r="G858" s="195"/>
      <c r="H858" s="195"/>
      <c r="I858" s="195"/>
      <c r="J858" s="195"/>
      <c r="K858" s="195"/>
      <c r="L858" s="194"/>
      <c r="M858" s="202"/>
      <c r="N858" s="195"/>
      <c r="O858" s="194"/>
      <c r="P858" s="201">
        <v>4130.17</v>
      </c>
      <c r="Q858" s="194"/>
      <c r="R858" s="196"/>
      <c r="S858" s="195"/>
      <c r="T858" s="194"/>
      <c r="U858" s="111">
        <v>14538.19</v>
      </c>
    </row>
    <row r="859" spans="1:21" ht="14.25" customHeight="1" x14ac:dyDescent="0.25"/>
    <row r="860" spans="1:21" ht="18.2" customHeight="1" x14ac:dyDescent="0.25">
      <c r="A860" s="209" t="s">
        <v>443</v>
      </c>
      <c r="B860" s="210"/>
      <c r="C860" s="210"/>
      <c r="D860" s="210"/>
      <c r="E860" s="210"/>
      <c r="F860" s="210"/>
      <c r="G860" s="210"/>
      <c r="H860" s="210"/>
      <c r="I860" s="210"/>
      <c r="J860" s="210"/>
      <c r="K860" s="210"/>
      <c r="L860" s="210"/>
      <c r="M860" s="210"/>
      <c r="N860" s="210"/>
      <c r="O860" s="210"/>
      <c r="P860" s="210"/>
      <c r="Q860" s="210"/>
      <c r="R860" s="210"/>
      <c r="S860" s="210"/>
      <c r="T860" s="210"/>
      <c r="U860" s="210"/>
    </row>
    <row r="861" spans="1:21" ht="28.35" customHeight="1" x14ac:dyDescent="0.25">
      <c r="A861" s="109" t="s">
        <v>444</v>
      </c>
      <c r="B861" s="110" t="s">
        <v>429</v>
      </c>
      <c r="C861" s="203" t="s">
        <v>430</v>
      </c>
      <c r="D861" s="195"/>
      <c r="E861" s="194"/>
      <c r="F861" s="212" t="s">
        <v>180</v>
      </c>
      <c r="G861" s="194"/>
      <c r="H861" s="196">
        <v>3.41</v>
      </c>
      <c r="I861" s="194"/>
      <c r="J861" s="196">
        <v>1</v>
      </c>
      <c r="K861" s="194"/>
      <c r="L861" s="111">
        <v>3.41</v>
      </c>
      <c r="M861" s="196"/>
      <c r="N861" s="194"/>
      <c r="O861" s="111"/>
      <c r="P861" s="196"/>
      <c r="Q861" s="194"/>
      <c r="R861" s="196"/>
      <c r="S861" s="195"/>
      <c r="T861" s="194"/>
      <c r="U861" s="112"/>
    </row>
    <row r="862" spans="1:21" ht="28.35" customHeight="1" x14ac:dyDescent="0.25">
      <c r="A862" s="118"/>
      <c r="B862" s="113" t="s">
        <v>143</v>
      </c>
      <c r="C862" s="198" t="s">
        <v>144</v>
      </c>
      <c r="D862" s="195"/>
      <c r="E862" s="195"/>
      <c r="F862" s="195"/>
      <c r="G862" s="195"/>
      <c r="H862" s="195"/>
      <c r="I862" s="195"/>
      <c r="J862" s="195"/>
      <c r="K862" s="195"/>
      <c r="L862" s="195"/>
      <c r="M862" s="195"/>
      <c r="N862" s="195"/>
      <c r="O862" s="195"/>
      <c r="P862" s="195"/>
      <c r="Q862" s="195"/>
      <c r="R862" s="195"/>
      <c r="S862" s="195"/>
      <c r="T862" s="194"/>
      <c r="U862" s="119"/>
    </row>
    <row r="863" spans="1:21" ht="28.35" customHeight="1" x14ac:dyDescent="0.25">
      <c r="A863" s="118"/>
      <c r="B863" s="113" t="s">
        <v>147</v>
      </c>
      <c r="C863" s="198" t="s">
        <v>148</v>
      </c>
      <c r="D863" s="195"/>
      <c r="E863" s="195"/>
      <c r="F863" s="195"/>
      <c r="G863" s="195"/>
      <c r="H863" s="195"/>
      <c r="I863" s="195"/>
      <c r="J863" s="195"/>
      <c r="K863" s="195"/>
      <c r="L863" s="195"/>
      <c r="M863" s="195"/>
      <c r="N863" s="195"/>
      <c r="O863" s="195"/>
      <c r="P863" s="195"/>
      <c r="Q863" s="195"/>
      <c r="R863" s="195"/>
      <c r="S863" s="195"/>
      <c r="T863" s="194"/>
      <c r="U863" s="119"/>
    </row>
    <row r="864" spans="1:21" ht="14.25" customHeight="1" x14ac:dyDescent="0.25">
      <c r="A864" s="113"/>
      <c r="B864" s="113" t="s">
        <v>139</v>
      </c>
      <c r="C864" s="198" t="s">
        <v>149</v>
      </c>
      <c r="D864" s="195"/>
      <c r="E864" s="194"/>
      <c r="F864" s="197" t="s">
        <v>150</v>
      </c>
      <c r="G864" s="194"/>
      <c r="H864" s="193"/>
      <c r="I864" s="194"/>
      <c r="J864" s="193"/>
      <c r="K864" s="194"/>
      <c r="L864" s="112">
        <v>9.4832099999999997</v>
      </c>
      <c r="M864" s="193"/>
      <c r="N864" s="194"/>
      <c r="O864" s="113"/>
      <c r="P864" s="193"/>
      <c r="Q864" s="194"/>
      <c r="R864" s="193"/>
      <c r="S864" s="195"/>
      <c r="T864" s="194"/>
      <c r="U864" s="112">
        <v>5286.89</v>
      </c>
    </row>
    <row r="865" spans="1:21" ht="14.25" customHeight="1" x14ac:dyDescent="0.25">
      <c r="A865" s="113"/>
      <c r="B865" s="113" t="s">
        <v>183</v>
      </c>
      <c r="C865" s="198" t="s">
        <v>184</v>
      </c>
      <c r="D865" s="195"/>
      <c r="E865" s="194"/>
      <c r="F865" s="197" t="s">
        <v>150</v>
      </c>
      <c r="G865" s="194"/>
      <c r="H865" s="193">
        <v>2.06</v>
      </c>
      <c r="I865" s="194"/>
      <c r="J865" s="193">
        <v>1.35</v>
      </c>
      <c r="K865" s="194"/>
      <c r="L865" s="112">
        <v>9.4832099999999997</v>
      </c>
      <c r="M865" s="193"/>
      <c r="N865" s="194"/>
      <c r="O865" s="113"/>
      <c r="P865" s="193">
        <v>557.5</v>
      </c>
      <c r="Q865" s="194"/>
      <c r="R865" s="193">
        <v>1</v>
      </c>
      <c r="S865" s="195"/>
      <c r="T865" s="194"/>
      <c r="U865" s="112">
        <v>5286.89</v>
      </c>
    </row>
    <row r="866" spans="1:21" ht="14.25" customHeight="1" x14ac:dyDescent="0.25">
      <c r="A866" s="113"/>
      <c r="B866" s="113" t="s">
        <v>153</v>
      </c>
      <c r="C866" s="198" t="s">
        <v>154</v>
      </c>
      <c r="D866" s="195"/>
      <c r="E866" s="194"/>
      <c r="F866" s="197"/>
      <c r="G866" s="194"/>
      <c r="H866" s="193"/>
      <c r="I866" s="194"/>
      <c r="J866" s="193"/>
      <c r="K866" s="194"/>
      <c r="L866" s="112"/>
      <c r="M866" s="193"/>
      <c r="N866" s="194"/>
      <c r="O866" s="113"/>
      <c r="P866" s="193"/>
      <c r="Q866" s="194"/>
      <c r="R866" s="193"/>
      <c r="S866" s="195"/>
      <c r="T866" s="194"/>
      <c r="U866" s="112">
        <v>213.77</v>
      </c>
    </row>
    <row r="867" spans="1:21" ht="14.25" customHeight="1" x14ac:dyDescent="0.25">
      <c r="A867" s="113"/>
      <c r="B867" s="113" t="s">
        <v>155</v>
      </c>
      <c r="C867" s="198" t="s">
        <v>156</v>
      </c>
      <c r="D867" s="195"/>
      <c r="E867" s="194"/>
      <c r="F867" s="197" t="s">
        <v>150</v>
      </c>
      <c r="G867" s="194"/>
      <c r="H867" s="193"/>
      <c r="I867" s="194"/>
      <c r="J867" s="193"/>
      <c r="K867" s="194"/>
      <c r="L867" s="112">
        <v>0.18414</v>
      </c>
      <c r="M867" s="193"/>
      <c r="N867" s="194"/>
      <c r="O867" s="113"/>
      <c r="P867" s="193"/>
      <c r="Q867" s="194"/>
      <c r="R867" s="193"/>
      <c r="S867" s="195"/>
      <c r="T867" s="194"/>
      <c r="U867" s="112">
        <v>123.03</v>
      </c>
    </row>
    <row r="868" spans="1:21" ht="18.95" customHeight="1" x14ac:dyDescent="0.25">
      <c r="A868" s="113"/>
      <c r="B868" s="113" t="s">
        <v>185</v>
      </c>
      <c r="C868" s="198" t="s">
        <v>186</v>
      </c>
      <c r="D868" s="195"/>
      <c r="E868" s="194"/>
      <c r="F868" s="197" t="s">
        <v>159</v>
      </c>
      <c r="G868" s="194"/>
      <c r="H868" s="193">
        <v>0.02</v>
      </c>
      <c r="I868" s="194"/>
      <c r="J868" s="193">
        <v>1.35</v>
      </c>
      <c r="K868" s="194"/>
      <c r="L868" s="112">
        <v>9.2069999999999999E-2</v>
      </c>
      <c r="M868" s="193"/>
      <c r="N868" s="194"/>
      <c r="O868" s="113"/>
      <c r="P868" s="193">
        <v>1664.09</v>
      </c>
      <c r="Q868" s="194"/>
      <c r="R868" s="193"/>
      <c r="S868" s="195"/>
      <c r="T868" s="194"/>
      <c r="U868" s="112">
        <v>153.21</v>
      </c>
    </row>
    <row r="869" spans="1:21" ht="14.25" customHeight="1" x14ac:dyDescent="0.25">
      <c r="A869" s="113"/>
      <c r="B869" s="113" t="s">
        <v>187</v>
      </c>
      <c r="C869" s="198" t="s">
        <v>188</v>
      </c>
      <c r="D869" s="195"/>
      <c r="E869" s="194"/>
      <c r="F869" s="197" t="s">
        <v>150</v>
      </c>
      <c r="G869" s="194"/>
      <c r="H869" s="193">
        <v>0.02</v>
      </c>
      <c r="I869" s="194"/>
      <c r="J869" s="193">
        <v>1.35</v>
      </c>
      <c r="K869" s="194"/>
      <c r="L869" s="112">
        <v>9.2069999999999999E-2</v>
      </c>
      <c r="M869" s="193"/>
      <c r="N869" s="194"/>
      <c r="O869" s="113"/>
      <c r="P869" s="193">
        <v>766.03</v>
      </c>
      <c r="Q869" s="194"/>
      <c r="R869" s="193">
        <v>1</v>
      </c>
      <c r="S869" s="195"/>
      <c r="T869" s="194"/>
      <c r="U869" s="112">
        <v>70.53</v>
      </c>
    </row>
    <row r="870" spans="1:21" ht="18.95" customHeight="1" x14ac:dyDescent="0.25">
      <c r="A870" s="113"/>
      <c r="B870" s="113" t="s">
        <v>157</v>
      </c>
      <c r="C870" s="198" t="s">
        <v>158</v>
      </c>
      <c r="D870" s="195"/>
      <c r="E870" s="194"/>
      <c r="F870" s="197" t="s">
        <v>159</v>
      </c>
      <c r="G870" s="194"/>
      <c r="H870" s="193">
        <v>0.02</v>
      </c>
      <c r="I870" s="194"/>
      <c r="J870" s="193">
        <v>1.35</v>
      </c>
      <c r="K870" s="194"/>
      <c r="L870" s="112">
        <v>9.2069999999999999E-2</v>
      </c>
      <c r="M870" s="193"/>
      <c r="N870" s="194"/>
      <c r="O870" s="113"/>
      <c r="P870" s="193">
        <v>657.75</v>
      </c>
      <c r="Q870" s="194"/>
      <c r="R870" s="193"/>
      <c r="S870" s="195"/>
      <c r="T870" s="194"/>
      <c r="U870" s="112">
        <v>60.56</v>
      </c>
    </row>
    <row r="871" spans="1:21" ht="14.25" customHeight="1" x14ac:dyDescent="0.25">
      <c r="A871" s="113"/>
      <c r="B871" s="113" t="s">
        <v>160</v>
      </c>
      <c r="C871" s="198" t="s">
        <v>161</v>
      </c>
      <c r="D871" s="195"/>
      <c r="E871" s="194"/>
      <c r="F871" s="197" t="s">
        <v>150</v>
      </c>
      <c r="G871" s="194"/>
      <c r="H871" s="193">
        <v>0.02</v>
      </c>
      <c r="I871" s="194"/>
      <c r="J871" s="193">
        <v>1.35</v>
      </c>
      <c r="K871" s="194"/>
      <c r="L871" s="112">
        <v>9.2069999999999999E-2</v>
      </c>
      <c r="M871" s="193"/>
      <c r="N871" s="194"/>
      <c r="O871" s="113"/>
      <c r="P871" s="193">
        <v>570.26</v>
      </c>
      <c r="Q871" s="194"/>
      <c r="R871" s="193">
        <v>1</v>
      </c>
      <c r="S871" s="195"/>
      <c r="T871" s="194"/>
      <c r="U871" s="112">
        <v>52.5</v>
      </c>
    </row>
    <row r="872" spans="1:21" ht="14.25" customHeight="1" x14ac:dyDescent="0.25">
      <c r="A872" s="113"/>
      <c r="B872" s="113" t="s">
        <v>162</v>
      </c>
      <c r="C872" s="198" t="s">
        <v>163</v>
      </c>
      <c r="D872" s="195"/>
      <c r="E872" s="194"/>
      <c r="F872" s="197"/>
      <c r="G872" s="194"/>
      <c r="H872" s="193"/>
      <c r="I872" s="194"/>
      <c r="J872" s="193"/>
      <c r="K872" s="194"/>
      <c r="L872" s="112"/>
      <c r="M872" s="193"/>
      <c r="N872" s="194"/>
      <c r="O872" s="113"/>
      <c r="P872" s="193"/>
      <c r="Q872" s="194"/>
      <c r="R872" s="193"/>
      <c r="S872" s="195"/>
      <c r="T872" s="194"/>
      <c r="U872" s="112">
        <v>453.49</v>
      </c>
    </row>
    <row r="873" spans="1:21" ht="18.95" customHeight="1" x14ac:dyDescent="0.25">
      <c r="A873" s="113"/>
      <c r="B873" s="113" t="s">
        <v>189</v>
      </c>
      <c r="C873" s="198" t="s">
        <v>190</v>
      </c>
      <c r="D873" s="195"/>
      <c r="E873" s="194"/>
      <c r="F873" s="197" t="s">
        <v>191</v>
      </c>
      <c r="G873" s="194"/>
      <c r="H873" s="193">
        <v>0.05</v>
      </c>
      <c r="I873" s="194"/>
      <c r="J873" s="193">
        <v>1</v>
      </c>
      <c r="K873" s="194"/>
      <c r="L873" s="112">
        <v>0.17050000000000001</v>
      </c>
      <c r="M873" s="193">
        <v>79.88</v>
      </c>
      <c r="N873" s="194"/>
      <c r="O873" s="113" t="s">
        <v>192</v>
      </c>
      <c r="P873" s="193">
        <v>121.42</v>
      </c>
      <c r="Q873" s="194"/>
      <c r="R873" s="193"/>
      <c r="S873" s="195"/>
      <c r="T873" s="194"/>
      <c r="U873" s="112">
        <v>20.7</v>
      </c>
    </row>
    <row r="874" spans="1:21" ht="36.6" customHeight="1" x14ac:dyDescent="0.25">
      <c r="A874" s="113"/>
      <c r="B874" s="113" t="s">
        <v>193</v>
      </c>
      <c r="C874" s="198" t="s">
        <v>194</v>
      </c>
      <c r="D874" s="195"/>
      <c r="E874" s="194"/>
      <c r="F874" s="197" t="s">
        <v>195</v>
      </c>
      <c r="G874" s="194"/>
      <c r="H874" s="193">
        <v>13.33</v>
      </c>
      <c r="I874" s="194"/>
      <c r="J874" s="193">
        <v>1</v>
      </c>
      <c r="K874" s="194"/>
      <c r="L874" s="112">
        <v>45.455300000000001</v>
      </c>
      <c r="M874" s="193">
        <v>5.87</v>
      </c>
      <c r="N874" s="194"/>
      <c r="O874" s="113" t="s">
        <v>196</v>
      </c>
      <c r="P874" s="193">
        <v>5.34</v>
      </c>
      <c r="Q874" s="194"/>
      <c r="R874" s="193"/>
      <c r="S874" s="195"/>
      <c r="T874" s="194"/>
      <c r="U874" s="112">
        <v>242.73</v>
      </c>
    </row>
    <row r="875" spans="1:21" ht="27.6" customHeight="1" x14ac:dyDescent="0.25">
      <c r="A875" s="113"/>
      <c r="B875" s="113" t="s">
        <v>197</v>
      </c>
      <c r="C875" s="198" t="s">
        <v>198</v>
      </c>
      <c r="D875" s="195"/>
      <c r="E875" s="194"/>
      <c r="F875" s="197" t="s">
        <v>199</v>
      </c>
      <c r="G875" s="194"/>
      <c r="H875" s="193">
        <v>0.55000000000000004</v>
      </c>
      <c r="I875" s="194"/>
      <c r="J875" s="193">
        <v>1</v>
      </c>
      <c r="K875" s="194"/>
      <c r="L875" s="112">
        <v>1.8754999999999999</v>
      </c>
      <c r="M875" s="193">
        <v>37.71</v>
      </c>
      <c r="N875" s="194"/>
      <c r="O875" s="113" t="s">
        <v>200</v>
      </c>
      <c r="P875" s="193">
        <v>59.58</v>
      </c>
      <c r="Q875" s="194"/>
      <c r="R875" s="193"/>
      <c r="S875" s="195"/>
      <c r="T875" s="194"/>
      <c r="U875" s="112">
        <v>111.74</v>
      </c>
    </row>
    <row r="876" spans="1:21" ht="18.95" customHeight="1" x14ac:dyDescent="0.25">
      <c r="A876" s="113"/>
      <c r="B876" s="113" t="s">
        <v>164</v>
      </c>
      <c r="C876" s="198" t="s">
        <v>165</v>
      </c>
      <c r="D876" s="195"/>
      <c r="E876" s="194"/>
      <c r="F876" s="197" t="s">
        <v>166</v>
      </c>
      <c r="G876" s="194"/>
      <c r="H876" s="193">
        <v>1</v>
      </c>
      <c r="I876" s="194"/>
      <c r="J876" s="193">
        <v>1</v>
      </c>
      <c r="K876" s="194"/>
      <c r="L876" s="112">
        <v>78.324290000000005</v>
      </c>
      <c r="M876" s="193"/>
      <c r="N876" s="194"/>
      <c r="O876" s="113"/>
      <c r="P876" s="193">
        <v>1</v>
      </c>
      <c r="Q876" s="194"/>
      <c r="R876" s="193"/>
      <c r="S876" s="195"/>
      <c r="T876" s="194"/>
      <c r="U876" s="112">
        <v>78.319999999999993</v>
      </c>
    </row>
    <row r="877" spans="1:21" ht="14.25" customHeight="1" x14ac:dyDescent="0.25">
      <c r="A877" s="113"/>
      <c r="B877" s="113"/>
      <c r="C877" s="203" t="s">
        <v>167</v>
      </c>
      <c r="D877" s="195"/>
      <c r="E877" s="194"/>
      <c r="F877" s="197"/>
      <c r="G877" s="194"/>
      <c r="H877" s="193"/>
      <c r="I877" s="194"/>
      <c r="J877" s="193"/>
      <c r="K877" s="194"/>
      <c r="L877" s="112"/>
      <c r="M877" s="193"/>
      <c r="N877" s="194"/>
      <c r="O877" s="113"/>
      <c r="P877" s="193"/>
      <c r="Q877" s="194"/>
      <c r="R877" s="193"/>
      <c r="S877" s="195"/>
      <c r="T877" s="194"/>
      <c r="U877" s="111">
        <v>6077.18</v>
      </c>
    </row>
    <row r="878" spans="1:21" ht="14.25" customHeight="1" x14ac:dyDescent="0.25">
      <c r="A878" s="119"/>
      <c r="B878" s="119"/>
      <c r="C878" s="198" t="s">
        <v>168</v>
      </c>
      <c r="D878" s="195"/>
      <c r="E878" s="194"/>
      <c r="F878" s="197"/>
      <c r="G878" s="194"/>
      <c r="H878" s="193"/>
      <c r="I878" s="194"/>
      <c r="J878" s="198"/>
      <c r="K878" s="194"/>
      <c r="L878" s="113"/>
      <c r="M878" s="198"/>
      <c r="N878" s="194"/>
      <c r="O878" s="119"/>
      <c r="P878" s="193"/>
      <c r="Q878" s="194"/>
      <c r="R878" s="198"/>
      <c r="S878" s="195"/>
      <c r="T878" s="194"/>
      <c r="U878" s="112">
        <v>5409.92</v>
      </c>
    </row>
    <row r="879" spans="1:21" ht="28.35" customHeight="1" x14ac:dyDescent="0.25">
      <c r="A879" s="119"/>
      <c r="B879" s="113" t="s">
        <v>201</v>
      </c>
      <c r="C879" s="198" t="s">
        <v>202</v>
      </c>
      <c r="D879" s="195"/>
      <c r="E879" s="194"/>
      <c r="F879" s="197" t="s">
        <v>166</v>
      </c>
      <c r="G879" s="194"/>
      <c r="H879" s="193">
        <v>97</v>
      </c>
      <c r="I879" s="194"/>
      <c r="J879" s="193">
        <v>1</v>
      </c>
      <c r="K879" s="194"/>
      <c r="L879" s="112">
        <v>97</v>
      </c>
      <c r="M879" s="193"/>
      <c r="N879" s="194"/>
      <c r="O879" s="113"/>
      <c r="P879" s="193"/>
      <c r="Q879" s="194"/>
      <c r="R879" s="204"/>
      <c r="S879" s="195"/>
      <c r="T879" s="194"/>
      <c r="U879" s="112">
        <v>5247.62</v>
      </c>
    </row>
    <row r="880" spans="1:21" ht="28.35" customHeight="1" x14ac:dyDescent="0.25">
      <c r="A880" s="119"/>
      <c r="B880" s="113" t="s">
        <v>203</v>
      </c>
      <c r="C880" s="198" t="s">
        <v>204</v>
      </c>
      <c r="D880" s="195"/>
      <c r="E880" s="194"/>
      <c r="F880" s="197" t="s">
        <v>166</v>
      </c>
      <c r="G880" s="194"/>
      <c r="H880" s="193">
        <v>51</v>
      </c>
      <c r="I880" s="194"/>
      <c r="J880" s="193">
        <v>1</v>
      </c>
      <c r="K880" s="194"/>
      <c r="L880" s="112">
        <v>51</v>
      </c>
      <c r="M880" s="193"/>
      <c r="N880" s="194"/>
      <c r="O880" s="113"/>
      <c r="P880" s="193"/>
      <c r="Q880" s="194"/>
      <c r="R880" s="204"/>
      <c r="S880" s="195"/>
      <c r="T880" s="194"/>
      <c r="U880" s="112">
        <v>2759.06</v>
      </c>
    </row>
    <row r="881" spans="1:21" ht="14.25" customHeight="1" x14ac:dyDescent="0.25">
      <c r="A881" s="115"/>
      <c r="B881" s="115"/>
      <c r="C881" s="203" t="s">
        <v>173</v>
      </c>
      <c r="D881" s="195"/>
      <c r="E881" s="195"/>
      <c r="F881" s="195"/>
      <c r="G881" s="195"/>
      <c r="H881" s="195"/>
      <c r="I881" s="195"/>
      <c r="J881" s="195"/>
      <c r="K881" s="195"/>
      <c r="L881" s="194"/>
      <c r="M881" s="202"/>
      <c r="N881" s="195"/>
      <c r="O881" s="194"/>
      <c r="P881" s="201">
        <v>4130.16</v>
      </c>
      <c r="Q881" s="194"/>
      <c r="R881" s="196"/>
      <c r="S881" s="195"/>
      <c r="T881" s="194"/>
      <c r="U881" s="111">
        <v>14083.86</v>
      </c>
    </row>
    <row r="882" spans="1:21" ht="14.25" customHeight="1" x14ac:dyDescent="0.25"/>
    <row r="883" spans="1:21" ht="18.2" customHeight="1" x14ac:dyDescent="0.25">
      <c r="A883" s="209" t="s">
        <v>445</v>
      </c>
      <c r="B883" s="210"/>
      <c r="C883" s="210"/>
      <c r="D883" s="210"/>
      <c r="E883" s="210"/>
      <c r="F883" s="210"/>
      <c r="G883" s="210"/>
      <c r="H883" s="210"/>
      <c r="I883" s="210"/>
      <c r="J883" s="210"/>
      <c r="K883" s="210"/>
      <c r="L883" s="210"/>
      <c r="M883" s="210"/>
      <c r="N883" s="210"/>
      <c r="O883" s="210"/>
      <c r="P883" s="210"/>
      <c r="Q883" s="210"/>
      <c r="R883" s="210"/>
      <c r="S883" s="210"/>
      <c r="T883" s="210"/>
      <c r="U883" s="210"/>
    </row>
    <row r="884" spans="1:21" ht="28.35" customHeight="1" x14ac:dyDescent="0.25">
      <c r="A884" s="109" t="s">
        <v>446</v>
      </c>
      <c r="B884" s="110" t="s">
        <v>429</v>
      </c>
      <c r="C884" s="203" t="s">
        <v>430</v>
      </c>
      <c r="D884" s="195"/>
      <c r="E884" s="194"/>
      <c r="F884" s="212" t="s">
        <v>180</v>
      </c>
      <c r="G884" s="194"/>
      <c r="H884" s="196">
        <v>0.74</v>
      </c>
      <c r="I884" s="194"/>
      <c r="J884" s="196">
        <v>1</v>
      </c>
      <c r="K884" s="194"/>
      <c r="L884" s="111">
        <v>0.74</v>
      </c>
      <c r="M884" s="196"/>
      <c r="N884" s="194"/>
      <c r="O884" s="111"/>
      <c r="P884" s="196"/>
      <c r="Q884" s="194"/>
      <c r="R884" s="196"/>
      <c r="S884" s="195"/>
      <c r="T884" s="194"/>
      <c r="U884" s="112"/>
    </row>
    <row r="885" spans="1:21" ht="28.35" customHeight="1" x14ac:dyDescent="0.25">
      <c r="A885" s="118"/>
      <c r="B885" s="113" t="s">
        <v>143</v>
      </c>
      <c r="C885" s="198" t="s">
        <v>144</v>
      </c>
      <c r="D885" s="195"/>
      <c r="E885" s="195"/>
      <c r="F885" s="195"/>
      <c r="G885" s="195"/>
      <c r="H885" s="195"/>
      <c r="I885" s="195"/>
      <c r="J885" s="195"/>
      <c r="K885" s="195"/>
      <c r="L885" s="195"/>
      <c r="M885" s="195"/>
      <c r="N885" s="195"/>
      <c r="O885" s="195"/>
      <c r="P885" s="195"/>
      <c r="Q885" s="195"/>
      <c r="R885" s="195"/>
      <c r="S885" s="195"/>
      <c r="T885" s="194"/>
      <c r="U885" s="119"/>
    </row>
    <row r="886" spans="1:21" ht="28.35" customHeight="1" x14ac:dyDescent="0.25">
      <c r="A886" s="118"/>
      <c r="B886" s="113" t="s">
        <v>147</v>
      </c>
      <c r="C886" s="198" t="s">
        <v>148</v>
      </c>
      <c r="D886" s="195"/>
      <c r="E886" s="195"/>
      <c r="F886" s="195"/>
      <c r="G886" s="195"/>
      <c r="H886" s="195"/>
      <c r="I886" s="195"/>
      <c r="J886" s="195"/>
      <c r="K886" s="195"/>
      <c r="L886" s="195"/>
      <c r="M886" s="195"/>
      <c r="N886" s="195"/>
      <c r="O886" s="195"/>
      <c r="P886" s="195"/>
      <c r="Q886" s="195"/>
      <c r="R886" s="195"/>
      <c r="S886" s="195"/>
      <c r="T886" s="194"/>
      <c r="U886" s="119"/>
    </row>
    <row r="887" spans="1:21" ht="14.25" customHeight="1" x14ac:dyDescent="0.25">
      <c r="A887" s="113"/>
      <c r="B887" s="113" t="s">
        <v>139</v>
      </c>
      <c r="C887" s="198" t="s">
        <v>149</v>
      </c>
      <c r="D887" s="195"/>
      <c r="E887" s="194"/>
      <c r="F887" s="197" t="s">
        <v>150</v>
      </c>
      <c r="G887" s="194"/>
      <c r="H887" s="193"/>
      <c r="I887" s="194"/>
      <c r="J887" s="193"/>
      <c r="K887" s="194"/>
      <c r="L887" s="112">
        <v>2.0579399999999999</v>
      </c>
      <c r="M887" s="193"/>
      <c r="N887" s="194"/>
      <c r="O887" s="113"/>
      <c r="P887" s="193"/>
      <c r="Q887" s="194"/>
      <c r="R887" s="193"/>
      <c r="S887" s="195"/>
      <c r="T887" s="194"/>
      <c r="U887" s="112">
        <v>1147.3</v>
      </c>
    </row>
    <row r="888" spans="1:21" ht="14.25" customHeight="1" x14ac:dyDescent="0.25">
      <c r="A888" s="113"/>
      <c r="B888" s="113" t="s">
        <v>183</v>
      </c>
      <c r="C888" s="198" t="s">
        <v>184</v>
      </c>
      <c r="D888" s="195"/>
      <c r="E888" s="194"/>
      <c r="F888" s="197" t="s">
        <v>150</v>
      </c>
      <c r="G888" s="194"/>
      <c r="H888" s="193">
        <v>2.06</v>
      </c>
      <c r="I888" s="194"/>
      <c r="J888" s="193">
        <v>1.35</v>
      </c>
      <c r="K888" s="194"/>
      <c r="L888" s="112">
        <v>2.0579399999999999</v>
      </c>
      <c r="M888" s="193"/>
      <c r="N888" s="194"/>
      <c r="O888" s="113"/>
      <c r="P888" s="193">
        <v>557.5</v>
      </c>
      <c r="Q888" s="194"/>
      <c r="R888" s="193">
        <v>1</v>
      </c>
      <c r="S888" s="195"/>
      <c r="T888" s="194"/>
      <c r="U888" s="112">
        <v>1147.3</v>
      </c>
    </row>
    <row r="889" spans="1:21" ht="14.25" customHeight="1" x14ac:dyDescent="0.25">
      <c r="A889" s="113"/>
      <c r="B889" s="113" t="s">
        <v>153</v>
      </c>
      <c r="C889" s="198" t="s">
        <v>154</v>
      </c>
      <c r="D889" s="195"/>
      <c r="E889" s="194"/>
      <c r="F889" s="197"/>
      <c r="G889" s="194"/>
      <c r="H889" s="193"/>
      <c r="I889" s="194"/>
      <c r="J889" s="193"/>
      <c r="K889" s="194"/>
      <c r="L889" s="112"/>
      <c r="M889" s="193"/>
      <c r="N889" s="194"/>
      <c r="O889" s="113"/>
      <c r="P889" s="193"/>
      <c r="Q889" s="194"/>
      <c r="R889" s="193"/>
      <c r="S889" s="195"/>
      <c r="T889" s="194"/>
      <c r="U889" s="112">
        <v>46.39</v>
      </c>
    </row>
    <row r="890" spans="1:21" ht="14.25" customHeight="1" x14ac:dyDescent="0.25">
      <c r="A890" s="113"/>
      <c r="B890" s="113" t="s">
        <v>155</v>
      </c>
      <c r="C890" s="198" t="s">
        <v>156</v>
      </c>
      <c r="D890" s="195"/>
      <c r="E890" s="194"/>
      <c r="F890" s="197" t="s">
        <v>150</v>
      </c>
      <c r="G890" s="194"/>
      <c r="H890" s="193"/>
      <c r="I890" s="194"/>
      <c r="J890" s="193"/>
      <c r="K890" s="194"/>
      <c r="L890" s="112">
        <v>3.9960000000000002E-2</v>
      </c>
      <c r="M890" s="193"/>
      <c r="N890" s="194"/>
      <c r="O890" s="113"/>
      <c r="P890" s="193"/>
      <c r="Q890" s="194"/>
      <c r="R890" s="193"/>
      <c r="S890" s="195"/>
      <c r="T890" s="194"/>
      <c r="U890" s="112">
        <v>26.7</v>
      </c>
    </row>
    <row r="891" spans="1:21" ht="18.95" customHeight="1" x14ac:dyDescent="0.25">
      <c r="A891" s="113"/>
      <c r="B891" s="113" t="s">
        <v>185</v>
      </c>
      <c r="C891" s="198" t="s">
        <v>186</v>
      </c>
      <c r="D891" s="195"/>
      <c r="E891" s="194"/>
      <c r="F891" s="197" t="s">
        <v>159</v>
      </c>
      <c r="G891" s="194"/>
      <c r="H891" s="193">
        <v>0.02</v>
      </c>
      <c r="I891" s="194"/>
      <c r="J891" s="193">
        <v>1.35</v>
      </c>
      <c r="K891" s="194"/>
      <c r="L891" s="112">
        <v>1.9980000000000001E-2</v>
      </c>
      <c r="M891" s="193"/>
      <c r="N891" s="194"/>
      <c r="O891" s="113"/>
      <c r="P891" s="193">
        <v>1664.09</v>
      </c>
      <c r="Q891" s="194"/>
      <c r="R891" s="193"/>
      <c r="S891" s="195"/>
      <c r="T891" s="194"/>
      <c r="U891" s="112">
        <v>33.25</v>
      </c>
    </row>
    <row r="892" spans="1:21" ht="14.25" customHeight="1" x14ac:dyDescent="0.25">
      <c r="A892" s="113"/>
      <c r="B892" s="113" t="s">
        <v>187</v>
      </c>
      <c r="C892" s="198" t="s">
        <v>188</v>
      </c>
      <c r="D892" s="195"/>
      <c r="E892" s="194"/>
      <c r="F892" s="197" t="s">
        <v>150</v>
      </c>
      <c r="G892" s="194"/>
      <c r="H892" s="193">
        <v>0.02</v>
      </c>
      <c r="I892" s="194"/>
      <c r="J892" s="193">
        <v>1.35</v>
      </c>
      <c r="K892" s="194"/>
      <c r="L892" s="112">
        <v>1.9980000000000001E-2</v>
      </c>
      <c r="M892" s="193"/>
      <c r="N892" s="194"/>
      <c r="O892" s="113"/>
      <c r="P892" s="193">
        <v>766.03</v>
      </c>
      <c r="Q892" s="194"/>
      <c r="R892" s="193">
        <v>1</v>
      </c>
      <c r="S892" s="195"/>
      <c r="T892" s="194"/>
      <c r="U892" s="112">
        <v>15.31</v>
      </c>
    </row>
    <row r="893" spans="1:21" ht="18.95" customHeight="1" x14ac:dyDescent="0.25">
      <c r="A893" s="113"/>
      <c r="B893" s="113" t="s">
        <v>157</v>
      </c>
      <c r="C893" s="198" t="s">
        <v>158</v>
      </c>
      <c r="D893" s="195"/>
      <c r="E893" s="194"/>
      <c r="F893" s="197" t="s">
        <v>159</v>
      </c>
      <c r="G893" s="194"/>
      <c r="H893" s="193">
        <v>0.02</v>
      </c>
      <c r="I893" s="194"/>
      <c r="J893" s="193">
        <v>1.35</v>
      </c>
      <c r="K893" s="194"/>
      <c r="L893" s="112">
        <v>1.9980000000000001E-2</v>
      </c>
      <c r="M893" s="193"/>
      <c r="N893" s="194"/>
      <c r="O893" s="113"/>
      <c r="P893" s="193">
        <v>657.75</v>
      </c>
      <c r="Q893" s="194"/>
      <c r="R893" s="193"/>
      <c r="S893" s="195"/>
      <c r="T893" s="194"/>
      <c r="U893" s="112">
        <v>13.14</v>
      </c>
    </row>
    <row r="894" spans="1:21" ht="14.25" customHeight="1" x14ac:dyDescent="0.25">
      <c r="A894" s="113"/>
      <c r="B894" s="113" t="s">
        <v>160</v>
      </c>
      <c r="C894" s="198" t="s">
        <v>161</v>
      </c>
      <c r="D894" s="195"/>
      <c r="E894" s="194"/>
      <c r="F894" s="197" t="s">
        <v>150</v>
      </c>
      <c r="G894" s="194"/>
      <c r="H894" s="193">
        <v>0.02</v>
      </c>
      <c r="I894" s="194"/>
      <c r="J894" s="193">
        <v>1.35</v>
      </c>
      <c r="K894" s="194"/>
      <c r="L894" s="112">
        <v>1.9980000000000001E-2</v>
      </c>
      <c r="M894" s="193"/>
      <c r="N894" s="194"/>
      <c r="O894" s="113"/>
      <c r="P894" s="193">
        <v>570.26</v>
      </c>
      <c r="Q894" s="194"/>
      <c r="R894" s="193">
        <v>1</v>
      </c>
      <c r="S894" s="195"/>
      <c r="T894" s="194"/>
      <c r="U894" s="112">
        <v>11.39</v>
      </c>
    </row>
    <row r="895" spans="1:21" ht="14.25" customHeight="1" x14ac:dyDescent="0.25">
      <c r="A895" s="113"/>
      <c r="B895" s="113" t="s">
        <v>162</v>
      </c>
      <c r="C895" s="198" t="s">
        <v>163</v>
      </c>
      <c r="D895" s="195"/>
      <c r="E895" s="194"/>
      <c r="F895" s="197"/>
      <c r="G895" s="194"/>
      <c r="H895" s="193"/>
      <c r="I895" s="194"/>
      <c r="J895" s="193"/>
      <c r="K895" s="194"/>
      <c r="L895" s="112"/>
      <c r="M895" s="193"/>
      <c r="N895" s="194"/>
      <c r="O895" s="113"/>
      <c r="P895" s="193"/>
      <c r="Q895" s="194"/>
      <c r="R895" s="193"/>
      <c r="S895" s="195"/>
      <c r="T895" s="194"/>
      <c r="U895" s="112">
        <v>98.41</v>
      </c>
    </row>
    <row r="896" spans="1:21" ht="18.95" customHeight="1" x14ac:dyDescent="0.25">
      <c r="A896" s="113"/>
      <c r="B896" s="113" t="s">
        <v>189</v>
      </c>
      <c r="C896" s="198" t="s">
        <v>190</v>
      </c>
      <c r="D896" s="195"/>
      <c r="E896" s="194"/>
      <c r="F896" s="197" t="s">
        <v>191</v>
      </c>
      <c r="G896" s="194"/>
      <c r="H896" s="193">
        <v>0.05</v>
      </c>
      <c r="I896" s="194"/>
      <c r="J896" s="193">
        <v>1</v>
      </c>
      <c r="K896" s="194"/>
      <c r="L896" s="112">
        <v>3.6999999999999998E-2</v>
      </c>
      <c r="M896" s="193">
        <v>79.88</v>
      </c>
      <c r="N896" s="194"/>
      <c r="O896" s="113" t="s">
        <v>192</v>
      </c>
      <c r="P896" s="193">
        <v>121.42</v>
      </c>
      <c r="Q896" s="194"/>
      <c r="R896" s="193"/>
      <c r="S896" s="195"/>
      <c r="T896" s="194"/>
      <c r="U896" s="112">
        <v>4.49</v>
      </c>
    </row>
    <row r="897" spans="1:21" ht="36.6" customHeight="1" x14ac:dyDescent="0.25">
      <c r="A897" s="113"/>
      <c r="B897" s="113" t="s">
        <v>193</v>
      </c>
      <c r="C897" s="198" t="s">
        <v>194</v>
      </c>
      <c r="D897" s="195"/>
      <c r="E897" s="194"/>
      <c r="F897" s="197" t="s">
        <v>195</v>
      </c>
      <c r="G897" s="194"/>
      <c r="H897" s="193">
        <v>13.33</v>
      </c>
      <c r="I897" s="194"/>
      <c r="J897" s="193">
        <v>1</v>
      </c>
      <c r="K897" s="194"/>
      <c r="L897" s="112">
        <v>9.8642000000000003</v>
      </c>
      <c r="M897" s="193">
        <v>5.87</v>
      </c>
      <c r="N897" s="194"/>
      <c r="O897" s="113" t="s">
        <v>196</v>
      </c>
      <c r="P897" s="193">
        <v>5.34</v>
      </c>
      <c r="Q897" s="194"/>
      <c r="R897" s="193"/>
      <c r="S897" s="195"/>
      <c r="T897" s="194"/>
      <c r="U897" s="112">
        <v>52.67</v>
      </c>
    </row>
    <row r="898" spans="1:21" ht="27.6" customHeight="1" x14ac:dyDescent="0.25">
      <c r="A898" s="113"/>
      <c r="B898" s="113" t="s">
        <v>197</v>
      </c>
      <c r="C898" s="198" t="s">
        <v>198</v>
      </c>
      <c r="D898" s="195"/>
      <c r="E898" s="194"/>
      <c r="F898" s="197" t="s">
        <v>199</v>
      </c>
      <c r="G898" s="194"/>
      <c r="H898" s="193">
        <v>0.55000000000000004</v>
      </c>
      <c r="I898" s="194"/>
      <c r="J898" s="193">
        <v>1</v>
      </c>
      <c r="K898" s="194"/>
      <c r="L898" s="112">
        <v>0.40699999999999997</v>
      </c>
      <c r="M898" s="193">
        <v>37.71</v>
      </c>
      <c r="N898" s="194"/>
      <c r="O898" s="113" t="s">
        <v>200</v>
      </c>
      <c r="P898" s="193">
        <v>59.58</v>
      </c>
      <c r="Q898" s="194"/>
      <c r="R898" s="193"/>
      <c r="S898" s="195"/>
      <c r="T898" s="194"/>
      <c r="U898" s="112">
        <v>24.25</v>
      </c>
    </row>
    <row r="899" spans="1:21" ht="18.95" customHeight="1" x14ac:dyDescent="0.25">
      <c r="A899" s="113"/>
      <c r="B899" s="113" t="s">
        <v>164</v>
      </c>
      <c r="C899" s="198" t="s">
        <v>165</v>
      </c>
      <c r="D899" s="195"/>
      <c r="E899" s="194"/>
      <c r="F899" s="197" t="s">
        <v>166</v>
      </c>
      <c r="G899" s="194"/>
      <c r="H899" s="193">
        <v>1</v>
      </c>
      <c r="I899" s="194"/>
      <c r="J899" s="193">
        <v>1</v>
      </c>
      <c r="K899" s="194"/>
      <c r="L899" s="112">
        <v>16.997060000000001</v>
      </c>
      <c r="M899" s="193"/>
      <c r="N899" s="194"/>
      <c r="O899" s="113"/>
      <c r="P899" s="193">
        <v>1</v>
      </c>
      <c r="Q899" s="194"/>
      <c r="R899" s="193"/>
      <c r="S899" s="195"/>
      <c r="T899" s="194"/>
      <c r="U899" s="112">
        <v>17</v>
      </c>
    </row>
    <row r="900" spans="1:21" ht="14.25" customHeight="1" x14ac:dyDescent="0.25">
      <c r="A900" s="113"/>
      <c r="B900" s="113"/>
      <c r="C900" s="203" t="s">
        <v>167</v>
      </c>
      <c r="D900" s="195"/>
      <c r="E900" s="194"/>
      <c r="F900" s="197"/>
      <c r="G900" s="194"/>
      <c r="H900" s="193"/>
      <c r="I900" s="194"/>
      <c r="J900" s="193"/>
      <c r="K900" s="194"/>
      <c r="L900" s="112"/>
      <c r="M900" s="193"/>
      <c r="N900" s="194"/>
      <c r="O900" s="113"/>
      <c r="P900" s="193"/>
      <c r="Q900" s="194"/>
      <c r="R900" s="193"/>
      <c r="S900" s="195"/>
      <c r="T900" s="194"/>
      <c r="U900" s="111">
        <v>1318.8</v>
      </c>
    </row>
    <row r="901" spans="1:21" ht="14.25" customHeight="1" x14ac:dyDescent="0.25">
      <c r="A901" s="119"/>
      <c r="B901" s="119"/>
      <c r="C901" s="198" t="s">
        <v>168</v>
      </c>
      <c r="D901" s="195"/>
      <c r="E901" s="194"/>
      <c r="F901" s="197"/>
      <c r="G901" s="194"/>
      <c r="H901" s="193"/>
      <c r="I901" s="194"/>
      <c r="J901" s="198"/>
      <c r="K901" s="194"/>
      <c r="L901" s="113"/>
      <c r="M901" s="198"/>
      <c r="N901" s="194"/>
      <c r="O901" s="119"/>
      <c r="P901" s="193"/>
      <c r="Q901" s="194"/>
      <c r="R901" s="198"/>
      <c r="S901" s="195"/>
      <c r="T901" s="194"/>
      <c r="U901" s="112">
        <v>1174</v>
      </c>
    </row>
    <row r="902" spans="1:21" ht="28.35" customHeight="1" x14ac:dyDescent="0.25">
      <c r="A902" s="119"/>
      <c r="B902" s="113" t="s">
        <v>201</v>
      </c>
      <c r="C902" s="198" t="s">
        <v>202</v>
      </c>
      <c r="D902" s="195"/>
      <c r="E902" s="194"/>
      <c r="F902" s="197" t="s">
        <v>166</v>
      </c>
      <c r="G902" s="194"/>
      <c r="H902" s="193">
        <v>97</v>
      </c>
      <c r="I902" s="194"/>
      <c r="J902" s="193">
        <v>1</v>
      </c>
      <c r="K902" s="194"/>
      <c r="L902" s="112">
        <v>97</v>
      </c>
      <c r="M902" s="193"/>
      <c r="N902" s="194"/>
      <c r="O902" s="113"/>
      <c r="P902" s="193"/>
      <c r="Q902" s="194"/>
      <c r="R902" s="204"/>
      <c r="S902" s="195"/>
      <c r="T902" s="194"/>
      <c r="U902" s="112">
        <v>1138.78</v>
      </c>
    </row>
    <row r="903" spans="1:21" ht="28.35" customHeight="1" x14ac:dyDescent="0.25">
      <c r="A903" s="119"/>
      <c r="B903" s="113" t="s">
        <v>203</v>
      </c>
      <c r="C903" s="198" t="s">
        <v>204</v>
      </c>
      <c r="D903" s="195"/>
      <c r="E903" s="194"/>
      <c r="F903" s="197" t="s">
        <v>166</v>
      </c>
      <c r="G903" s="194"/>
      <c r="H903" s="193">
        <v>51</v>
      </c>
      <c r="I903" s="194"/>
      <c r="J903" s="193">
        <v>1</v>
      </c>
      <c r="K903" s="194"/>
      <c r="L903" s="112">
        <v>51</v>
      </c>
      <c r="M903" s="193"/>
      <c r="N903" s="194"/>
      <c r="O903" s="113"/>
      <c r="P903" s="193"/>
      <c r="Q903" s="194"/>
      <c r="R903" s="204"/>
      <c r="S903" s="195"/>
      <c r="T903" s="194"/>
      <c r="U903" s="112">
        <v>598.74</v>
      </c>
    </row>
    <row r="904" spans="1:21" ht="14.25" customHeight="1" x14ac:dyDescent="0.25">
      <c r="A904" s="115"/>
      <c r="B904" s="115"/>
      <c r="C904" s="203" t="s">
        <v>173</v>
      </c>
      <c r="D904" s="195"/>
      <c r="E904" s="195"/>
      <c r="F904" s="195"/>
      <c r="G904" s="195"/>
      <c r="H904" s="195"/>
      <c r="I904" s="195"/>
      <c r="J904" s="195"/>
      <c r="K904" s="195"/>
      <c r="L904" s="194"/>
      <c r="M904" s="202"/>
      <c r="N904" s="195"/>
      <c r="O904" s="194"/>
      <c r="P904" s="201">
        <v>4130.16</v>
      </c>
      <c r="Q904" s="194"/>
      <c r="R904" s="196"/>
      <c r="S904" s="195"/>
      <c r="T904" s="194"/>
      <c r="U904" s="111">
        <v>3056.32</v>
      </c>
    </row>
    <row r="905" spans="1:21" ht="14.25" customHeight="1" x14ac:dyDescent="0.25"/>
    <row r="906" spans="1:21" ht="18.2" customHeight="1" x14ac:dyDescent="0.25">
      <c r="A906" s="209" t="s">
        <v>447</v>
      </c>
      <c r="B906" s="210"/>
      <c r="C906" s="210"/>
      <c r="D906" s="210"/>
      <c r="E906" s="210"/>
      <c r="F906" s="210"/>
      <c r="G906" s="210"/>
      <c r="H906" s="210"/>
      <c r="I906" s="210"/>
      <c r="J906" s="210"/>
      <c r="K906" s="210"/>
      <c r="L906" s="210"/>
      <c r="M906" s="210"/>
      <c r="N906" s="210"/>
      <c r="O906" s="210"/>
      <c r="P906" s="210"/>
      <c r="Q906" s="210"/>
      <c r="R906" s="210"/>
      <c r="S906" s="210"/>
      <c r="T906" s="210"/>
      <c r="U906" s="210"/>
    </row>
    <row r="907" spans="1:21" ht="50.25" customHeight="1" x14ac:dyDescent="0.25">
      <c r="A907" s="109" t="s">
        <v>448</v>
      </c>
      <c r="B907" s="110" t="s">
        <v>449</v>
      </c>
      <c r="C907" s="203" t="s">
        <v>450</v>
      </c>
      <c r="D907" s="195"/>
      <c r="E907" s="194"/>
      <c r="F907" s="212" t="s">
        <v>180</v>
      </c>
      <c r="G907" s="194"/>
      <c r="H907" s="196">
        <v>0.7</v>
      </c>
      <c r="I907" s="194"/>
      <c r="J907" s="196">
        <v>1</v>
      </c>
      <c r="K907" s="194"/>
      <c r="L907" s="111">
        <v>0.7</v>
      </c>
      <c r="M907" s="196"/>
      <c r="N907" s="194"/>
      <c r="O907" s="111"/>
      <c r="P907" s="196"/>
      <c r="Q907" s="194"/>
      <c r="R907" s="196"/>
      <c r="S907" s="195"/>
      <c r="T907" s="194"/>
      <c r="U907" s="112"/>
    </row>
    <row r="908" spans="1:21" ht="28.35" customHeight="1" x14ac:dyDescent="0.25">
      <c r="A908" s="118"/>
      <c r="B908" s="113" t="s">
        <v>143</v>
      </c>
      <c r="C908" s="198" t="s">
        <v>144</v>
      </c>
      <c r="D908" s="195"/>
      <c r="E908" s="195"/>
      <c r="F908" s="195"/>
      <c r="G908" s="195"/>
      <c r="H908" s="195"/>
      <c r="I908" s="195"/>
      <c r="J908" s="195"/>
      <c r="K908" s="195"/>
      <c r="L908" s="195"/>
      <c r="M908" s="195"/>
      <c r="N908" s="195"/>
      <c r="O908" s="195"/>
      <c r="P908" s="195"/>
      <c r="Q908" s="195"/>
      <c r="R908" s="195"/>
      <c r="S908" s="195"/>
      <c r="T908" s="194"/>
      <c r="U908" s="119"/>
    </row>
    <row r="909" spans="1:21" ht="28.35" customHeight="1" x14ac:dyDescent="0.25">
      <c r="A909" s="118"/>
      <c r="B909" s="113" t="s">
        <v>147</v>
      </c>
      <c r="C909" s="198" t="s">
        <v>148</v>
      </c>
      <c r="D909" s="195"/>
      <c r="E909" s="195"/>
      <c r="F909" s="195"/>
      <c r="G909" s="195"/>
      <c r="H909" s="195"/>
      <c r="I909" s="195"/>
      <c r="J909" s="195"/>
      <c r="K909" s="195"/>
      <c r="L909" s="195"/>
      <c r="M909" s="195"/>
      <c r="N909" s="195"/>
      <c r="O909" s="195"/>
      <c r="P909" s="195"/>
      <c r="Q909" s="195"/>
      <c r="R909" s="195"/>
      <c r="S909" s="195"/>
      <c r="T909" s="194"/>
      <c r="U909" s="119"/>
    </row>
    <row r="910" spans="1:21" ht="14.25" customHeight="1" x14ac:dyDescent="0.25">
      <c r="A910" s="113"/>
      <c r="B910" s="113" t="s">
        <v>139</v>
      </c>
      <c r="C910" s="198" t="s">
        <v>149</v>
      </c>
      <c r="D910" s="195"/>
      <c r="E910" s="194"/>
      <c r="F910" s="197" t="s">
        <v>150</v>
      </c>
      <c r="G910" s="194"/>
      <c r="H910" s="193"/>
      <c r="I910" s="194"/>
      <c r="J910" s="193"/>
      <c r="K910" s="194"/>
      <c r="L910" s="112">
        <v>30.391200000000001</v>
      </c>
      <c r="M910" s="193"/>
      <c r="N910" s="194"/>
      <c r="O910" s="113"/>
      <c r="P910" s="193"/>
      <c r="Q910" s="194"/>
      <c r="R910" s="193"/>
      <c r="S910" s="195"/>
      <c r="T910" s="194"/>
      <c r="U910" s="112">
        <v>16943.09</v>
      </c>
    </row>
    <row r="911" spans="1:21" ht="14.25" customHeight="1" x14ac:dyDescent="0.25">
      <c r="A911" s="113"/>
      <c r="B911" s="113" t="s">
        <v>183</v>
      </c>
      <c r="C911" s="198" t="s">
        <v>184</v>
      </c>
      <c r="D911" s="195"/>
      <c r="E911" s="194"/>
      <c r="F911" s="197" t="s">
        <v>150</v>
      </c>
      <c r="G911" s="194"/>
      <c r="H911" s="193">
        <v>32.159999999999997</v>
      </c>
      <c r="I911" s="194"/>
      <c r="J911" s="193">
        <v>1.35</v>
      </c>
      <c r="K911" s="194"/>
      <c r="L911" s="112">
        <v>30.391200000000001</v>
      </c>
      <c r="M911" s="193"/>
      <c r="N911" s="194"/>
      <c r="O911" s="113"/>
      <c r="P911" s="193">
        <v>557.5</v>
      </c>
      <c r="Q911" s="194"/>
      <c r="R911" s="193">
        <v>1</v>
      </c>
      <c r="S911" s="195"/>
      <c r="T911" s="194"/>
      <c r="U911" s="112">
        <v>16943.09</v>
      </c>
    </row>
    <row r="912" spans="1:21" ht="14.25" customHeight="1" x14ac:dyDescent="0.25">
      <c r="A912" s="113"/>
      <c r="B912" s="113" t="s">
        <v>153</v>
      </c>
      <c r="C912" s="198" t="s">
        <v>154</v>
      </c>
      <c r="D912" s="195"/>
      <c r="E912" s="194"/>
      <c r="F912" s="197"/>
      <c r="G912" s="194"/>
      <c r="H912" s="193"/>
      <c r="I912" s="194"/>
      <c r="J912" s="193"/>
      <c r="K912" s="194"/>
      <c r="L912" s="112"/>
      <c r="M912" s="193"/>
      <c r="N912" s="194"/>
      <c r="O912" s="113"/>
      <c r="P912" s="193"/>
      <c r="Q912" s="194"/>
      <c r="R912" s="193"/>
      <c r="S912" s="195"/>
      <c r="T912" s="194"/>
      <c r="U912" s="112">
        <v>65.83</v>
      </c>
    </row>
    <row r="913" spans="1:21" ht="14.25" customHeight="1" x14ac:dyDescent="0.25">
      <c r="A913" s="113"/>
      <c r="B913" s="113" t="s">
        <v>155</v>
      </c>
      <c r="C913" s="198" t="s">
        <v>156</v>
      </c>
      <c r="D913" s="195"/>
      <c r="E913" s="194"/>
      <c r="F913" s="197" t="s">
        <v>150</v>
      </c>
      <c r="G913" s="194"/>
      <c r="H913" s="193"/>
      <c r="I913" s="194"/>
      <c r="J913" s="193"/>
      <c r="K913" s="194"/>
      <c r="L913" s="112">
        <v>5.67E-2</v>
      </c>
      <c r="M913" s="193"/>
      <c r="N913" s="194"/>
      <c r="O913" s="113"/>
      <c r="P913" s="193"/>
      <c r="Q913" s="194"/>
      <c r="R913" s="193"/>
      <c r="S913" s="195"/>
      <c r="T913" s="194"/>
      <c r="U913" s="112">
        <v>37.89</v>
      </c>
    </row>
    <row r="914" spans="1:21" ht="18.95" customHeight="1" x14ac:dyDescent="0.25">
      <c r="A914" s="113"/>
      <c r="B914" s="113" t="s">
        <v>185</v>
      </c>
      <c r="C914" s="198" t="s">
        <v>186</v>
      </c>
      <c r="D914" s="195"/>
      <c r="E914" s="194"/>
      <c r="F914" s="197" t="s">
        <v>159</v>
      </c>
      <c r="G914" s="194"/>
      <c r="H914" s="193">
        <v>0.03</v>
      </c>
      <c r="I914" s="194"/>
      <c r="J914" s="193">
        <v>1.35</v>
      </c>
      <c r="K914" s="194"/>
      <c r="L914" s="112">
        <v>2.835E-2</v>
      </c>
      <c r="M914" s="193"/>
      <c r="N914" s="194"/>
      <c r="O914" s="113"/>
      <c r="P914" s="193">
        <v>1664.09</v>
      </c>
      <c r="Q914" s="194"/>
      <c r="R914" s="193"/>
      <c r="S914" s="195"/>
      <c r="T914" s="194"/>
      <c r="U914" s="112">
        <v>47.18</v>
      </c>
    </row>
    <row r="915" spans="1:21" ht="14.25" customHeight="1" x14ac:dyDescent="0.25">
      <c r="A915" s="113"/>
      <c r="B915" s="113" t="s">
        <v>187</v>
      </c>
      <c r="C915" s="198" t="s">
        <v>188</v>
      </c>
      <c r="D915" s="195"/>
      <c r="E915" s="194"/>
      <c r="F915" s="197" t="s">
        <v>150</v>
      </c>
      <c r="G915" s="194"/>
      <c r="H915" s="193">
        <v>0.03</v>
      </c>
      <c r="I915" s="194"/>
      <c r="J915" s="193">
        <v>1.35</v>
      </c>
      <c r="K915" s="194"/>
      <c r="L915" s="112">
        <v>2.835E-2</v>
      </c>
      <c r="M915" s="193"/>
      <c r="N915" s="194"/>
      <c r="O915" s="113"/>
      <c r="P915" s="193">
        <v>766.03</v>
      </c>
      <c r="Q915" s="194"/>
      <c r="R915" s="193">
        <v>1</v>
      </c>
      <c r="S915" s="195"/>
      <c r="T915" s="194"/>
      <c r="U915" s="112">
        <v>21.72</v>
      </c>
    </row>
    <row r="916" spans="1:21" ht="18.95" customHeight="1" x14ac:dyDescent="0.25">
      <c r="A916" s="113"/>
      <c r="B916" s="113" t="s">
        <v>157</v>
      </c>
      <c r="C916" s="198" t="s">
        <v>158</v>
      </c>
      <c r="D916" s="195"/>
      <c r="E916" s="194"/>
      <c r="F916" s="197" t="s">
        <v>159</v>
      </c>
      <c r="G916" s="194"/>
      <c r="H916" s="193">
        <v>0.03</v>
      </c>
      <c r="I916" s="194"/>
      <c r="J916" s="193">
        <v>1.35</v>
      </c>
      <c r="K916" s="194"/>
      <c r="L916" s="112">
        <v>2.835E-2</v>
      </c>
      <c r="M916" s="193"/>
      <c r="N916" s="194"/>
      <c r="O916" s="113"/>
      <c r="P916" s="193">
        <v>657.75</v>
      </c>
      <c r="Q916" s="194"/>
      <c r="R916" s="193"/>
      <c r="S916" s="195"/>
      <c r="T916" s="194"/>
      <c r="U916" s="112">
        <v>18.649999999999999</v>
      </c>
    </row>
    <row r="917" spans="1:21" ht="14.25" customHeight="1" x14ac:dyDescent="0.25">
      <c r="A917" s="113"/>
      <c r="B917" s="113" t="s">
        <v>160</v>
      </c>
      <c r="C917" s="198" t="s">
        <v>161</v>
      </c>
      <c r="D917" s="195"/>
      <c r="E917" s="194"/>
      <c r="F917" s="197" t="s">
        <v>150</v>
      </c>
      <c r="G917" s="194"/>
      <c r="H917" s="193">
        <v>0.03</v>
      </c>
      <c r="I917" s="194"/>
      <c r="J917" s="193">
        <v>1.35</v>
      </c>
      <c r="K917" s="194"/>
      <c r="L917" s="112">
        <v>2.835E-2</v>
      </c>
      <c r="M917" s="193"/>
      <c r="N917" s="194"/>
      <c r="O917" s="113"/>
      <c r="P917" s="193">
        <v>570.26</v>
      </c>
      <c r="Q917" s="194"/>
      <c r="R917" s="193">
        <v>1</v>
      </c>
      <c r="S917" s="195"/>
      <c r="T917" s="194"/>
      <c r="U917" s="112">
        <v>16.170000000000002</v>
      </c>
    </row>
    <row r="918" spans="1:21" ht="14.25" customHeight="1" x14ac:dyDescent="0.25">
      <c r="A918" s="113"/>
      <c r="B918" s="113" t="s">
        <v>162</v>
      </c>
      <c r="C918" s="198" t="s">
        <v>163</v>
      </c>
      <c r="D918" s="195"/>
      <c r="E918" s="194"/>
      <c r="F918" s="197"/>
      <c r="G918" s="194"/>
      <c r="H918" s="193"/>
      <c r="I918" s="194"/>
      <c r="J918" s="193"/>
      <c r="K918" s="194"/>
      <c r="L918" s="112"/>
      <c r="M918" s="193"/>
      <c r="N918" s="194"/>
      <c r="O918" s="113"/>
      <c r="P918" s="193"/>
      <c r="Q918" s="194"/>
      <c r="R918" s="193"/>
      <c r="S918" s="195"/>
      <c r="T918" s="194"/>
      <c r="U918" s="112">
        <v>405.21</v>
      </c>
    </row>
    <row r="919" spans="1:21" ht="14.25" customHeight="1" x14ac:dyDescent="0.25">
      <c r="A919" s="113"/>
      <c r="B919" s="113" t="s">
        <v>261</v>
      </c>
      <c r="C919" s="198" t="s">
        <v>262</v>
      </c>
      <c r="D919" s="195"/>
      <c r="E919" s="194"/>
      <c r="F919" s="197" t="s">
        <v>263</v>
      </c>
      <c r="G919" s="194"/>
      <c r="H919" s="193">
        <v>6.6559999999999997</v>
      </c>
      <c r="I919" s="194"/>
      <c r="J919" s="193">
        <v>1</v>
      </c>
      <c r="K919" s="194"/>
      <c r="L919" s="112">
        <v>4.6592000000000002</v>
      </c>
      <c r="M919" s="193"/>
      <c r="N919" s="194"/>
      <c r="O919" s="113"/>
      <c r="P919" s="193">
        <v>10.01</v>
      </c>
      <c r="Q919" s="194"/>
      <c r="R919" s="193"/>
      <c r="S919" s="195"/>
      <c r="T919" s="194"/>
      <c r="U919" s="112">
        <v>46.64</v>
      </c>
    </row>
    <row r="920" spans="1:21" ht="14.25" customHeight="1" x14ac:dyDescent="0.25">
      <c r="A920" s="113"/>
      <c r="B920" s="113" t="s">
        <v>407</v>
      </c>
      <c r="C920" s="198" t="s">
        <v>408</v>
      </c>
      <c r="D920" s="195"/>
      <c r="E920" s="194"/>
      <c r="F920" s="197" t="s">
        <v>275</v>
      </c>
      <c r="G920" s="194"/>
      <c r="H920" s="193">
        <v>2.04</v>
      </c>
      <c r="I920" s="194"/>
      <c r="J920" s="193">
        <v>1</v>
      </c>
      <c r="K920" s="194"/>
      <c r="L920" s="112">
        <v>1.4279999999999999</v>
      </c>
      <c r="M920" s="193">
        <v>41.71</v>
      </c>
      <c r="N920" s="194"/>
      <c r="O920" s="113" t="s">
        <v>269</v>
      </c>
      <c r="P920" s="193">
        <v>52.14</v>
      </c>
      <c r="Q920" s="194"/>
      <c r="R920" s="193"/>
      <c r="S920" s="195"/>
      <c r="T920" s="194"/>
      <c r="U920" s="112">
        <v>74.459999999999994</v>
      </c>
    </row>
    <row r="921" spans="1:21" ht="36.6" customHeight="1" x14ac:dyDescent="0.25">
      <c r="A921" s="113"/>
      <c r="B921" s="113" t="s">
        <v>409</v>
      </c>
      <c r="C921" s="198" t="s">
        <v>410</v>
      </c>
      <c r="D921" s="195"/>
      <c r="E921" s="194"/>
      <c r="F921" s="197" t="s">
        <v>275</v>
      </c>
      <c r="G921" s="194"/>
      <c r="H921" s="193">
        <v>2.04</v>
      </c>
      <c r="I921" s="194"/>
      <c r="J921" s="193">
        <v>1</v>
      </c>
      <c r="K921" s="194"/>
      <c r="L921" s="112">
        <v>1.4279999999999999</v>
      </c>
      <c r="M921" s="193">
        <v>18.54</v>
      </c>
      <c r="N921" s="194"/>
      <c r="O921" s="113" t="s">
        <v>269</v>
      </c>
      <c r="P921" s="193">
        <v>23.18</v>
      </c>
      <c r="Q921" s="194"/>
      <c r="R921" s="193"/>
      <c r="S921" s="195"/>
      <c r="T921" s="194"/>
      <c r="U921" s="112">
        <v>33.1</v>
      </c>
    </row>
    <row r="922" spans="1:21" ht="18.95" customHeight="1" x14ac:dyDescent="0.25">
      <c r="A922" s="113"/>
      <c r="B922" s="113" t="s">
        <v>164</v>
      </c>
      <c r="C922" s="198" t="s">
        <v>165</v>
      </c>
      <c r="D922" s="195"/>
      <c r="E922" s="194"/>
      <c r="F922" s="197" t="s">
        <v>166</v>
      </c>
      <c r="G922" s="194"/>
      <c r="H922" s="193">
        <v>1</v>
      </c>
      <c r="I922" s="194"/>
      <c r="J922" s="193">
        <v>1</v>
      </c>
      <c r="K922" s="194"/>
      <c r="L922" s="112">
        <v>251.00880000000001</v>
      </c>
      <c r="M922" s="193"/>
      <c r="N922" s="194"/>
      <c r="O922" s="113"/>
      <c r="P922" s="193">
        <v>1</v>
      </c>
      <c r="Q922" s="194"/>
      <c r="R922" s="193"/>
      <c r="S922" s="195"/>
      <c r="T922" s="194"/>
      <c r="U922" s="112">
        <v>251.01</v>
      </c>
    </row>
    <row r="923" spans="1:21" ht="14.25" customHeight="1" x14ac:dyDescent="0.25">
      <c r="A923" s="113"/>
      <c r="B923" s="113"/>
      <c r="C923" s="203" t="s">
        <v>167</v>
      </c>
      <c r="D923" s="195"/>
      <c r="E923" s="194"/>
      <c r="F923" s="197"/>
      <c r="G923" s="194"/>
      <c r="H923" s="193"/>
      <c r="I923" s="194"/>
      <c r="J923" s="193"/>
      <c r="K923" s="194"/>
      <c r="L923" s="112"/>
      <c r="M923" s="193"/>
      <c r="N923" s="194"/>
      <c r="O923" s="113"/>
      <c r="P923" s="193"/>
      <c r="Q923" s="194"/>
      <c r="R923" s="193"/>
      <c r="S923" s="195"/>
      <c r="T923" s="194"/>
      <c r="U923" s="111">
        <v>17452.02</v>
      </c>
    </row>
    <row r="924" spans="1:21" ht="14.25" customHeight="1" x14ac:dyDescent="0.25">
      <c r="A924" s="119"/>
      <c r="B924" s="119"/>
      <c r="C924" s="198" t="s">
        <v>168</v>
      </c>
      <c r="D924" s="195"/>
      <c r="E924" s="194"/>
      <c r="F924" s="197"/>
      <c r="G924" s="194"/>
      <c r="H924" s="193"/>
      <c r="I924" s="194"/>
      <c r="J924" s="198"/>
      <c r="K924" s="194"/>
      <c r="L924" s="113"/>
      <c r="M924" s="198"/>
      <c r="N924" s="194"/>
      <c r="O924" s="119"/>
      <c r="P924" s="193"/>
      <c r="Q924" s="194"/>
      <c r="R924" s="198"/>
      <c r="S924" s="195"/>
      <c r="T924" s="194"/>
      <c r="U924" s="112">
        <v>16980.98</v>
      </c>
    </row>
    <row r="925" spans="1:21" ht="28.35" customHeight="1" x14ac:dyDescent="0.25">
      <c r="A925" s="119"/>
      <c r="B925" s="113" t="s">
        <v>201</v>
      </c>
      <c r="C925" s="198" t="s">
        <v>202</v>
      </c>
      <c r="D925" s="195"/>
      <c r="E925" s="194"/>
      <c r="F925" s="197" t="s">
        <v>166</v>
      </c>
      <c r="G925" s="194"/>
      <c r="H925" s="193">
        <v>97</v>
      </c>
      <c r="I925" s="194"/>
      <c r="J925" s="193">
        <v>1</v>
      </c>
      <c r="K925" s="194"/>
      <c r="L925" s="112">
        <v>97</v>
      </c>
      <c r="M925" s="193"/>
      <c r="N925" s="194"/>
      <c r="O925" s="113"/>
      <c r="P925" s="193"/>
      <c r="Q925" s="194"/>
      <c r="R925" s="204"/>
      <c r="S925" s="195"/>
      <c r="T925" s="194"/>
      <c r="U925" s="112">
        <v>16471.55</v>
      </c>
    </row>
    <row r="926" spans="1:21" ht="28.35" customHeight="1" x14ac:dyDescent="0.25">
      <c r="A926" s="119"/>
      <c r="B926" s="113" t="s">
        <v>203</v>
      </c>
      <c r="C926" s="198" t="s">
        <v>204</v>
      </c>
      <c r="D926" s="195"/>
      <c r="E926" s="194"/>
      <c r="F926" s="197" t="s">
        <v>166</v>
      </c>
      <c r="G926" s="194"/>
      <c r="H926" s="193">
        <v>51</v>
      </c>
      <c r="I926" s="194"/>
      <c r="J926" s="193">
        <v>1</v>
      </c>
      <c r="K926" s="194"/>
      <c r="L926" s="112">
        <v>51</v>
      </c>
      <c r="M926" s="193"/>
      <c r="N926" s="194"/>
      <c r="O926" s="113"/>
      <c r="P926" s="193"/>
      <c r="Q926" s="194"/>
      <c r="R926" s="204"/>
      <c r="S926" s="195"/>
      <c r="T926" s="194"/>
      <c r="U926" s="112">
        <v>8660.2999999999993</v>
      </c>
    </row>
    <row r="927" spans="1:21" ht="14.25" customHeight="1" x14ac:dyDescent="0.25">
      <c r="A927" s="115"/>
      <c r="B927" s="115"/>
      <c r="C927" s="203" t="s">
        <v>173</v>
      </c>
      <c r="D927" s="195"/>
      <c r="E927" s="195"/>
      <c r="F927" s="195"/>
      <c r="G927" s="195"/>
      <c r="H927" s="195"/>
      <c r="I927" s="195"/>
      <c r="J927" s="195"/>
      <c r="K927" s="195"/>
      <c r="L927" s="194"/>
      <c r="M927" s="202"/>
      <c r="N927" s="195"/>
      <c r="O927" s="194"/>
      <c r="P927" s="201">
        <v>60834.1</v>
      </c>
      <c r="Q927" s="194"/>
      <c r="R927" s="196"/>
      <c r="S927" s="195"/>
      <c r="T927" s="194"/>
      <c r="U927" s="111">
        <v>42583.87</v>
      </c>
    </row>
    <row r="928" spans="1:21" ht="14.25" customHeight="1" x14ac:dyDescent="0.25"/>
    <row r="929" spans="1:21" ht="18.2" customHeight="1" x14ac:dyDescent="0.25">
      <c r="A929" s="209" t="s">
        <v>451</v>
      </c>
      <c r="B929" s="210"/>
      <c r="C929" s="210"/>
      <c r="D929" s="210"/>
      <c r="E929" s="210"/>
      <c r="F929" s="210"/>
      <c r="G929" s="210"/>
      <c r="H929" s="210"/>
      <c r="I929" s="210"/>
      <c r="J929" s="210"/>
      <c r="K929" s="210"/>
      <c r="L929" s="210"/>
      <c r="M929" s="210"/>
      <c r="N929" s="210"/>
      <c r="O929" s="210"/>
      <c r="P929" s="210"/>
      <c r="Q929" s="210"/>
      <c r="R929" s="210"/>
      <c r="S929" s="210"/>
      <c r="T929" s="210"/>
      <c r="U929" s="210"/>
    </row>
    <row r="930" spans="1:21" ht="17.45" customHeight="1" x14ac:dyDescent="0.25">
      <c r="A930" s="109" t="s">
        <v>452</v>
      </c>
      <c r="B930" s="110" t="s">
        <v>178</v>
      </c>
      <c r="C930" s="203" t="s">
        <v>179</v>
      </c>
      <c r="D930" s="195"/>
      <c r="E930" s="194"/>
      <c r="F930" s="212" t="s">
        <v>180</v>
      </c>
      <c r="G930" s="194"/>
      <c r="H930" s="196">
        <v>16</v>
      </c>
      <c r="I930" s="194"/>
      <c r="J930" s="196">
        <v>1</v>
      </c>
      <c r="K930" s="194"/>
      <c r="L930" s="111">
        <v>16</v>
      </c>
      <c r="M930" s="196"/>
      <c r="N930" s="194"/>
      <c r="O930" s="111"/>
      <c r="P930" s="196"/>
      <c r="Q930" s="194"/>
      <c r="R930" s="196"/>
      <c r="S930" s="195"/>
      <c r="T930" s="194"/>
      <c r="U930" s="112"/>
    </row>
    <row r="931" spans="1:21" ht="28.35" customHeight="1" x14ac:dyDescent="0.25">
      <c r="A931" s="118"/>
      <c r="B931" s="113" t="s">
        <v>143</v>
      </c>
      <c r="C931" s="198" t="s">
        <v>144</v>
      </c>
      <c r="D931" s="195"/>
      <c r="E931" s="195"/>
      <c r="F931" s="195"/>
      <c r="G931" s="195"/>
      <c r="H931" s="195"/>
      <c r="I931" s="195"/>
      <c r="J931" s="195"/>
      <c r="K931" s="195"/>
      <c r="L931" s="195"/>
      <c r="M931" s="195"/>
      <c r="N931" s="195"/>
      <c r="O931" s="195"/>
      <c r="P931" s="195"/>
      <c r="Q931" s="195"/>
      <c r="R931" s="195"/>
      <c r="S931" s="195"/>
      <c r="T931" s="194"/>
      <c r="U931" s="119"/>
    </row>
    <row r="932" spans="1:21" ht="28.35" customHeight="1" x14ac:dyDescent="0.25">
      <c r="A932" s="118"/>
      <c r="B932" s="113" t="s">
        <v>147</v>
      </c>
      <c r="C932" s="198" t="s">
        <v>148</v>
      </c>
      <c r="D932" s="195"/>
      <c r="E932" s="195"/>
      <c r="F932" s="195"/>
      <c r="G932" s="195"/>
      <c r="H932" s="195"/>
      <c r="I932" s="195"/>
      <c r="J932" s="195"/>
      <c r="K932" s="195"/>
      <c r="L932" s="195"/>
      <c r="M932" s="195"/>
      <c r="N932" s="195"/>
      <c r="O932" s="195"/>
      <c r="P932" s="195"/>
      <c r="Q932" s="195"/>
      <c r="R932" s="195"/>
      <c r="S932" s="195"/>
      <c r="T932" s="194"/>
      <c r="U932" s="119"/>
    </row>
    <row r="933" spans="1:21" ht="14.25" customHeight="1" x14ac:dyDescent="0.25">
      <c r="A933" s="113"/>
      <c r="B933" s="113" t="s">
        <v>139</v>
      </c>
      <c r="C933" s="198" t="s">
        <v>149</v>
      </c>
      <c r="D933" s="195"/>
      <c r="E933" s="194"/>
      <c r="F933" s="197" t="s">
        <v>150</v>
      </c>
      <c r="G933" s="194"/>
      <c r="H933" s="193"/>
      <c r="I933" s="194"/>
      <c r="J933" s="193"/>
      <c r="K933" s="194"/>
      <c r="L933" s="112">
        <v>22.248000000000001</v>
      </c>
      <c r="M933" s="193"/>
      <c r="N933" s="194"/>
      <c r="O933" s="113"/>
      <c r="P933" s="193"/>
      <c r="Q933" s="194"/>
      <c r="R933" s="193"/>
      <c r="S933" s="195"/>
      <c r="T933" s="194"/>
      <c r="U933" s="112">
        <v>12403.26</v>
      </c>
    </row>
    <row r="934" spans="1:21" ht="14.25" customHeight="1" x14ac:dyDescent="0.25">
      <c r="A934" s="113"/>
      <c r="B934" s="113" t="s">
        <v>183</v>
      </c>
      <c r="C934" s="198" t="s">
        <v>184</v>
      </c>
      <c r="D934" s="195"/>
      <c r="E934" s="194"/>
      <c r="F934" s="197" t="s">
        <v>150</v>
      </c>
      <c r="G934" s="194"/>
      <c r="H934" s="193">
        <v>1.03</v>
      </c>
      <c r="I934" s="194"/>
      <c r="J934" s="193">
        <v>1.35</v>
      </c>
      <c r="K934" s="194"/>
      <c r="L934" s="112">
        <v>22.248000000000001</v>
      </c>
      <c r="M934" s="193"/>
      <c r="N934" s="194"/>
      <c r="O934" s="113"/>
      <c r="P934" s="193">
        <v>557.5</v>
      </c>
      <c r="Q934" s="194"/>
      <c r="R934" s="193">
        <v>1</v>
      </c>
      <c r="S934" s="195"/>
      <c r="T934" s="194"/>
      <c r="U934" s="112">
        <v>12403.26</v>
      </c>
    </row>
    <row r="935" spans="1:21" ht="14.25" customHeight="1" x14ac:dyDescent="0.25">
      <c r="A935" s="113"/>
      <c r="B935" s="113" t="s">
        <v>153</v>
      </c>
      <c r="C935" s="198" t="s">
        <v>154</v>
      </c>
      <c r="D935" s="195"/>
      <c r="E935" s="194"/>
      <c r="F935" s="197"/>
      <c r="G935" s="194"/>
      <c r="H935" s="193"/>
      <c r="I935" s="194"/>
      <c r="J935" s="193"/>
      <c r="K935" s="194"/>
      <c r="L935" s="112"/>
      <c r="M935" s="193"/>
      <c r="N935" s="194"/>
      <c r="O935" s="113"/>
      <c r="P935" s="193"/>
      <c r="Q935" s="194"/>
      <c r="R935" s="193"/>
      <c r="S935" s="195"/>
      <c r="T935" s="194"/>
      <c r="U935" s="112">
        <v>501.51</v>
      </c>
    </row>
    <row r="936" spans="1:21" ht="14.25" customHeight="1" x14ac:dyDescent="0.25">
      <c r="A936" s="113"/>
      <c r="B936" s="113" t="s">
        <v>155</v>
      </c>
      <c r="C936" s="198" t="s">
        <v>156</v>
      </c>
      <c r="D936" s="195"/>
      <c r="E936" s="194"/>
      <c r="F936" s="197" t="s">
        <v>150</v>
      </c>
      <c r="G936" s="194"/>
      <c r="H936" s="193"/>
      <c r="I936" s="194"/>
      <c r="J936" s="193"/>
      <c r="K936" s="194"/>
      <c r="L936" s="112">
        <v>0.432</v>
      </c>
      <c r="M936" s="193"/>
      <c r="N936" s="194"/>
      <c r="O936" s="113"/>
      <c r="P936" s="193"/>
      <c r="Q936" s="194"/>
      <c r="R936" s="193"/>
      <c r="S936" s="195"/>
      <c r="T936" s="194"/>
      <c r="U936" s="112">
        <v>288.64</v>
      </c>
    </row>
    <row r="937" spans="1:21" ht="18.95" customHeight="1" x14ac:dyDescent="0.25">
      <c r="A937" s="113"/>
      <c r="B937" s="113" t="s">
        <v>185</v>
      </c>
      <c r="C937" s="198" t="s">
        <v>186</v>
      </c>
      <c r="D937" s="195"/>
      <c r="E937" s="194"/>
      <c r="F937" s="197" t="s">
        <v>159</v>
      </c>
      <c r="G937" s="194"/>
      <c r="H937" s="193">
        <v>0.01</v>
      </c>
      <c r="I937" s="194"/>
      <c r="J937" s="193">
        <v>1.35</v>
      </c>
      <c r="K937" s="194"/>
      <c r="L937" s="112">
        <v>0.216</v>
      </c>
      <c r="M937" s="193"/>
      <c r="N937" s="194"/>
      <c r="O937" s="113"/>
      <c r="P937" s="193">
        <v>1664.09</v>
      </c>
      <c r="Q937" s="194"/>
      <c r="R937" s="193"/>
      <c r="S937" s="195"/>
      <c r="T937" s="194"/>
      <c r="U937" s="112">
        <v>359.44</v>
      </c>
    </row>
    <row r="938" spans="1:21" ht="14.25" customHeight="1" x14ac:dyDescent="0.25">
      <c r="A938" s="113"/>
      <c r="B938" s="113" t="s">
        <v>187</v>
      </c>
      <c r="C938" s="198" t="s">
        <v>188</v>
      </c>
      <c r="D938" s="195"/>
      <c r="E938" s="194"/>
      <c r="F938" s="197" t="s">
        <v>150</v>
      </c>
      <c r="G938" s="194"/>
      <c r="H938" s="193">
        <v>0.01</v>
      </c>
      <c r="I938" s="194"/>
      <c r="J938" s="193">
        <v>1.35</v>
      </c>
      <c r="K938" s="194"/>
      <c r="L938" s="112">
        <v>0.216</v>
      </c>
      <c r="M938" s="193"/>
      <c r="N938" s="194"/>
      <c r="O938" s="113"/>
      <c r="P938" s="193">
        <v>766.03</v>
      </c>
      <c r="Q938" s="194"/>
      <c r="R938" s="193">
        <v>1</v>
      </c>
      <c r="S938" s="195"/>
      <c r="T938" s="194"/>
      <c r="U938" s="112">
        <v>165.46</v>
      </c>
    </row>
    <row r="939" spans="1:21" ht="18.95" customHeight="1" x14ac:dyDescent="0.25">
      <c r="A939" s="113"/>
      <c r="B939" s="113" t="s">
        <v>157</v>
      </c>
      <c r="C939" s="198" t="s">
        <v>158</v>
      </c>
      <c r="D939" s="195"/>
      <c r="E939" s="194"/>
      <c r="F939" s="197" t="s">
        <v>159</v>
      </c>
      <c r="G939" s="194"/>
      <c r="H939" s="193">
        <v>0.01</v>
      </c>
      <c r="I939" s="194"/>
      <c r="J939" s="193">
        <v>1.35</v>
      </c>
      <c r="K939" s="194"/>
      <c r="L939" s="112">
        <v>0.216</v>
      </c>
      <c r="M939" s="193"/>
      <c r="N939" s="194"/>
      <c r="O939" s="113"/>
      <c r="P939" s="193">
        <v>657.75</v>
      </c>
      <c r="Q939" s="194"/>
      <c r="R939" s="193"/>
      <c r="S939" s="195"/>
      <c r="T939" s="194"/>
      <c r="U939" s="112">
        <v>142.07</v>
      </c>
    </row>
    <row r="940" spans="1:21" ht="14.25" customHeight="1" x14ac:dyDescent="0.25">
      <c r="A940" s="113"/>
      <c r="B940" s="113" t="s">
        <v>160</v>
      </c>
      <c r="C940" s="198" t="s">
        <v>161</v>
      </c>
      <c r="D940" s="195"/>
      <c r="E940" s="194"/>
      <c r="F940" s="197" t="s">
        <v>150</v>
      </c>
      <c r="G940" s="194"/>
      <c r="H940" s="193">
        <v>0.01</v>
      </c>
      <c r="I940" s="194"/>
      <c r="J940" s="193">
        <v>1.35</v>
      </c>
      <c r="K940" s="194"/>
      <c r="L940" s="112">
        <v>0.216</v>
      </c>
      <c r="M940" s="193"/>
      <c r="N940" s="194"/>
      <c r="O940" s="113"/>
      <c r="P940" s="193">
        <v>570.26</v>
      </c>
      <c r="Q940" s="194"/>
      <c r="R940" s="193">
        <v>1</v>
      </c>
      <c r="S940" s="195"/>
      <c r="T940" s="194"/>
      <c r="U940" s="112">
        <v>123.18</v>
      </c>
    </row>
    <row r="941" spans="1:21" ht="14.25" customHeight="1" x14ac:dyDescent="0.25">
      <c r="A941" s="113"/>
      <c r="B941" s="113" t="s">
        <v>162</v>
      </c>
      <c r="C941" s="198" t="s">
        <v>163</v>
      </c>
      <c r="D941" s="195"/>
      <c r="E941" s="194"/>
      <c r="F941" s="197"/>
      <c r="G941" s="194"/>
      <c r="H941" s="193"/>
      <c r="I941" s="194"/>
      <c r="J941" s="193"/>
      <c r="K941" s="194"/>
      <c r="L941" s="112"/>
      <c r="M941" s="193"/>
      <c r="N941" s="194"/>
      <c r="O941" s="113"/>
      <c r="P941" s="193"/>
      <c r="Q941" s="194"/>
      <c r="R941" s="193"/>
      <c r="S941" s="195"/>
      <c r="T941" s="194"/>
      <c r="U941" s="112">
        <v>1896.45</v>
      </c>
    </row>
    <row r="942" spans="1:21" ht="18.95" customHeight="1" x14ac:dyDescent="0.25">
      <c r="A942" s="113"/>
      <c r="B942" s="113" t="s">
        <v>189</v>
      </c>
      <c r="C942" s="198" t="s">
        <v>190</v>
      </c>
      <c r="D942" s="195"/>
      <c r="E942" s="194"/>
      <c r="F942" s="197" t="s">
        <v>191</v>
      </c>
      <c r="G942" s="194"/>
      <c r="H942" s="193">
        <v>0.05</v>
      </c>
      <c r="I942" s="194"/>
      <c r="J942" s="193">
        <v>1</v>
      </c>
      <c r="K942" s="194"/>
      <c r="L942" s="112">
        <v>0.8</v>
      </c>
      <c r="M942" s="193">
        <v>79.88</v>
      </c>
      <c r="N942" s="194"/>
      <c r="O942" s="113" t="s">
        <v>192</v>
      </c>
      <c r="P942" s="193">
        <v>121.42</v>
      </c>
      <c r="Q942" s="194"/>
      <c r="R942" s="193"/>
      <c r="S942" s="195"/>
      <c r="T942" s="194"/>
      <c r="U942" s="112">
        <v>97.14</v>
      </c>
    </row>
    <row r="943" spans="1:21" ht="36.6" customHeight="1" x14ac:dyDescent="0.25">
      <c r="A943" s="113"/>
      <c r="B943" s="113" t="s">
        <v>193</v>
      </c>
      <c r="C943" s="198" t="s">
        <v>194</v>
      </c>
      <c r="D943" s="195"/>
      <c r="E943" s="194"/>
      <c r="F943" s="197" t="s">
        <v>195</v>
      </c>
      <c r="G943" s="194"/>
      <c r="H943" s="193">
        <v>13.33</v>
      </c>
      <c r="I943" s="194"/>
      <c r="J943" s="193">
        <v>1</v>
      </c>
      <c r="K943" s="194"/>
      <c r="L943" s="112">
        <v>213.28</v>
      </c>
      <c r="M943" s="193">
        <v>5.87</v>
      </c>
      <c r="N943" s="194"/>
      <c r="O943" s="113" t="s">
        <v>196</v>
      </c>
      <c r="P943" s="193">
        <v>5.34</v>
      </c>
      <c r="Q943" s="194"/>
      <c r="R943" s="193"/>
      <c r="S943" s="195"/>
      <c r="T943" s="194"/>
      <c r="U943" s="112">
        <v>1138.92</v>
      </c>
    </row>
    <row r="944" spans="1:21" ht="27.6" customHeight="1" x14ac:dyDescent="0.25">
      <c r="A944" s="113"/>
      <c r="B944" s="113" t="s">
        <v>197</v>
      </c>
      <c r="C944" s="198" t="s">
        <v>198</v>
      </c>
      <c r="D944" s="195"/>
      <c r="E944" s="194"/>
      <c r="F944" s="197" t="s">
        <v>199</v>
      </c>
      <c r="G944" s="194"/>
      <c r="H944" s="193">
        <v>0.5</v>
      </c>
      <c r="I944" s="194"/>
      <c r="J944" s="193">
        <v>1</v>
      </c>
      <c r="K944" s="194"/>
      <c r="L944" s="112">
        <v>8</v>
      </c>
      <c r="M944" s="193">
        <v>37.71</v>
      </c>
      <c r="N944" s="194"/>
      <c r="O944" s="113" t="s">
        <v>200</v>
      </c>
      <c r="P944" s="193">
        <v>59.58</v>
      </c>
      <c r="Q944" s="194"/>
      <c r="R944" s="193"/>
      <c r="S944" s="195"/>
      <c r="T944" s="194"/>
      <c r="U944" s="112">
        <v>476.64</v>
      </c>
    </row>
    <row r="945" spans="1:21" ht="18.95" customHeight="1" x14ac:dyDescent="0.25">
      <c r="A945" s="113"/>
      <c r="B945" s="113" t="s">
        <v>164</v>
      </c>
      <c r="C945" s="198" t="s">
        <v>165</v>
      </c>
      <c r="D945" s="195"/>
      <c r="E945" s="194"/>
      <c r="F945" s="197" t="s">
        <v>166</v>
      </c>
      <c r="G945" s="194"/>
      <c r="H945" s="193">
        <v>1</v>
      </c>
      <c r="I945" s="194"/>
      <c r="J945" s="193">
        <v>1</v>
      </c>
      <c r="K945" s="194"/>
      <c r="L945" s="112">
        <v>183.75200000000001</v>
      </c>
      <c r="M945" s="193"/>
      <c r="N945" s="194"/>
      <c r="O945" s="113"/>
      <c r="P945" s="193">
        <v>1</v>
      </c>
      <c r="Q945" s="194"/>
      <c r="R945" s="193"/>
      <c r="S945" s="195"/>
      <c r="T945" s="194"/>
      <c r="U945" s="112">
        <v>183.75</v>
      </c>
    </row>
    <row r="946" spans="1:21" ht="14.25" customHeight="1" x14ac:dyDescent="0.25">
      <c r="A946" s="113"/>
      <c r="B946" s="113"/>
      <c r="C946" s="203" t="s">
        <v>167</v>
      </c>
      <c r="D946" s="195"/>
      <c r="E946" s="194"/>
      <c r="F946" s="197"/>
      <c r="G946" s="194"/>
      <c r="H946" s="193"/>
      <c r="I946" s="194"/>
      <c r="J946" s="193"/>
      <c r="K946" s="194"/>
      <c r="L946" s="112"/>
      <c r="M946" s="193"/>
      <c r="N946" s="194"/>
      <c r="O946" s="113"/>
      <c r="P946" s="193"/>
      <c r="Q946" s="194"/>
      <c r="R946" s="193"/>
      <c r="S946" s="195"/>
      <c r="T946" s="194"/>
      <c r="U946" s="111">
        <v>15089.86</v>
      </c>
    </row>
    <row r="947" spans="1:21" ht="14.25" customHeight="1" x14ac:dyDescent="0.25">
      <c r="A947" s="119"/>
      <c r="B947" s="119"/>
      <c r="C947" s="198" t="s">
        <v>168</v>
      </c>
      <c r="D947" s="195"/>
      <c r="E947" s="194"/>
      <c r="F947" s="197"/>
      <c r="G947" s="194"/>
      <c r="H947" s="193"/>
      <c r="I947" s="194"/>
      <c r="J947" s="198"/>
      <c r="K947" s="194"/>
      <c r="L947" s="113"/>
      <c r="M947" s="198"/>
      <c r="N947" s="194"/>
      <c r="O947" s="119"/>
      <c r="P947" s="193"/>
      <c r="Q947" s="194"/>
      <c r="R947" s="198"/>
      <c r="S947" s="195"/>
      <c r="T947" s="194"/>
      <c r="U947" s="112">
        <v>12691.9</v>
      </c>
    </row>
    <row r="948" spans="1:21" ht="28.35" customHeight="1" x14ac:dyDescent="0.25">
      <c r="A948" s="119"/>
      <c r="B948" s="113" t="s">
        <v>201</v>
      </c>
      <c r="C948" s="198" t="s">
        <v>202</v>
      </c>
      <c r="D948" s="195"/>
      <c r="E948" s="194"/>
      <c r="F948" s="197" t="s">
        <v>166</v>
      </c>
      <c r="G948" s="194"/>
      <c r="H948" s="193">
        <v>97</v>
      </c>
      <c r="I948" s="194"/>
      <c r="J948" s="193">
        <v>1</v>
      </c>
      <c r="K948" s="194"/>
      <c r="L948" s="112">
        <v>97</v>
      </c>
      <c r="M948" s="193"/>
      <c r="N948" s="194"/>
      <c r="O948" s="113"/>
      <c r="P948" s="193"/>
      <c r="Q948" s="194"/>
      <c r="R948" s="204"/>
      <c r="S948" s="195"/>
      <c r="T948" s="194"/>
      <c r="U948" s="112">
        <v>12311.14</v>
      </c>
    </row>
    <row r="949" spans="1:21" ht="28.35" customHeight="1" x14ac:dyDescent="0.25">
      <c r="A949" s="119"/>
      <c r="B949" s="113" t="s">
        <v>203</v>
      </c>
      <c r="C949" s="198" t="s">
        <v>204</v>
      </c>
      <c r="D949" s="195"/>
      <c r="E949" s="194"/>
      <c r="F949" s="197" t="s">
        <v>166</v>
      </c>
      <c r="G949" s="194"/>
      <c r="H949" s="193">
        <v>51</v>
      </c>
      <c r="I949" s="194"/>
      <c r="J949" s="193">
        <v>1</v>
      </c>
      <c r="K949" s="194"/>
      <c r="L949" s="112">
        <v>51</v>
      </c>
      <c r="M949" s="193"/>
      <c r="N949" s="194"/>
      <c r="O949" s="113"/>
      <c r="P949" s="193"/>
      <c r="Q949" s="194"/>
      <c r="R949" s="204"/>
      <c r="S949" s="195"/>
      <c r="T949" s="194"/>
      <c r="U949" s="112">
        <v>6472.87</v>
      </c>
    </row>
    <row r="950" spans="1:21" ht="14.25" customHeight="1" x14ac:dyDescent="0.25">
      <c r="A950" s="115"/>
      <c r="B950" s="115"/>
      <c r="C950" s="203" t="s">
        <v>173</v>
      </c>
      <c r="D950" s="195"/>
      <c r="E950" s="195"/>
      <c r="F950" s="195"/>
      <c r="G950" s="195"/>
      <c r="H950" s="195"/>
      <c r="I950" s="195"/>
      <c r="J950" s="195"/>
      <c r="K950" s="195"/>
      <c r="L950" s="194"/>
      <c r="M950" s="202"/>
      <c r="N950" s="195"/>
      <c r="O950" s="194"/>
      <c r="P950" s="201">
        <v>2117.12</v>
      </c>
      <c r="Q950" s="194"/>
      <c r="R950" s="196"/>
      <c r="S950" s="195"/>
      <c r="T950" s="194"/>
      <c r="U950" s="111">
        <v>33873.870000000003</v>
      </c>
    </row>
    <row r="951" spans="1:21" ht="14.25" customHeight="1" x14ac:dyDescent="0.25"/>
    <row r="952" spans="1:21" ht="18.2" customHeight="1" x14ac:dyDescent="0.25">
      <c r="A952" s="209" t="s">
        <v>453</v>
      </c>
      <c r="B952" s="210"/>
      <c r="C952" s="210"/>
      <c r="D952" s="210"/>
      <c r="E952" s="210"/>
      <c r="F952" s="210"/>
      <c r="G952" s="210"/>
      <c r="H952" s="210"/>
      <c r="I952" s="210"/>
      <c r="J952" s="210"/>
      <c r="K952" s="210"/>
      <c r="L952" s="210"/>
      <c r="M952" s="210"/>
      <c r="N952" s="210"/>
      <c r="O952" s="210"/>
      <c r="P952" s="210"/>
      <c r="Q952" s="210"/>
      <c r="R952" s="210"/>
      <c r="S952" s="210"/>
      <c r="T952" s="210"/>
      <c r="U952" s="210"/>
    </row>
    <row r="953" spans="1:21" ht="17.45" customHeight="1" x14ac:dyDescent="0.25">
      <c r="A953" s="109" t="s">
        <v>454</v>
      </c>
      <c r="B953" s="110" t="s">
        <v>178</v>
      </c>
      <c r="C953" s="203" t="s">
        <v>179</v>
      </c>
      <c r="D953" s="195"/>
      <c r="E953" s="194"/>
      <c r="F953" s="212" t="s">
        <v>180</v>
      </c>
      <c r="G953" s="194"/>
      <c r="H953" s="196">
        <v>24</v>
      </c>
      <c r="I953" s="194"/>
      <c r="J953" s="196">
        <v>1</v>
      </c>
      <c r="K953" s="194"/>
      <c r="L953" s="111">
        <v>24</v>
      </c>
      <c r="M953" s="196"/>
      <c r="N953" s="194"/>
      <c r="O953" s="111"/>
      <c r="P953" s="196"/>
      <c r="Q953" s="194"/>
      <c r="R953" s="196"/>
      <c r="S953" s="195"/>
      <c r="T953" s="194"/>
      <c r="U953" s="112"/>
    </row>
    <row r="954" spans="1:21" ht="28.35" customHeight="1" x14ac:dyDescent="0.25">
      <c r="A954" s="118"/>
      <c r="B954" s="113" t="s">
        <v>143</v>
      </c>
      <c r="C954" s="198" t="s">
        <v>144</v>
      </c>
      <c r="D954" s="195"/>
      <c r="E954" s="195"/>
      <c r="F954" s="195"/>
      <c r="G954" s="195"/>
      <c r="H954" s="195"/>
      <c r="I954" s="195"/>
      <c r="J954" s="195"/>
      <c r="K954" s="195"/>
      <c r="L954" s="195"/>
      <c r="M954" s="195"/>
      <c r="N954" s="195"/>
      <c r="O954" s="195"/>
      <c r="P954" s="195"/>
      <c r="Q954" s="195"/>
      <c r="R954" s="195"/>
      <c r="S954" s="195"/>
      <c r="T954" s="194"/>
      <c r="U954" s="119"/>
    </row>
    <row r="955" spans="1:21" ht="28.35" customHeight="1" x14ac:dyDescent="0.25">
      <c r="A955" s="118"/>
      <c r="B955" s="113" t="s">
        <v>147</v>
      </c>
      <c r="C955" s="198" t="s">
        <v>148</v>
      </c>
      <c r="D955" s="195"/>
      <c r="E955" s="195"/>
      <c r="F955" s="195"/>
      <c r="G955" s="195"/>
      <c r="H955" s="195"/>
      <c r="I955" s="195"/>
      <c r="J955" s="195"/>
      <c r="K955" s="195"/>
      <c r="L955" s="195"/>
      <c r="M955" s="195"/>
      <c r="N955" s="195"/>
      <c r="O955" s="195"/>
      <c r="P955" s="195"/>
      <c r="Q955" s="195"/>
      <c r="R955" s="195"/>
      <c r="S955" s="195"/>
      <c r="T955" s="194"/>
      <c r="U955" s="119"/>
    </row>
    <row r="956" spans="1:21" ht="14.25" customHeight="1" x14ac:dyDescent="0.25">
      <c r="A956" s="113"/>
      <c r="B956" s="113" t="s">
        <v>139</v>
      </c>
      <c r="C956" s="198" t="s">
        <v>149</v>
      </c>
      <c r="D956" s="195"/>
      <c r="E956" s="194"/>
      <c r="F956" s="197" t="s">
        <v>150</v>
      </c>
      <c r="G956" s="194"/>
      <c r="H956" s="193"/>
      <c r="I956" s="194"/>
      <c r="J956" s="193"/>
      <c r="K956" s="194"/>
      <c r="L956" s="112">
        <v>33.372</v>
      </c>
      <c r="M956" s="193"/>
      <c r="N956" s="194"/>
      <c r="O956" s="113"/>
      <c r="P956" s="193"/>
      <c r="Q956" s="194"/>
      <c r="R956" s="193"/>
      <c r="S956" s="195"/>
      <c r="T956" s="194"/>
      <c r="U956" s="112">
        <v>18604.89</v>
      </c>
    </row>
    <row r="957" spans="1:21" ht="14.25" customHeight="1" x14ac:dyDescent="0.25">
      <c r="A957" s="113"/>
      <c r="B957" s="113" t="s">
        <v>183</v>
      </c>
      <c r="C957" s="198" t="s">
        <v>184</v>
      </c>
      <c r="D957" s="195"/>
      <c r="E957" s="194"/>
      <c r="F957" s="197" t="s">
        <v>150</v>
      </c>
      <c r="G957" s="194"/>
      <c r="H957" s="193">
        <v>1.03</v>
      </c>
      <c r="I957" s="194"/>
      <c r="J957" s="193">
        <v>1.35</v>
      </c>
      <c r="K957" s="194"/>
      <c r="L957" s="112">
        <v>33.372</v>
      </c>
      <c r="M957" s="193"/>
      <c r="N957" s="194"/>
      <c r="O957" s="113"/>
      <c r="P957" s="193">
        <v>557.5</v>
      </c>
      <c r="Q957" s="194"/>
      <c r="R957" s="193">
        <v>1</v>
      </c>
      <c r="S957" s="195"/>
      <c r="T957" s="194"/>
      <c r="U957" s="112">
        <v>18604.89</v>
      </c>
    </row>
    <row r="958" spans="1:21" ht="14.25" customHeight="1" x14ac:dyDescent="0.25">
      <c r="A958" s="113"/>
      <c r="B958" s="113" t="s">
        <v>153</v>
      </c>
      <c r="C958" s="198" t="s">
        <v>154</v>
      </c>
      <c r="D958" s="195"/>
      <c r="E958" s="194"/>
      <c r="F958" s="197"/>
      <c r="G958" s="194"/>
      <c r="H958" s="193"/>
      <c r="I958" s="194"/>
      <c r="J958" s="193"/>
      <c r="K958" s="194"/>
      <c r="L958" s="112"/>
      <c r="M958" s="193"/>
      <c r="N958" s="194"/>
      <c r="O958" s="113"/>
      <c r="P958" s="193"/>
      <c r="Q958" s="194"/>
      <c r="R958" s="193"/>
      <c r="S958" s="195"/>
      <c r="T958" s="194"/>
      <c r="U958" s="112">
        <v>752.28</v>
      </c>
    </row>
    <row r="959" spans="1:21" ht="14.25" customHeight="1" x14ac:dyDescent="0.25">
      <c r="A959" s="113"/>
      <c r="B959" s="113" t="s">
        <v>155</v>
      </c>
      <c r="C959" s="198" t="s">
        <v>156</v>
      </c>
      <c r="D959" s="195"/>
      <c r="E959" s="194"/>
      <c r="F959" s="197" t="s">
        <v>150</v>
      </c>
      <c r="G959" s="194"/>
      <c r="H959" s="193"/>
      <c r="I959" s="194"/>
      <c r="J959" s="193"/>
      <c r="K959" s="194"/>
      <c r="L959" s="112">
        <v>0.64800000000000002</v>
      </c>
      <c r="M959" s="193"/>
      <c r="N959" s="194"/>
      <c r="O959" s="113"/>
      <c r="P959" s="193"/>
      <c r="Q959" s="194"/>
      <c r="R959" s="193"/>
      <c r="S959" s="195"/>
      <c r="T959" s="194"/>
      <c r="U959" s="112">
        <v>432.95</v>
      </c>
    </row>
    <row r="960" spans="1:21" ht="18.95" customHeight="1" x14ac:dyDescent="0.25">
      <c r="A960" s="113"/>
      <c r="B960" s="113" t="s">
        <v>185</v>
      </c>
      <c r="C960" s="198" t="s">
        <v>186</v>
      </c>
      <c r="D960" s="195"/>
      <c r="E960" s="194"/>
      <c r="F960" s="197" t="s">
        <v>159</v>
      </c>
      <c r="G960" s="194"/>
      <c r="H960" s="193">
        <v>0.01</v>
      </c>
      <c r="I960" s="194"/>
      <c r="J960" s="193">
        <v>1.35</v>
      </c>
      <c r="K960" s="194"/>
      <c r="L960" s="112">
        <v>0.32400000000000001</v>
      </c>
      <c r="M960" s="193"/>
      <c r="N960" s="194"/>
      <c r="O960" s="113"/>
      <c r="P960" s="193">
        <v>1664.09</v>
      </c>
      <c r="Q960" s="194"/>
      <c r="R960" s="193"/>
      <c r="S960" s="195"/>
      <c r="T960" s="194"/>
      <c r="U960" s="112">
        <v>539.16999999999996</v>
      </c>
    </row>
    <row r="961" spans="1:21" ht="14.25" customHeight="1" x14ac:dyDescent="0.25">
      <c r="A961" s="113"/>
      <c r="B961" s="113" t="s">
        <v>187</v>
      </c>
      <c r="C961" s="198" t="s">
        <v>188</v>
      </c>
      <c r="D961" s="195"/>
      <c r="E961" s="194"/>
      <c r="F961" s="197" t="s">
        <v>150</v>
      </c>
      <c r="G961" s="194"/>
      <c r="H961" s="193">
        <v>0.01</v>
      </c>
      <c r="I961" s="194"/>
      <c r="J961" s="193">
        <v>1.35</v>
      </c>
      <c r="K961" s="194"/>
      <c r="L961" s="112">
        <v>0.32400000000000001</v>
      </c>
      <c r="M961" s="193"/>
      <c r="N961" s="194"/>
      <c r="O961" s="113"/>
      <c r="P961" s="193">
        <v>766.03</v>
      </c>
      <c r="Q961" s="194"/>
      <c r="R961" s="193">
        <v>1</v>
      </c>
      <c r="S961" s="195"/>
      <c r="T961" s="194"/>
      <c r="U961" s="112">
        <v>248.19</v>
      </c>
    </row>
    <row r="962" spans="1:21" ht="18.95" customHeight="1" x14ac:dyDescent="0.25">
      <c r="A962" s="113"/>
      <c r="B962" s="113" t="s">
        <v>157</v>
      </c>
      <c r="C962" s="198" t="s">
        <v>158</v>
      </c>
      <c r="D962" s="195"/>
      <c r="E962" s="194"/>
      <c r="F962" s="197" t="s">
        <v>159</v>
      </c>
      <c r="G962" s="194"/>
      <c r="H962" s="193">
        <v>0.01</v>
      </c>
      <c r="I962" s="194"/>
      <c r="J962" s="193">
        <v>1.35</v>
      </c>
      <c r="K962" s="194"/>
      <c r="L962" s="112">
        <v>0.32400000000000001</v>
      </c>
      <c r="M962" s="193"/>
      <c r="N962" s="194"/>
      <c r="O962" s="113"/>
      <c r="P962" s="193">
        <v>657.75</v>
      </c>
      <c r="Q962" s="194"/>
      <c r="R962" s="193"/>
      <c r="S962" s="195"/>
      <c r="T962" s="194"/>
      <c r="U962" s="112">
        <v>213.11</v>
      </c>
    </row>
    <row r="963" spans="1:21" ht="14.25" customHeight="1" x14ac:dyDescent="0.25">
      <c r="A963" s="113"/>
      <c r="B963" s="113" t="s">
        <v>160</v>
      </c>
      <c r="C963" s="198" t="s">
        <v>161</v>
      </c>
      <c r="D963" s="195"/>
      <c r="E963" s="194"/>
      <c r="F963" s="197" t="s">
        <v>150</v>
      </c>
      <c r="G963" s="194"/>
      <c r="H963" s="193">
        <v>0.01</v>
      </c>
      <c r="I963" s="194"/>
      <c r="J963" s="193">
        <v>1.35</v>
      </c>
      <c r="K963" s="194"/>
      <c r="L963" s="112">
        <v>0.32400000000000001</v>
      </c>
      <c r="M963" s="193"/>
      <c r="N963" s="194"/>
      <c r="O963" s="113"/>
      <c r="P963" s="193">
        <v>570.26</v>
      </c>
      <c r="Q963" s="194"/>
      <c r="R963" s="193">
        <v>1</v>
      </c>
      <c r="S963" s="195"/>
      <c r="T963" s="194"/>
      <c r="U963" s="112">
        <v>184.76</v>
      </c>
    </row>
    <row r="964" spans="1:21" ht="14.25" customHeight="1" x14ac:dyDescent="0.25">
      <c r="A964" s="113"/>
      <c r="B964" s="113" t="s">
        <v>162</v>
      </c>
      <c r="C964" s="198" t="s">
        <v>163</v>
      </c>
      <c r="D964" s="195"/>
      <c r="E964" s="194"/>
      <c r="F964" s="197"/>
      <c r="G964" s="194"/>
      <c r="H964" s="193"/>
      <c r="I964" s="194"/>
      <c r="J964" s="193"/>
      <c r="K964" s="194"/>
      <c r="L964" s="112"/>
      <c r="M964" s="193"/>
      <c r="N964" s="194"/>
      <c r="O964" s="113"/>
      <c r="P964" s="193"/>
      <c r="Q964" s="194"/>
      <c r="R964" s="193"/>
      <c r="S964" s="195"/>
      <c r="T964" s="194"/>
      <c r="U964" s="112">
        <v>2844.66</v>
      </c>
    </row>
    <row r="965" spans="1:21" ht="18.95" customHeight="1" x14ac:dyDescent="0.25">
      <c r="A965" s="113"/>
      <c r="B965" s="113" t="s">
        <v>189</v>
      </c>
      <c r="C965" s="198" t="s">
        <v>190</v>
      </c>
      <c r="D965" s="195"/>
      <c r="E965" s="194"/>
      <c r="F965" s="197" t="s">
        <v>191</v>
      </c>
      <c r="G965" s="194"/>
      <c r="H965" s="193">
        <v>0.05</v>
      </c>
      <c r="I965" s="194"/>
      <c r="J965" s="193">
        <v>1</v>
      </c>
      <c r="K965" s="194"/>
      <c r="L965" s="112">
        <v>1.2</v>
      </c>
      <c r="M965" s="193">
        <v>79.88</v>
      </c>
      <c r="N965" s="194"/>
      <c r="O965" s="113" t="s">
        <v>192</v>
      </c>
      <c r="P965" s="193">
        <v>121.42</v>
      </c>
      <c r="Q965" s="194"/>
      <c r="R965" s="193"/>
      <c r="S965" s="195"/>
      <c r="T965" s="194"/>
      <c r="U965" s="112">
        <v>145.69999999999999</v>
      </c>
    </row>
    <row r="966" spans="1:21" ht="36.6" customHeight="1" x14ac:dyDescent="0.25">
      <c r="A966" s="113"/>
      <c r="B966" s="113" t="s">
        <v>193</v>
      </c>
      <c r="C966" s="198" t="s">
        <v>194</v>
      </c>
      <c r="D966" s="195"/>
      <c r="E966" s="194"/>
      <c r="F966" s="197" t="s">
        <v>195</v>
      </c>
      <c r="G966" s="194"/>
      <c r="H966" s="193">
        <v>13.33</v>
      </c>
      <c r="I966" s="194"/>
      <c r="J966" s="193">
        <v>1</v>
      </c>
      <c r="K966" s="194"/>
      <c r="L966" s="112">
        <v>319.92</v>
      </c>
      <c r="M966" s="193">
        <v>5.87</v>
      </c>
      <c r="N966" s="194"/>
      <c r="O966" s="113" t="s">
        <v>196</v>
      </c>
      <c r="P966" s="193">
        <v>5.34</v>
      </c>
      <c r="Q966" s="194"/>
      <c r="R966" s="193"/>
      <c r="S966" s="195"/>
      <c r="T966" s="194"/>
      <c r="U966" s="112">
        <v>1708.37</v>
      </c>
    </row>
    <row r="967" spans="1:21" ht="27.6" customHeight="1" x14ac:dyDescent="0.25">
      <c r="A967" s="113"/>
      <c r="B967" s="113" t="s">
        <v>197</v>
      </c>
      <c r="C967" s="198" t="s">
        <v>198</v>
      </c>
      <c r="D967" s="195"/>
      <c r="E967" s="194"/>
      <c r="F967" s="197" t="s">
        <v>199</v>
      </c>
      <c r="G967" s="194"/>
      <c r="H967" s="193">
        <v>0.5</v>
      </c>
      <c r="I967" s="194"/>
      <c r="J967" s="193">
        <v>1</v>
      </c>
      <c r="K967" s="194"/>
      <c r="L967" s="112">
        <v>12</v>
      </c>
      <c r="M967" s="193">
        <v>37.71</v>
      </c>
      <c r="N967" s="194"/>
      <c r="O967" s="113" t="s">
        <v>200</v>
      </c>
      <c r="P967" s="193">
        <v>59.58</v>
      </c>
      <c r="Q967" s="194"/>
      <c r="R967" s="193"/>
      <c r="S967" s="195"/>
      <c r="T967" s="194"/>
      <c r="U967" s="112">
        <v>714.96</v>
      </c>
    </row>
    <row r="968" spans="1:21" ht="18.95" customHeight="1" x14ac:dyDescent="0.25">
      <c r="A968" s="113"/>
      <c r="B968" s="113" t="s">
        <v>164</v>
      </c>
      <c r="C968" s="198" t="s">
        <v>165</v>
      </c>
      <c r="D968" s="195"/>
      <c r="E968" s="194"/>
      <c r="F968" s="197" t="s">
        <v>166</v>
      </c>
      <c r="G968" s="194"/>
      <c r="H968" s="193">
        <v>1</v>
      </c>
      <c r="I968" s="194"/>
      <c r="J968" s="193">
        <v>1</v>
      </c>
      <c r="K968" s="194"/>
      <c r="L968" s="112">
        <v>275.62799999999999</v>
      </c>
      <c r="M968" s="193"/>
      <c r="N968" s="194"/>
      <c r="O968" s="113"/>
      <c r="P968" s="193">
        <v>1</v>
      </c>
      <c r="Q968" s="194"/>
      <c r="R968" s="193"/>
      <c r="S968" s="195"/>
      <c r="T968" s="194"/>
      <c r="U968" s="112">
        <v>275.63</v>
      </c>
    </row>
    <row r="969" spans="1:21" ht="14.25" customHeight="1" x14ac:dyDescent="0.25">
      <c r="A969" s="113"/>
      <c r="B969" s="113"/>
      <c r="C969" s="203" t="s">
        <v>167</v>
      </c>
      <c r="D969" s="195"/>
      <c r="E969" s="194"/>
      <c r="F969" s="197"/>
      <c r="G969" s="194"/>
      <c r="H969" s="193"/>
      <c r="I969" s="194"/>
      <c r="J969" s="193"/>
      <c r="K969" s="194"/>
      <c r="L969" s="112"/>
      <c r="M969" s="193"/>
      <c r="N969" s="194"/>
      <c r="O969" s="113"/>
      <c r="P969" s="193"/>
      <c r="Q969" s="194"/>
      <c r="R969" s="193"/>
      <c r="S969" s="195"/>
      <c r="T969" s="194"/>
      <c r="U969" s="111">
        <v>22634.78</v>
      </c>
    </row>
    <row r="970" spans="1:21" ht="14.25" customHeight="1" x14ac:dyDescent="0.25">
      <c r="A970" s="119"/>
      <c r="B970" s="119"/>
      <c r="C970" s="198" t="s">
        <v>168</v>
      </c>
      <c r="D970" s="195"/>
      <c r="E970" s="194"/>
      <c r="F970" s="197"/>
      <c r="G970" s="194"/>
      <c r="H970" s="193"/>
      <c r="I970" s="194"/>
      <c r="J970" s="198"/>
      <c r="K970" s="194"/>
      <c r="L970" s="113"/>
      <c r="M970" s="198"/>
      <c r="N970" s="194"/>
      <c r="O970" s="119"/>
      <c r="P970" s="193"/>
      <c r="Q970" s="194"/>
      <c r="R970" s="198"/>
      <c r="S970" s="195"/>
      <c r="T970" s="194"/>
      <c r="U970" s="112">
        <v>19037.84</v>
      </c>
    </row>
    <row r="971" spans="1:21" ht="28.35" customHeight="1" x14ac:dyDescent="0.25">
      <c r="A971" s="119"/>
      <c r="B971" s="113" t="s">
        <v>201</v>
      </c>
      <c r="C971" s="198" t="s">
        <v>202</v>
      </c>
      <c r="D971" s="195"/>
      <c r="E971" s="194"/>
      <c r="F971" s="197" t="s">
        <v>166</v>
      </c>
      <c r="G971" s="194"/>
      <c r="H971" s="193">
        <v>97</v>
      </c>
      <c r="I971" s="194"/>
      <c r="J971" s="193">
        <v>1</v>
      </c>
      <c r="K971" s="194"/>
      <c r="L971" s="112">
        <v>97</v>
      </c>
      <c r="M971" s="193"/>
      <c r="N971" s="194"/>
      <c r="O971" s="113"/>
      <c r="P971" s="193"/>
      <c r="Q971" s="194"/>
      <c r="R971" s="204"/>
      <c r="S971" s="195"/>
      <c r="T971" s="194"/>
      <c r="U971" s="112">
        <v>18466.7</v>
      </c>
    </row>
    <row r="972" spans="1:21" ht="28.35" customHeight="1" x14ac:dyDescent="0.25">
      <c r="A972" s="119"/>
      <c r="B972" s="113" t="s">
        <v>203</v>
      </c>
      <c r="C972" s="198" t="s">
        <v>204</v>
      </c>
      <c r="D972" s="195"/>
      <c r="E972" s="194"/>
      <c r="F972" s="197" t="s">
        <v>166</v>
      </c>
      <c r="G972" s="194"/>
      <c r="H972" s="193">
        <v>51</v>
      </c>
      <c r="I972" s="194"/>
      <c r="J972" s="193">
        <v>1</v>
      </c>
      <c r="K972" s="194"/>
      <c r="L972" s="112">
        <v>51</v>
      </c>
      <c r="M972" s="193"/>
      <c r="N972" s="194"/>
      <c r="O972" s="113"/>
      <c r="P972" s="193"/>
      <c r="Q972" s="194"/>
      <c r="R972" s="204"/>
      <c r="S972" s="195"/>
      <c r="T972" s="194"/>
      <c r="U972" s="112">
        <v>9709.2999999999993</v>
      </c>
    </row>
    <row r="973" spans="1:21" ht="14.25" customHeight="1" x14ac:dyDescent="0.25">
      <c r="A973" s="115"/>
      <c r="B973" s="115"/>
      <c r="C973" s="203" t="s">
        <v>173</v>
      </c>
      <c r="D973" s="195"/>
      <c r="E973" s="195"/>
      <c r="F973" s="195"/>
      <c r="G973" s="195"/>
      <c r="H973" s="195"/>
      <c r="I973" s="195"/>
      <c r="J973" s="195"/>
      <c r="K973" s="195"/>
      <c r="L973" s="194"/>
      <c r="M973" s="202"/>
      <c r="N973" s="195"/>
      <c r="O973" s="194"/>
      <c r="P973" s="201">
        <v>2117.12</v>
      </c>
      <c r="Q973" s="194"/>
      <c r="R973" s="196"/>
      <c r="S973" s="195"/>
      <c r="T973" s="194"/>
      <c r="U973" s="111">
        <v>50810.78</v>
      </c>
    </row>
    <row r="974" spans="1:21" ht="14.25" customHeight="1" x14ac:dyDescent="0.25"/>
    <row r="975" spans="1:21" ht="18.2" customHeight="1" x14ac:dyDescent="0.25">
      <c r="A975" s="209" t="s">
        <v>455</v>
      </c>
      <c r="B975" s="210"/>
      <c r="C975" s="210"/>
      <c r="D975" s="210"/>
      <c r="E975" s="210"/>
      <c r="F975" s="210"/>
      <c r="G975" s="210"/>
      <c r="H975" s="210"/>
      <c r="I975" s="210"/>
      <c r="J975" s="210"/>
      <c r="K975" s="210"/>
      <c r="L975" s="210"/>
      <c r="M975" s="210"/>
      <c r="N975" s="210"/>
      <c r="O975" s="210"/>
      <c r="P975" s="210"/>
      <c r="Q975" s="210"/>
      <c r="R975" s="210"/>
      <c r="S975" s="210"/>
      <c r="T975" s="210"/>
      <c r="U975" s="210"/>
    </row>
    <row r="976" spans="1:21" ht="38.85" customHeight="1" x14ac:dyDescent="0.25">
      <c r="A976" s="109" t="s">
        <v>456</v>
      </c>
      <c r="B976" s="110" t="s">
        <v>457</v>
      </c>
      <c r="C976" s="203" t="s">
        <v>458</v>
      </c>
      <c r="D976" s="195"/>
      <c r="E976" s="194"/>
      <c r="F976" s="212" t="s">
        <v>275</v>
      </c>
      <c r="G976" s="194"/>
      <c r="H976" s="196">
        <v>17.72</v>
      </c>
      <c r="I976" s="194"/>
      <c r="J976" s="196">
        <v>1</v>
      </c>
      <c r="K976" s="194"/>
      <c r="L976" s="111">
        <v>17.72</v>
      </c>
      <c r="M976" s="196"/>
      <c r="N976" s="194"/>
      <c r="O976" s="111"/>
      <c r="P976" s="196"/>
      <c r="Q976" s="194"/>
      <c r="R976" s="196"/>
      <c r="S976" s="195"/>
      <c r="T976" s="194"/>
      <c r="U976" s="112"/>
    </row>
    <row r="977" spans="1:21" ht="28.35" customHeight="1" x14ac:dyDescent="0.25">
      <c r="A977" s="118"/>
      <c r="B977" s="113" t="s">
        <v>143</v>
      </c>
      <c r="C977" s="198" t="s">
        <v>144</v>
      </c>
      <c r="D977" s="195"/>
      <c r="E977" s="195"/>
      <c r="F977" s="195"/>
      <c r="G977" s="195"/>
      <c r="H977" s="195"/>
      <c r="I977" s="195"/>
      <c r="J977" s="195"/>
      <c r="K977" s="195"/>
      <c r="L977" s="195"/>
      <c r="M977" s="195"/>
      <c r="N977" s="195"/>
      <c r="O977" s="195"/>
      <c r="P977" s="195"/>
      <c r="Q977" s="195"/>
      <c r="R977" s="195"/>
      <c r="S977" s="195"/>
      <c r="T977" s="194"/>
      <c r="U977" s="119"/>
    </row>
    <row r="978" spans="1:21" ht="28.35" customHeight="1" x14ac:dyDescent="0.25">
      <c r="A978" s="118"/>
      <c r="B978" s="113" t="s">
        <v>147</v>
      </c>
      <c r="C978" s="198" t="s">
        <v>148</v>
      </c>
      <c r="D978" s="195"/>
      <c r="E978" s="195"/>
      <c r="F978" s="195"/>
      <c r="G978" s="195"/>
      <c r="H978" s="195"/>
      <c r="I978" s="195"/>
      <c r="J978" s="195"/>
      <c r="K978" s="195"/>
      <c r="L978" s="195"/>
      <c r="M978" s="195"/>
      <c r="N978" s="195"/>
      <c r="O978" s="195"/>
      <c r="P978" s="195"/>
      <c r="Q978" s="195"/>
      <c r="R978" s="195"/>
      <c r="S978" s="195"/>
      <c r="T978" s="194"/>
      <c r="U978" s="119"/>
    </row>
    <row r="979" spans="1:21" ht="14.25" customHeight="1" x14ac:dyDescent="0.25">
      <c r="A979" s="113"/>
      <c r="B979" s="113" t="s">
        <v>139</v>
      </c>
      <c r="C979" s="198" t="s">
        <v>149</v>
      </c>
      <c r="D979" s="195"/>
      <c r="E979" s="194"/>
      <c r="F979" s="197" t="s">
        <v>150</v>
      </c>
      <c r="G979" s="194"/>
      <c r="H979" s="193"/>
      <c r="I979" s="194"/>
      <c r="J979" s="193"/>
      <c r="K979" s="194"/>
      <c r="L979" s="112">
        <v>270.3186</v>
      </c>
      <c r="M979" s="193"/>
      <c r="N979" s="194"/>
      <c r="O979" s="113"/>
      <c r="P979" s="193"/>
      <c r="Q979" s="194"/>
      <c r="R979" s="193"/>
      <c r="S979" s="195"/>
      <c r="T979" s="194"/>
      <c r="U979" s="112">
        <v>161055.82</v>
      </c>
    </row>
    <row r="980" spans="1:21" ht="14.25" customHeight="1" x14ac:dyDescent="0.25">
      <c r="A980" s="113"/>
      <c r="B980" s="113" t="s">
        <v>459</v>
      </c>
      <c r="C980" s="198" t="s">
        <v>460</v>
      </c>
      <c r="D980" s="195"/>
      <c r="E980" s="194"/>
      <c r="F980" s="197" t="s">
        <v>150</v>
      </c>
      <c r="G980" s="194"/>
      <c r="H980" s="193">
        <v>11.3</v>
      </c>
      <c r="I980" s="194"/>
      <c r="J980" s="193">
        <v>1.35</v>
      </c>
      <c r="K980" s="194"/>
      <c r="L980" s="112">
        <v>270.3186</v>
      </c>
      <c r="M980" s="193"/>
      <c r="N980" s="194"/>
      <c r="O980" s="113"/>
      <c r="P980" s="193">
        <v>595.79999999999995</v>
      </c>
      <c r="Q980" s="194"/>
      <c r="R980" s="193">
        <v>1</v>
      </c>
      <c r="S980" s="195"/>
      <c r="T980" s="194"/>
      <c r="U980" s="112">
        <v>161055.82</v>
      </c>
    </row>
    <row r="981" spans="1:21" ht="14.25" customHeight="1" x14ac:dyDescent="0.25">
      <c r="A981" s="113"/>
      <c r="B981" s="113" t="s">
        <v>153</v>
      </c>
      <c r="C981" s="198" t="s">
        <v>154</v>
      </c>
      <c r="D981" s="195"/>
      <c r="E981" s="194"/>
      <c r="F981" s="197"/>
      <c r="G981" s="194"/>
      <c r="H981" s="193"/>
      <c r="I981" s="194"/>
      <c r="J981" s="193"/>
      <c r="K981" s="194"/>
      <c r="L981" s="112"/>
      <c r="M981" s="193"/>
      <c r="N981" s="194"/>
      <c r="O981" s="113"/>
      <c r="P981" s="193"/>
      <c r="Q981" s="194"/>
      <c r="R981" s="193"/>
      <c r="S981" s="195"/>
      <c r="T981" s="194"/>
      <c r="U981" s="112">
        <v>0</v>
      </c>
    </row>
    <row r="982" spans="1:21" ht="14.25" customHeight="1" x14ac:dyDescent="0.25">
      <c r="A982" s="113"/>
      <c r="B982" s="113" t="s">
        <v>155</v>
      </c>
      <c r="C982" s="198" t="s">
        <v>156</v>
      </c>
      <c r="D982" s="195"/>
      <c r="E982" s="194"/>
      <c r="F982" s="197" t="s">
        <v>150</v>
      </c>
      <c r="G982" s="194"/>
      <c r="H982" s="193"/>
      <c r="I982" s="194"/>
      <c r="J982" s="193"/>
      <c r="K982" s="194"/>
      <c r="L982" s="112"/>
      <c r="M982" s="193"/>
      <c r="N982" s="194"/>
      <c r="O982" s="113"/>
      <c r="P982" s="193"/>
      <c r="Q982" s="194"/>
      <c r="R982" s="193"/>
      <c r="S982" s="195"/>
      <c r="T982" s="194"/>
      <c r="U982" s="112">
        <v>0</v>
      </c>
    </row>
    <row r="983" spans="1:21" ht="14.25" customHeight="1" x14ac:dyDescent="0.25">
      <c r="A983" s="113"/>
      <c r="B983" s="113" t="s">
        <v>162</v>
      </c>
      <c r="C983" s="198" t="s">
        <v>163</v>
      </c>
      <c r="D983" s="195"/>
      <c r="E983" s="194"/>
      <c r="F983" s="197"/>
      <c r="G983" s="194"/>
      <c r="H983" s="193"/>
      <c r="I983" s="194"/>
      <c r="J983" s="193"/>
      <c r="K983" s="194"/>
      <c r="L983" s="112"/>
      <c r="M983" s="193"/>
      <c r="N983" s="194"/>
      <c r="O983" s="113"/>
      <c r="P983" s="193"/>
      <c r="Q983" s="194"/>
      <c r="R983" s="193"/>
      <c r="S983" s="195"/>
      <c r="T983" s="194"/>
      <c r="U983" s="112">
        <v>10859.49</v>
      </c>
    </row>
    <row r="984" spans="1:21" ht="18.95" customHeight="1" x14ac:dyDescent="0.25">
      <c r="A984" s="113"/>
      <c r="B984" s="113" t="s">
        <v>461</v>
      </c>
      <c r="C984" s="198" t="s">
        <v>462</v>
      </c>
      <c r="D984" s="195"/>
      <c r="E984" s="194"/>
      <c r="F984" s="197" t="s">
        <v>275</v>
      </c>
      <c r="G984" s="194"/>
      <c r="H984" s="193">
        <v>1</v>
      </c>
      <c r="I984" s="194"/>
      <c r="J984" s="193">
        <v>1</v>
      </c>
      <c r="K984" s="194"/>
      <c r="L984" s="112">
        <v>17.72</v>
      </c>
      <c r="M984" s="193">
        <v>235.73</v>
      </c>
      <c r="N984" s="194"/>
      <c r="O984" s="113" t="s">
        <v>463</v>
      </c>
      <c r="P984" s="193">
        <v>226.3</v>
      </c>
      <c r="Q984" s="194"/>
      <c r="R984" s="193"/>
      <c r="S984" s="195"/>
      <c r="T984" s="194"/>
      <c r="U984" s="112">
        <v>4010.04</v>
      </c>
    </row>
    <row r="985" spans="1:21" ht="18.95" customHeight="1" x14ac:dyDescent="0.25">
      <c r="A985" s="113"/>
      <c r="B985" s="113" t="s">
        <v>464</v>
      </c>
      <c r="C985" s="198" t="s">
        <v>465</v>
      </c>
      <c r="D985" s="195"/>
      <c r="E985" s="194"/>
      <c r="F985" s="197" t="s">
        <v>191</v>
      </c>
      <c r="G985" s="194"/>
      <c r="H985" s="193">
        <v>0.04</v>
      </c>
      <c r="I985" s="194"/>
      <c r="J985" s="193">
        <v>1</v>
      </c>
      <c r="K985" s="194"/>
      <c r="L985" s="112">
        <v>0.70879999999999999</v>
      </c>
      <c r="M985" s="193">
        <v>196.41</v>
      </c>
      <c r="N985" s="194"/>
      <c r="O985" s="113" t="s">
        <v>417</v>
      </c>
      <c r="P985" s="193">
        <v>261.23</v>
      </c>
      <c r="Q985" s="194"/>
      <c r="R985" s="193"/>
      <c r="S985" s="195"/>
      <c r="T985" s="194"/>
      <c r="U985" s="112">
        <v>185.16</v>
      </c>
    </row>
    <row r="986" spans="1:21" ht="18.95" customHeight="1" x14ac:dyDescent="0.25">
      <c r="A986" s="113"/>
      <c r="B986" s="113" t="s">
        <v>466</v>
      </c>
      <c r="C986" s="198" t="s">
        <v>467</v>
      </c>
      <c r="D986" s="195"/>
      <c r="E986" s="194"/>
      <c r="F986" s="197" t="s">
        <v>191</v>
      </c>
      <c r="G986" s="194"/>
      <c r="H986" s="193">
        <v>2.9000000000000001E-2</v>
      </c>
      <c r="I986" s="194"/>
      <c r="J986" s="193">
        <v>1</v>
      </c>
      <c r="K986" s="194"/>
      <c r="L986" s="112">
        <v>0.51388</v>
      </c>
      <c r="M986" s="193">
        <v>596.80999999999995</v>
      </c>
      <c r="N986" s="194"/>
      <c r="O986" s="113" t="s">
        <v>200</v>
      </c>
      <c r="P986" s="193">
        <v>942.96</v>
      </c>
      <c r="Q986" s="194"/>
      <c r="R986" s="193"/>
      <c r="S986" s="195"/>
      <c r="T986" s="194"/>
      <c r="U986" s="112">
        <v>484.57</v>
      </c>
    </row>
    <row r="987" spans="1:21" ht="18.95" customHeight="1" x14ac:dyDescent="0.25">
      <c r="A987" s="113"/>
      <c r="B987" s="113" t="s">
        <v>468</v>
      </c>
      <c r="C987" s="198" t="s">
        <v>469</v>
      </c>
      <c r="D987" s="195"/>
      <c r="E987" s="194"/>
      <c r="F987" s="197" t="s">
        <v>191</v>
      </c>
      <c r="G987" s="194"/>
      <c r="H987" s="193">
        <v>0.08</v>
      </c>
      <c r="I987" s="194"/>
      <c r="J987" s="193">
        <v>1</v>
      </c>
      <c r="K987" s="194"/>
      <c r="L987" s="112">
        <v>1.4176</v>
      </c>
      <c r="M987" s="193">
        <v>1562.87</v>
      </c>
      <c r="N987" s="194"/>
      <c r="O987" s="113" t="s">
        <v>470</v>
      </c>
      <c r="P987" s="193">
        <v>2516.2199999999998</v>
      </c>
      <c r="Q987" s="194"/>
      <c r="R987" s="193"/>
      <c r="S987" s="195"/>
      <c r="T987" s="194"/>
      <c r="U987" s="112">
        <v>3566.99</v>
      </c>
    </row>
    <row r="988" spans="1:21" ht="14.25" customHeight="1" x14ac:dyDescent="0.25">
      <c r="A988" s="113"/>
      <c r="B988" s="113" t="s">
        <v>471</v>
      </c>
      <c r="C988" s="198" t="s">
        <v>472</v>
      </c>
      <c r="D988" s="195"/>
      <c r="E988" s="194"/>
      <c r="F988" s="197" t="s">
        <v>256</v>
      </c>
      <c r="G988" s="194"/>
      <c r="H988" s="193">
        <v>2.0000000000000002E-5</v>
      </c>
      <c r="I988" s="194"/>
      <c r="J988" s="193">
        <v>1</v>
      </c>
      <c r="K988" s="194"/>
      <c r="L988" s="112">
        <v>3.5439999999999999E-4</v>
      </c>
      <c r="M988" s="193">
        <v>134934.21</v>
      </c>
      <c r="N988" s="194"/>
      <c r="O988" s="113" t="s">
        <v>200</v>
      </c>
      <c r="P988" s="193">
        <v>213196.05</v>
      </c>
      <c r="Q988" s="194"/>
      <c r="R988" s="193"/>
      <c r="S988" s="195"/>
      <c r="T988" s="194"/>
      <c r="U988" s="112">
        <v>75.56</v>
      </c>
    </row>
    <row r="989" spans="1:21" ht="14.25" customHeight="1" x14ac:dyDescent="0.25">
      <c r="A989" s="113"/>
      <c r="B989" s="113" t="s">
        <v>473</v>
      </c>
      <c r="C989" s="198" t="s">
        <v>474</v>
      </c>
      <c r="D989" s="195"/>
      <c r="E989" s="194"/>
      <c r="F989" s="197" t="s">
        <v>191</v>
      </c>
      <c r="G989" s="194"/>
      <c r="H989" s="193">
        <v>1.9E-2</v>
      </c>
      <c r="I989" s="194"/>
      <c r="J989" s="193">
        <v>1</v>
      </c>
      <c r="K989" s="194"/>
      <c r="L989" s="112">
        <v>0.33667999999999998</v>
      </c>
      <c r="M989" s="193">
        <v>284.14999999999998</v>
      </c>
      <c r="N989" s="194"/>
      <c r="O989" s="113" t="s">
        <v>200</v>
      </c>
      <c r="P989" s="193">
        <v>448.96</v>
      </c>
      <c r="Q989" s="194"/>
      <c r="R989" s="193"/>
      <c r="S989" s="195"/>
      <c r="T989" s="194"/>
      <c r="U989" s="112">
        <v>151.16</v>
      </c>
    </row>
    <row r="990" spans="1:21" ht="18.95" customHeight="1" x14ac:dyDescent="0.25">
      <c r="A990" s="113"/>
      <c r="B990" s="113" t="s">
        <v>164</v>
      </c>
      <c r="C990" s="198" t="s">
        <v>165</v>
      </c>
      <c r="D990" s="195"/>
      <c r="E990" s="194"/>
      <c r="F990" s="197" t="s">
        <v>166</v>
      </c>
      <c r="G990" s="194"/>
      <c r="H990" s="193">
        <v>1</v>
      </c>
      <c r="I990" s="194"/>
      <c r="J990" s="193">
        <v>1</v>
      </c>
      <c r="K990" s="194"/>
      <c r="L990" s="112">
        <v>2386.0121760000002</v>
      </c>
      <c r="M990" s="193"/>
      <c r="N990" s="194"/>
      <c r="O990" s="113"/>
      <c r="P990" s="193">
        <v>1</v>
      </c>
      <c r="Q990" s="194"/>
      <c r="R990" s="193"/>
      <c r="S990" s="195"/>
      <c r="T990" s="194"/>
      <c r="U990" s="112">
        <v>2386.0100000000002</v>
      </c>
    </row>
    <row r="991" spans="1:21" ht="14.25" customHeight="1" x14ac:dyDescent="0.25">
      <c r="A991" s="113"/>
      <c r="B991" s="113"/>
      <c r="C991" s="203" t="s">
        <v>167</v>
      </c>
      <c r="D991" s="195"/>
      <c r="E991" s="194"/>
      <c r="F991" s="197"/>
      <c r="G991" s="194"/>
      <c r="H991" s="193"/>
      <c r="I991" s="194"/>
      <c r="J991" s="193"/>
      <c r="K991" s="194"/>
      <c r="L991" s="112"/>
      <c r="M991" s="193"/>
      <c r="N991" s="194"/>
      <c r="O991" s="113"/>
      <c r="P991" s="193"/>
      <c r="Q991" s="194"/>
      <c r="R991" s="193"/>
      <c r="S991" s="195"/>
      <c r="T991" s="194"/>
      <c r="U991" s="111">
        <v>171915.31</v>
      </c>
    </row>
    <row r="992" spans="1:21" ht="14.25" customHeight="1" x14ac:dyDescent="0.25">
      <c r="A992" s="119"/>
      <c r="B992" s="119"/>
      <c r="C992" s="198" t="s">
        <v>168</v>
      </c>
      <c r="D992" s="195"/>
      <c r="E992" s="194"/>
      <c r="F992" s="197"/>
      <c r="G992" s="194"/>
      <c r="H992" s="193"/>
      <c r="I992" s="194"/>
      <c r="J992" s="198"/>
      <c r="K992" s="194"/>
      <c r="L992" s="113"/>
      <c r="M992" s="198"/>
      <c r="N992" s="194"/>
      <c r="O992" s="119"/>
      <c r="P992" s="193"/>
      <c r="Q992" s="194"/>
      <c r="R992" s="198"/>
      <c r="S992" s="195"/>
      <c r="T992" s="194"/>
      <c r="U992" s="112">
        <v>161055.82</v>
      </c>
    </row>
    <row r="993" spans="1:21" ht="38.85" customHeight="1" x14ac:dyDescent="0.25">
      <c r="A993" s="119"/>
      <c r="B993" s="113" t="s">
        <v>169</v>
      </c>
      <c r="C993" s="198" t="s">
        <v>170</v>
      </c>
      <c r="D993" s="195"/>
      <c r="E993" s="194"/>
      <c r="F993" s="197" t="s">
        <v>166</v>
      </c>
      <c r="G993" s="194"/>
      <c r="H993" s="193">
        <v>90</v>
      </c>
      <c r="I993" s="194"/>
      <c r="J993" s="193">
        <v>1</v>
      </c>
      <c r="K993" s="194"/>
      <c r="L993" s="112">
        <v>90</v>
      </c>
      <c r="M993" s="193"/>
      <c r="N993" s="194"/>
      <c r="O993" s="113"/>
      <c r="P993" s="193"/>
      <c r="Q993" s="194"/>
      <c r="R993" s="204"/>
      <c r="S993" s="195"/>
      <c r="T993" s="194"/>
      <c r="U993" s="112">
        <v>144950.24</v>
      </c>
    </row>
    <row r="994" spans="1:21" ht="38.85" customHeight="1" x14ac:dyDescent="0.25">
      <c r="A994" s="119"/>
      <c r="B994" s="113" t="s">
        <v>171</v>
      </c>
      <c r="C994" s="198" t="s">
        <v>172</v>
      </c>
      <c r="D994" s="195"/>
      <c r="E994" s="194"/>
      <c r="F994" s="197" t="s">
        <v>166</v>
      </c>
      <c r="G994" s="194"/>
      <c r="H994" s="193">
        <v>46</v>
      </c>
      <c r="I994" s="194"/>
      <c r="J994" s="193">
        <v>1</v>
      </c>
      <c r="K994" s="194"/>
      <c r="L994" s="112">
        <v>46</v>
      </c>
      <c r="M994" s="193"/>
      <c r="N994" s="194"/>
      <c r="O994" s="113"/>
      <c r="P994" s="193"/>
      <c r="Q994" s="194"/>
      <c r="R994" s="204"/>
      <c r="S994" s="195"/>
      <c r="T994" s="194"/>
      <c r="U994" s="112">
        <v>74085.679999999993</v>
      </c>
    </row>
    <row r="995" spans="1:21" ht="14.25" customHeight="1" x14ac:dyDescent="0.25">
      <c r="A995" s="115"/>
      <c r="B995" s="115"/>
      <c r="C995" s="203" t="s">
        <v>173</v>
      </c>
      <c r="D995" s="195"/>
      <c r="E995" s="195"/>
      <c r="F995" s="195"/>
      <c r="G995" s="195"/>
      <c r="H995" s="195"/>
      <c r="I995" s="195"/>
      <c r="J995" s="195"/>
      <c r="K995" s="195"/>
      <c r="L995" s="194"/>
      <c r="M995" s="202"/>
      <c r="N995" s="195"/>
      <c r="O995" s="194"/>
      <c r="P995" s="201">
        <v>22062.71</v>
      </c>
      <c r="Q995" s="194"/>
      <c r="R995" s="196"/>
      <c r="S995" s="195"/>
      <c r="T995" s="194"/>
      <c r="U995" s="111">
        <v>390951.23</v>
      </c>
    </row>
    <row r="996" spans="1:21" ht="14.25" customHeight="1" x14ac:dyDescent="0.25"/>
    <row r="997" spans="1:21" ht="18.2" customHeight="1" x14ac:dyDescent="0.25">
      <c r="A997" s="209" t="s">
        <v>475</v>
      </c>
      <c r="B997" s="210"/>
      <c r="C997" s="210"/>
      <c r="D997" s="210"/>
      <c r="E997" s="210"/>
      <c r="F997" s="210"/>
      <c r="G997" s="210"/>
      <c r="H997" s="210"/>
      <c r="I997" s="210"/>
      <c r="J997" s="210"/>
      <c r="K997" s="210"/>
      <c r="L997" s="210"/>
      <c r="M997" s="210"/>
      <c r="N997" s="210"/>
      <c r="O997" s="210"/>
      <c r="P997" s="210"/>
      <c r="Q997" s="210"/>
      <c r="R997" s="210"/>
      <c r="S997" s="210"/>
      <c r="T997" s="210"/>
      <c r="U997" s="210"/>
    </row>
    <row r="998" spans="1:21" ht="38.85" customHeight="1" x14ac:dyDescent="0.25">
      <c r="A998" s="109" t="s">
        <v>476</v>
      </c>
      <c r="B998" s="110" t="s">
        <v>457</v>
      </c>
      <c r="C998" s="203" t="s">
        <v>458</v>
      </c>
      <c r="D998" s="195"/>
      <c r="E998" s="194"/>
      <c r="F998" s="212" t="s">
        <v>275</v>
      </c>
      <c r="G998" s="194"/>
      <c r="H998" s="196">
        <v>9.3800000000000008</v>
      </c>
      <c r="I998" s="194"/>
      <c r="J998" s="196">
        <v>1</v>
      </c>
      <c r="K998" s="194"/>
      <c r="L998" s="111">
        <v>9.3800000000000008</v>
      </c>
      <c r="M998" s="196"/>
      <c r="N998" s="194"/>
      <c r="O998" s="111"/>
      <c r="P998" s="196"/>
      <c r="Q998" s="194"/>
      <c r="R998" s="196"/>
      <c r="S998" s="195"/>
      <c r="T998" s="194"/>
      <c r="U998" s="112"/>
    </row>
    <row r="999" spans="1:21" ht="28.35" customHeight="1" x14ac:dyDescent="0.25">
      <c r="A999" s="118"/>
      <c r="B999" s="113" t="s">
        <v>143</v>
      </c>
      <c r="C999" s="198" t="s">
        <v>144</v>
      </c>
      <c r="D999" s="195"/>
      <c r="E999" s="195"/>
      <c r="F999" s="195"/>
      <c r="G999" s="195"/>
      <c r="H999" s="195"/>
      <c r="I999" s="195"/>
      <c r="J999" s="195"/>
      <c r="K999" s="195"/>
      <c r="L999" s="195"/>
      <c r="M999" s="195"/>
      <c r="N999" s="195"/>
      <c r="O999" s="195"/>
      <c r="P999" s="195"/>
      <c r="Q999" s="195"/>
      <c r="R999" s="195"/>
      <c r="S999" s="195"/>
      <c r="T999" s="194"/>
      <c r="U999" s="119"/>
    </row>
    <row r="1000" spans="1:21" ht="28.35" customHeight="1" x14ac:dyDescent="0.25">
      <c r="A1000" s="118"/>
      <c r="B1000" s="113" t="s">
        <v>147</v>
      </c>
      <c r="C1000" s="198" t="s">
        <v>148</v>
      </c>
      <c r="D1000" s="195"/>
      <c r="E1000" s="195"/>
      <c r="F1000" s="195"/>
      <c r="G1000" s="195"/>
      <c r="H1000" s="195"/>
      <c r="I1000" s="195"/>
      <c r="J1000" s="195"/>
      <c r="K1000" s="195"/>
      <c r="L1000" s="195"/>
      <c r="M1000" s="195"/>
      <c r="N1000" s="195"/>
      <c r="O1000" s="195"/>
      <c r="P1000" s="195"/>
      <c r="Q1000" s="195"/>
      <c r="R1000" s="195"/>
      <c r="S1000" s="195"/>
      <c r="T1000" s="194"/>
      <c r="U1000" s="119"/>
    </row>
    <row r="1001" spans="1:21" ht="14.25" customHeight="1" x14ac:dyDescent="0.25">
      <c r="A1001" s="113"/>
      <c r="B1001" s="113" t="s">
        <v>139</v>
      </c>
      <c r="C1001" s="198" t="s">
        <v>149</v>
      </c>
      <c r="D1001" s="195"/>
      <c r="E1001" s="194"/>
      <c r="F1001" s="197" t="s">
        <v>150</v>
      </c>
      <c r="G1001" s="194"/>
      <c r="H1001" s="193"/>
      <c r="I1001" s="194"/>
      <c r="J1001" s="193"/>
      <c r="K1001" s="194"/>
      <c r="L1001" s="112">
        <v>143.09190000000001</v>
      </c>
      <c r="M1001" s="193"/>
      <c r="N1001" s="194"/>
      <c r="O1001" s="113"/>
      <c r="P1001" s="193"/>
      <c r="Q1001" s="194"/>
      <c r="R1001" s="193"/>
      <c r="S1001" s="195"/>
      <c r="T1001" s="194"/>
      <c r="U1001" s="112">
        <v>85254.15</v>
      </c>
    </row>
    <row r="1002" spans="1:21" ht="14.25" customHeight="1" x14ac:dyDescent="0.25">
      <c r="A1002" s="113"/>
      <c r="B1002" s="113" t="s">
        <v>459</v>
      </c>
      <c r="C1002" s="198" t="s">
        <v>460</v>
      </c>
      <c r="D1002" s="195"/>
      <c r="E1002" s="194"/>
      <c r="F1002" s="197" t="s">
        <v>150</v>
      </c>
      <c r="G1002" s="194"/>
      <c r="H1002" s="193">
        <v>11.3</v>
      </c>
      <c r="I1002" s="194"/>
      <c r="J1002" s="193">
        <v>1.35</v>
      </c>
      <c r="K1002" s="194"/>
      <c r="L1002" s="112">
        <v>143.09190000000001</v>
      </c>
      <c r="M1002" s="193"/>
      <c r="N1002" s="194"/>
      <c r="O1002" s="113"/>
      <c r="P1002" s="193">
        <v>595.79999999999995</v>
      </c>
      <c r="Q1002" s="194"/>
      <c r="R1002" s="193">
        <v>1</v>
      </c>
      <c r="S1002" s="195"/>
      <c r="T1002" s="194"/>
      <c r="U1002" s="112">
        <v>85254.15</v>
      </c>
    </row>
    <row r="1003" spans="1:21" ht="14.25" customHeight="1" x14ac:dyDescent="0.25">
      <c r="A1003" s="113"/>
      <c r="B1003" s="113" t="s">
        <v>153</v>
      </c>
      <c r="C1003" s="198" t="s">
        <v>154</v>
      </c>
      <c r="D1003" s="195"/>
      <c r="E1003" s="194"/>
      <c r="F1003" s="197"/>
      <c r="G1003" s="194"/>
      <c r="H1003" s="193"/>
      <c r="I1003" s="194"/>
      <c r="J1003" s="193"/>
      <c r="K1003" s="194"/>
      <c r="L1003" s="112"/>
      <c r="M1003" s="193"/>
      <c r="N1003" s="194"/>
      <c r="O1003" s="113"/>
      <c r="P1003" s="193"/>
      <c r="Q1003" s="194"/>
      <c r="R1003" s="193"/>
      <c r="S1003" s="195"/>
      <c r="T1003" s="194"/>
      <c r="U1003" s="112">
        <v>0</v>
      </c>
    </row>
    <row r="1004" spans="1:21" ht="14.25" customHeight="1" x14ac:dyDescent="0.25">
      <c r="A1004" s="113"/>
      <c r="B1004" s="113" t="s">
        <v>155</v>
      </c>
      <c r="C1004" s="198" t="s">
        <v>156</v>
      </c>
      <c r="D1004" s="195"/>
      <c r="E1004" s="194"/>
      <c r="F1004" s="197" t="s">
        <v>150</v>
      </c>
      <c r="G1004" s="194"/>
      <c r="H1004" s="193"/>
      <c r="I1004" s="194"/>
      <c r="J1004" s="193"/>
      <c r="K1004" s="194"/>
      <c r="L1004" s="112"/>
      <c r="M1004" s="193"/>
      <c r="N1004" s="194"/>
      <c r="O1004" s="113"/>
      <c r="P1004" s="193"/>
      <c r="Q1004" s="194"/>
      <c r="R1004" s="193"/>
      <c r="S1004" s="195"/>
      <c r="T1004" s="194"/>
      <c r="U1004" s="112">
        <v>0</v>
      </c>
    </row>
    <row r="1005" spans="1:21" ht="14.25" customHeight="1" x14ac:dyDescent="0.25">
      <c r="A1005" s="113"/>
      <c r="B1005" s="113" t="s">
        <v>162</v>
      </c>
      <c r="C1005" s="198" t="s">
        <v>163</v>
      </c>
      <c r="D1005" s="195"/>
      <c r="E1005" s="194"/>
      <c r="F1005" s="197"/>
      <c r="G1005" s="194"/>
      <c r="H1005" s="193"/>
      <c r="I1005" s="194"/>
      <c r="J1005" s="193"/>
      <c r="K1005" s="194"/>
      <c r="L1005" s="112"/>
      <c r="M1005" s="193"/>
      <c r="N1005" s="194"/>
      <c r="O1005" s="113"/>
      <c r="P1005" s="193"/>
      <c r="Q1005" s="194"/>
      <c r="R1005" s="193"/>
      <c r="S1005" s="195"/>
      <c r="T1005" s="194"/>
      <c r="U1005" s="112">
        <v>5748.4</v>
      </c>
    </row>
    <row r="1006" spans="1:21" ht="18.95" customHeight="1" x14ac:dyDescent="0.25">
      <c r="A1006" s="113"/>
      <c r="B1006" s="113" t="s">
        <v>461</v>
      </c>
      <c r="C1006" s="198" t="s">
        <v>462</v>
      </c>
      <c r="D1006" s="195"/>
      <c r="E1006" s="194"/>
      <c r="F1006" s="197" t="s">
        <v>275</v>
      </c>
      <c r="G1006" s="194"/>
      <c r="H1006" s="193">
        <v>1</v>
      </c>
      <c r="I1006" s="194"/>
      <c r="J1006" s="193">
        <v>1</v>
      </c>
      <c r="K1006" s="194"/>
      <c r="L1006" s="112">
        <v>9.3800000000000008</v>
      </c>
      <c r="M1006" s="193">
        <v>235.73</v>
      </c>
      <c r="N1006" s="194"/>
      <c r="O1006" s="113" t="s">
        <v>463</v>
      </c>
      <c r="P1006" s="193">
        <v>226.3</v>
      </c>
      <c r="Q1006" s="194"/>
      <c r="R1006" s="193"/>
      <c r="S1006" s="195"/>
      <c r="T1006" s="194"/>
      <c r="U1006" s="112">
        <v>2122.69</v>
      </c>
    </row>
    <row r="1007" spans="1:21" ht="18.95" customHeight="1" x14ac:dyDescent="0.25">
      <c r="A1007" s="113"/>
      <c r="B1007" s="113" t="s">
        <v>464</v>
      </c>
      <c r="C1007" s="198" t="s">
        <v>465</v>
      </c>
      <c r="D1007" s="195"/>
      <c r="E1007" s="194"/>
      <c r="F1007" s="197" t="s">
        <v>191</v>
      </c>
      <c r="G1007" s="194"/>
      <c r="H1007" s="193">
        <v>0.04</v>
      </c>
      <c r="I1007" s="194"/>
      <c r="J1007" s="193">
        <v>1</v>
      </c>
      <c r="K1007" s="194"/>
      <c r="L1007" s="112">
        <v>0.37519999999999998</v>
      </c>
      <c r="M1007" s="193">
        <v>196.41</v>
      </c>
      <c r="N1007" s="194"/>
      <c r="O1007" s="113" t="s">
        <v>417</v>
      </c>
      <c r="P1007" s="193">
        <v>261.23</v>
      </c>
      <c r="Q1007" s="194"/>
      <c r="R1007" s="193"/>
      <c r="S1007" s="195"/>
      <c r="T1007" s="194"/>
      <c r="U1007" s="112">
        <v>98.01</v>
      </c>
    </row>
    <row r="1008" spans="1:21" ht="18.95" customHeight="1" x14ac:dyDescent="0.25">
      <c r="A1008" s="113"/>
      <c r="B1008" s="113" t="s">
        <v>466</v>
      </c>
      <c r="C1008" s="198" t="s">
        <v>467</v>
      </c>
      <c r="D1008" s="195"/>
      <c r="E1008" s="194"/>
      <c r="F1008" s="197" t="s">
        <v>191</v>
      </c>
      <c r="G1008" s="194"/>
      <c r="H1008" s="193">
        <v>2.9000000000000001E-2</v>
      </c>
      <c r="I1008" s="194"/>
      <c r="J1008" s="193">
        <v>1</v>
      </c>
      <c r="K1008" s="194"/>
      <c r="L1008" s="112">
        <v>0.27201999999999998</v>
      </c>
      <c r="M1008" s="193">
        <v>596.80999999999995</v>
      </c>
      <c r="N1008" s="194"/>
      <c r="O1008" s="113" t="s">
        <v>200</v>
      </c>
      <c r="P1008" s="193">
        <v>942.96</v>
      </c>
      <c r="Q1008" s="194"/>
      <c r="R1008" s="193"/>
      <c r="S1008" s="195"/>
      <c r="T1008" s="194"/>
      <c r="U1008" s="112">
        <v>256.5</v>
      </c>
    </row>
    <row r="1009" spans="1:21" ht="18.95" customHeight="1" x14ac:dyDescent="0.25">
      <c r="A1009" s="113"/>
      <c r="B1009" s="113" t="s">
        <v>468</v>
      </c>
      <c r="C1009" s="198" t="s">
        <v>469</v>
      </c>
      <c r="D1009" s="195"/>
      <c r="E1009" s="194"/>
      <c r="F1009" s="197" t="s">
        <v>191</v>
      </c>
      <c r="G1009" s="194"/>
      <c r="H1009" s="193">
        <v>0.08</v>
      </c>
      <c r="I1009" s="194"/>
      <c r="J1009" s="193">
        <v>1</v>
      </c>
      <c r="K1009" s="194"/>
      <c r="L1009" s="112">
        <v>0.75039999999999996</v>
      </c>
      <c r="M1009" s="193">
        <v>1562.87</v>
      </c>
      <c r="N1009" s="194"/>
      <c r="O1009" s="113" t="s">
        <v>470</v>
      </c>
      <c r="P1009" s="193">
        <v>2516.2199999999998</v>
      </c>
      <c r="Q1009" s="194"/>
      <c r="R1009" s="193"/>
      <c r="S1009" s="195"/>
      <c r="T1009" s="194"/>
      <c r="U1009" s="112">
        <v>1888.17</v>
      </c>
    </row>
    <row r="1010" spans="1:21" ht="14.25" customHeight="1" x14ac:dyDescent="0.25">
      <c r="A1010" s="113"/>
      <c r="B1010" s="113" t="s">
        <v>471</v>
      </c>
      <c r="C1010" s="198" t="s">
        <v>472</v>
      </c>
      <c r="D1010" s="195"/>
      <c r="E1010" s="194"/>
      <c r="F1010" s="197" t="s">
        <v>256</v>
      </c>
      <c r="G1010" s="194"/>
      <c r="H1010" s="193">
        <v>2.0000000000000002E-5</v>
      </c>
      <c r="I1010" s="194"/>
      <c r="J1010" s="193">
        <v>1</v>
      </c>
      <c r="K1010" s="194"/>
      <c r="L1010" s="112">
        <v>1.8760000000000001E-4</v>
      </c>
      <c r="M1010" s="193">
        <v>134934.21</v>
      </c>
      <c r="N1010" s="194"/>
      <c r="O1010" s="113" t="s">
        <v>200</v>
      </c>
      <c r="P1010" s="193">
        <v>213196.05</v>
      </c>
      <c r="Q1010" s="194"/>
      <c r="R1010" s="193"/>
      <c r="S1010" s="195"/>
      <c r="T1010" s="194"/>
      <c r="U1010" s="112">
        <v>40</v>
      </c>
    </row>
    <row r="1011" spans="1:21" ht="14.25" customHeight="1" x14ac:dyDescent="0.25">
      <c r="A1011" s="113"/>
      <c r="B1011" s="113" t="s">
        <v>473</v>
      </c>
      <c r="C1011" s="198" t="s">
        <v>474</v>
      </c>
      <c r="D1011" s="195"/>
      <c r="E1011" s="194"/>
      <c r="F1011" s="197" t="s">
        <v>191</v>
      </c>
      <c r="G1011" s="194"/>
      <c r="H1011" s="193">
        <v>1.9E-2</v>
      </c>
      <c r="I1011" s="194"/>
      <c r="J1011" s="193">
        <v>1</v>
      </c>
      <c r="K1011" s="194"/>
      <c r="L1011" s="112">
        <v>0.17821999999999999</v>
      </c>
      <c r="M1011" s="193">
        <v>284.14999999999998</v>
      </c>
      <c r="N1011" s="194"/>
      <c r="O1011" s="113" t="s">
        <v>200</v>
      </c>
      <c r="P1011" s="193">
        <v>448.96</v>
      </c>
      <c r="Q1011" s="194"/>
      <c r="R1011" s="193"/>
      <c r="S1011" s="195"/>
      <c r="T1011" s="194"/>
      <c r="U1011" s="112">
        <v>80.010000000000005</v>
      </c>
    </row>
    <row r="1012" spans="1:21" ht="18.95" customHeight="1" x14ac:dyDescent="0.25">
      <c r="A1012" s="113"/>
      <c r="B1012" s="113" t="s">
        <v>164</v>
      </c>
      <c r="C1012" s="198" t="s">
        <v>165</v>
      </c>
      <c r="D1012" s="195"/>
      <c r="E1012" s="194"/>
      <c r="F1012" s="197" t="s">
        <v>166</v>
      </c>
      <c r="G1012" s="194"/>
      <c r="H1012" s="193">
        <v>1</v>
      </c>
      <c r="I1012" s="194"/>
      <c r="J1012" s="193">
        <v>1</v>
      </c>
      <c r="K1012" s="194"/>
      <c r="L1012" s="112">
        <v>1263.024504</v>
      </c>
      <c r="M1012" s="193"/>
      <c r="N1012" s="194"/>
      <c r="O1012" s="113"/>
      <c r="P1012" s="193">
        <v>1</v>
      </c>
      <c r="Q1012" s="194"/>
      <c r="R1012" s="193"/>
      <c r="S1012" s="195"/>
      <c r="T1012" s="194"/>
      <c r="U1012" s="112">
        <v>1263.02</v>
      </c>
    </row>
    <row r="1013" spans="1:21" ht="14.25" customHeight="1" x14ac:dyDescent="0.25">
      <c r="A1013" s="113"/>
      <c r="B1013" s="113"/>
      <c r="C1013" s="203" t="s">
        <v>167</v>
      </c>
      <c r="D1013" s="195"/>
      <c r="E1013" s="194"/>
      <c r="F1013" s="197"/>
      <c r="G1013" s="194"/>
      <c r="H1013" s="193"/>
      <c r="I1013" s="194"/>
      <c r="J1013" s="193"/>
      <c r="K1013" s="194"/>
      <c r="L1013" s="112"/>
      <c r="M1013" s="193"/>
      <c r="N1013" s="194"/>
      <c r="O1013" s="113"/>
      <c r="P1013" s="193"/>
      <c r="Q1013" s="194"/>
      <c r="R1013" s="193"/>
      <c r="S1013" s="195"/>
      <c r="T1013" s="194"/>
      <c r="U1013" s="111">
        <v>91002.55</v>
      </c>
    </row>
    <row r="1014" spans="1:21" ht="14.25" customHeight="1" x14ac:dyDescent="0.25">
      <c r="A1014" s="119"/>
      <c r="B1014" s="119"/>
      <c r="C1014" s="198" t="s">
        <v>168</v>
      </c>
      <c r="D1014" s="195"/>
      <c r="E1014" s="194"/>
      <c r="F1014" s="197"/>
      <c r="G1014" s="194"/>
      <c r="H1014" s="193"/>
      <c r="I1014" s="194"/>
      <c r="J1014" s="198"/>
      <c r="K1014" s="194"/>
      <c r="L1014" s="113"/>
      <c r="M1014" s="198"/>
      <c r="N1014" s="194"/>
      <c r="O1014" s="119"/>
      <c r="P1014" s="193"/>
      <c r="Q1014" s="194"/>
      <c r="R1014" s="198"/>
      <c r="S1014" s="195"/>
      <c r="T1014" s="194"/>
      <c r="U1014" s="112">
        <v>85254.15</v>
      </c>
    </row>
    <row r="1015" spans="1:21" ht="38.85" customHeight="1" x14ac:dyDescent="0.25">
      <c r="A1015" s="119"/>
      <c r="B1015" s="113" t="s">
        <v>169</v>
      </c>
      <c r="C1015" s="198" t="s">
        <v>170</v>
      </c>
      <c r="D1015" s="195"/>
      <c r="E1015" s="194"/>
      <c r="F1015" s="197" t="s">
        <v>166</v>
      </c>
      <c r="G1015" s="194"/>
      <c r="H1015" s="193">
        <v>90</v>
      </c>
      <c r="I1015" s="194"/>
      <c r="J1015" s="193">
        <v>1</v>
      </c>
      <c r="K1015" s="194"/>
      <c r="L1015" s="112">
        <v>90</v>
      </c>
      <c r="M1015" s="193"/>
      <c r="N1015" s="194"/>
      <c r="O1015" s="113"/>
      <c r="P1015" s="193"/>
      <c r="Q1015" s="194"/>
      <c r="R1015" s="204"/>
      <c r="S1015" s="195"/>
      <c r="T1015" s="194"/>
      <c r="U1015" s="112">
        <v>76728.740000000005</v>
      </c>
    </row>
    <row r="1016" spans="1:21" ht="38.85" customHeight="1" x14ac:dyDescent="0.25">
      <c r="A1016" s="119"/>
      <c r="B1016" s="113" t="s">
        <v>171</v>
      </c>
      <c r="C1016" s="198" t="s">
        <v>172</v>
      </c>
      <c r="D1016" s="195"/>
      <c r="E1016" s="194"/>
      <c r="F1016" s="197" t="s">
        <v>166</v>
      </c>
      <c r="G1016" s="194"/>
      <c r="H1016" s="193">
        <v>46</v>
      </c>
      <c r="I1016" s="194"/>
      <c r="J1016" s="193">
        <v>1</v>
      </c>
      <c r="K1016" s="194"/>
      <c r="L1016" s="112">
        <v>46</v>
      </c>
      <c r="M1016" s="193"/>
      <c r="N1016" s="194"/>
      <c r="O1016" s="113"/>
      <c r="P1016" s="193"/>
      <c r="Q1016" s="194"/>
      <c r="R1016" s="204"/>
      <c r="S1016" s="195"/>
      <c r="T1016" s="194"/>
      <c r="U1016" s="112">
        <v>39216.910000000003</v>
      </c>
    </row>
    <row r="1017" spans="1:21" ht="14.25" customHeight="1" x14ac:dyDescent="0.25">
      <c r="A1017" s="115"/>
      <c r="B1017" s="115"/>
      <c r="C1017" s="203" t="s">
        <v>173</v>
      </c>
      <c r="D1017" s="195"/>
      <c r="E1017" s="195"/>
      <c r="F1017" s="195"/>
      <c r="G1017" s="195"/>
      <c r="H1017" s="195"/>
      <c r="I1017" s="195"/>
      <c r="J1017" s="195"/>
      <c r="K1017" s="195"/>
      <c r="L1017" s="194"/>
      <c r="M1017" s="202"/>
      <c r="N1017" s="195"/>
      <c r="O1017" s="194"/>
      <c r="P1017" s="201">
        <v>22062.71</v>
      </c>
      <c r="Q1017" s="194"/>
      <c r="R1017" s="196"/>
      <c r="S1017" s="195"/>
      <c r="T1017" s="194"/>
      <c r="U1017" s="111">
        <v>206948.2</v>
      </c>
    </row>
    <row r="1018" spans="1:21" ht="14.25" customHeight="1" x14ac:dyDescent="0.25"/>
    <row r="1019" spans="1:21" ht="18.2" customHeight="1" x14ac:dyDescent="0.25">
      <c r="A1019" s="209" t="s">
        <v>477</v>
      </c>
      <c r="B1019" s="210"/>
      <c r="C1019" s="210"/>
      <c r="D1019" s="210"/>
      <c r="E1019" s="210"/>
      <c r="F1019" s="210"/>
      <c r="G1019" s="210"/>
      <c r="H1019" s="210"/>
      <c r="I1019" s="210"/>
      <c r="J1019" s="210"/>
      <c r="K1019" s="210"/>
      <c r="L1019" s="210"/>
      <c r="M1019" s="210"/>
      <c r="N1019" s="210"/>
      <c r="O1019" s="210"/>
      <c r="P1019" s="210"/>
      <c r="Q1019" s="210"/>
      <c r="R1019" s="210"/>
      <c r="S1019" s="210"/>
      <c r="T1019" s="210"/>
      <c r="U1019" s="210"/>
    </row>
    <row r="1020" spans="1:21" ht="38.85" customHeight="1" x14ac:dyDescent="0.25">
      <c r="A1020" s="109" t="s">
        <v>478</v>
      </c>
      <c r="B1020" s="110" t="s">
        <v>457</v>
      </c>
      <c r="C1020" s="203" t="s">
        <v>458</v>
      </c>
      <c r="D1020" s="195"/>
      <c r="E1020" s="194"/>
      <c r="F1020" s="212" t="s">
        <v>275</v>
      </c>
      <c r="G1020" s="194"/>
      <c r="H1020" s="196">
        <v>2.1800000000000002</v>
      </c>
      <c r="I1020" s="194"/>
      <c r="J1020" s="196">
        <v>1</v>
      </c>
      <c r="K1020" s="194"/>
      <c r="L1020" s="111">
        <v>2.1800000000000002</v>
      </c>
      <c r="M1020" s="196"/>
      <c r="N1020" s="194"/>
      <c r="O1020" s="111"/>
      <c r="P1020" s="196"/>
      <c r="Q1020" s="194"/>
      <c r="R1020" s="196"/>
      <c r="S1020" s="195"/>
      <c r="T1020" s="194"/>
      <c r="U1020" s="112"/>
    </row>
    <row r="1021" spans="1:21" ht="28.35" customHeight="1" x14ac:dyDescent="0.25">
      <c r="A1021" s="118"/>
      <c r="B1021" s="113" t="s">
        <v>143</v>
      </c>
      <c r="C1021" s="198" t="s">
        <v>144</v>
      </c>
      <c r="D1021" s="195"/>
      <c r="E1021" s="195"/>
      <c r="F1021" s="195"/>
      <c r="G1021" s="195"/>
      <c r="H1021" s="195"/>
      <c r="I1021" s="195"/>
      <c r="J1021" s="195"/>
      <c r="K1021" s="195"/>
      <c r="L1021" s="195"/>
      <c r="M1021" s="195"/>
      <c r="N1021" s="195"/>
      <c r="O1021" s="195"/>
      <c r="P1021" s="195"/>
      <c r="Q1021" s="195"/>
      <c r="R1021" s="195"/>
      <c r="S1021" s="195"/>
      <c r="T1021" s="194"/>
      <c r="U1021" s="119"/>
    </row>
    <row r="1022" spans="1:21" ht="28.35" customHeight="1" x14ac:dyDescent="0.25">
      <c r="A1022" s="118"/>
      <c r="B1022" s="113" t="s">
        <v>147</v>
      </c>
      <c r="C1022" s="198" t="s">
        <v>148</v>
      </c>
      <c r="D1022" s="195"/>
      <c r="E1022" s="195"/>
      <c r="F1022" s="195"/>
      <c r="G1022" s="195"/>
      <c r="H1022" s="195"/>
      <c r="I1022" s="195"/>
      <c r="J1022" s="195"/>
      <c r="K1022" s="195"/>
      <c r="L1022" s="195"/>
      <c r="M1022" s="195"/>
      <c r="N1022" s="195"/>
      <c r="O1022" s="195"/>
      <c r="P1022" s="195"/>
      <c r="Q1022" s="195"/>
      <c r="R1022" s="195"/>
      <c r="S1022" s="195"/>
      <c r="T1022" s="194"/>
      <c r="U1022" s="119"/>
    </row>
    <row r="1023" spans="1:21" ht="14.25" customHeight="1" x14ac:dyDescent="0.25">
      <c r="A1023" s="113"/>
      <c r="B1023" s="113" t="s">
        <v>139</v>
      </c>
      <c r="C1023" s="198" t="s">
        <v>149</v>
      </c>
      <c r="D1023" s="195"/>
      <c r="E1023" s="194"/>
      <c r="F1023" s="197" t="s">
        <v>150</v>
      </c>
      <c r="G1023" s="194"/>
      <c r="H1023" s="193"/>
      <c r="I1023" s="194"/>
      <c r="J1023" s="193"/>
      <c r="K1023" s="194"/>
      <c r="L1023" s="112">
        <v>33.255899999999997</v>
      </c>
      <c r="M1023" s="193"/>
      <c r="N1023" s="194"/>
      <c r="O1023" s="113"/>
      <c r="P1023" s="193"/>
      <c r="Q1023" s="194"/>
      <c r="R1023" s="193"/>
      <c r="S1023" s="195"/>
      <c r="T1023" s="194"/>
      <c r="U1023" s="112">
        <v>19813.87</v>
      </c>
    </row>
    <row r="1024" spans="1:21" ht="14.25" customHeight="1" x14ac:dyDescent="0.25">
      <c r="A1024" s="113"/>
      <c r="B1024" s="113" t="s">
        <v>459</v>
      </c>
      <c r="C1024" s="198" t="s">
        <v>460</v>
      </c>
      <c r="D1024" s="195"/>
      <c r="E1024" s="194"/>
      <c r="F1024" s="197" t="s">
        <v>150</v>
      </c>
      <c r="G1024" s="194"/>
      <c r="H1024" s="193">
        <v>11.3</v>
      </c>
      <c r="I1024" s="194"/>
      <c r="J1024" s="193">
        <v>1.35</v>
      </c>
      <c r="K1024" s="194"/>
      <c r="L1024" s="112">
        <v>33.255899999999997</v>
      </c>
      <c r="M1024" s="193"/>
      <c r="N1024" s="194"/>
      <c r="O1024" s="113"/>
      <c r="P1024" s="193">
        <v>595.79999999999995</v>
      </c>
      <c r="Q1024" s="194"/>
      <c r="R1024" s="193">
        <v>1</v>
      </c>
      <c r="S1024" s="195"/>
      <c r="T1024" s="194"/>
      <c r="U1024" s="112">
        <v>19813.87</v>
      </c>
    </row>
    <row r="1025" spans="1:21" ht="14.25" customHeight="1" x14ac:dyDescent="0.25">
      <c r="A1025" s="113"/>
      <c r="B1025" s="113" t="s">
        <v>153</v>
      </c>
      <c r="C1025" s="198" t="s">
        <v>154</v>
      </c>
      <c r="D1025" s="195"/>
      <c r="E1025" s="194"/>
      <c r="F1025" s="197"/>
      <c r="G1025" s="194"/>
      <c r="H1025" s="193"/>
      <c r="I1025" s="194"/>
      <c r="J1025" s="193"/>
      <c r="K1025" s="194"/>
      <c r="L1025" s="112"/>
      <c r="M1025" s="193"/>
      <c r="N1025" s="194"/>
      <c r="O1025" s="113"/>
      <c r="P1025" s="193"/>
      <c r="Q1025" s="194"/>
      <c r="R1025" s="193"/>
      <c r="S1025" s="195"/>
      <c r="T1025" s="194"/>
      <c r="U1025" s="112">
        <v>0</v>
      </c>
    </row>
    <row r="1026" spans="1:21" ht="14.25" customHeight="1" x14ac:dyDescent="0.25">
      <c r="A1026" s="113"/>
      <c r="B1026" s="113" t="s">
        <v>155</v>
      </c>
      <c r="C1026" s="198" t="s">
        <v>156</v>
      </c>
      <c r="D1026" s="195"/>
      <c r="E1026" s="194"/>
      <c r="F1026" s="197" t="s">
        <v>150</v>
      </c>
      <c r="G1026" s="194"/>
      <c r="H1026" s="193"/>
      <c r="I1026" s="194"/>
      <c r="J1026" s="193"/>
      <c r="K1026" s="194"/>
      <c r="L1026" s="112"/>
      <c r="M1026" s="193"/>
      <c r="N1026" s="194"/>
      <c r="O1026" s="113"/>
      <c r="P1026" s="193"/>
      <c r="Q1026" s="194"/>
      <c r="R1026" s="193"/>
      <c r="S1026" s="195"/>
      <c r="T1026" s="194"/>
      <c r="U1026" s="112">
        <v>0</v>
      </c>
    </row>
    <row r="1027" spans="1:21" ht="14.25" customHeight="1" x14ac:dyDescent="0.25">
      <c r="A1027" s="113"/>
      <c r="B1027" s="113" t="s">
        <v>162</v>
      </c>
      <c r="C1027" s="198" t="s">
        <v>163</v>
      </c>
      <c r="D1027" s="195"/>
      <c r="E1027" s="194"/>
      <c r="F1027" s="197"/>
      <c r="G1027" s="194"/>
      <c r="H1027" s="193"/>
      <c r="I1027" s="194"/>
      <c r="J1027" s="193"/>
      <c r="K1027" s="194"/>
      <c r="L1027" s="112"/>
      <c r="M1027" s="193"/>
      <c r="N1027" s="194"/>
      <c r="O1027" s="113"/>
      <c r="P1027" s="193"/>
      <c r="Q1027" s="194"/>
      <c r="R1027" s="193"/>
      <c r="S1027" s="195"/>
      <c r="T1027" s="194"/>
      <c r="U1027" s="112">
        <v>1335.99</v>
      </c>
    </row>
    <row r="1028" spans="1:21" ht="18.95" customHeight="1" x14ac:dyDescent="0.25">
      <c r="A1028" s="113"/>
      <c r="B1028" s="113" t="s">
        <v>461</v>
      </c>
      <c r="C1028" s="198" t="s">
        <v>462</v>
      </c>
      <c r="D1028" s="195"/>
      <c r="E1028" s="194"/>
      <c r="F1028" s="197" t="s">
        <v>275</v>
      </c>
      <c r="G1028" s="194"/>
      <c r="H1028" s="193">
        <v>1</v>
      </c>
      <c r="I1028" s="194"/>
      <c r="J1028" s="193">
        <v>1</v>
      </c>
      <c r="K1028" s="194"/>
      <c r="L1028" s="112">
        <v>2.1800000000000002</v>
      </c>
      <c r="M1028" s="193">
        <v>235.73</v>
      </c>
      <c r="N1028" s="194"/>
      <c r="O1028" s="113" t="s">
        <v>463</v>
      </c>
      <c r="P1028" s="193">
        <v>226.3</v>
      </c>
      <c r="Q1028" s="194"/>
      <c r="R1028" s="193"/>
      <c r="S1028" s="195"/>
      <c r="T1028" s="194"/>
      <c r="U1028" s="112">
        <v>493.33</v>
      </c>
    </row>
    <row r="1029" spans="1:21" ht="18.95" customHeight="1" x14ac:dyDescent="0.25">
      <c r="A1029" s="113"/>
      <c r="B1029" s="113" t="s">
        <v>464</v>
      </c>
      <c r="C1029" s="198" t="s">
        <v>465</v>
      </c>
      <c r="D1029" s="195"/>
      <c r="E1029" s="194"/>
      <c r="F1029" s="197" t="s">
        <v>191</v>
      </c>
      <c r="G1029" s="194"/>
      <c r="H1029" s="193">
        <v>0.04</v>
      </c>
      <c r="I1029" s="194"/>
      <c r="J1029" s="193">
        <v>1</v>
      </c>
      <c r="K1029" s="194"/>
      <c r="L1029" s="112">
        <v>8.72E-2</v>
      </c>
      <c r="M1029" s="193">
        <v>196.41</v>
      </c>
      <c r="N1029" s="194"/>
      <c r="O1029" s="113" t="s">
        <v>417</v>
      </c>
      <c r="P1029" s="193">
        <v>261.23</v>
      </c>
      <c r="Q1029" s="194"/>
      <c r="R1029" s="193"/>
      <c r="S1029" s="195"/>
      <c r="T1029" s="194"/>
      <c r="U1029" s="112">
        <v>22.78</v>
      </c>
    </row>
    <row r="1030" spans="1:21" ht="18.95" customHeight="1" x14ac:dyDescent="0.25">
      <c r="A1030" s="113"/>
      <c r="B1030" s="113" t="s">
        <v>466</v>
      </c>
      <c r="C1030" s="198" t="s">
        <v>467</v>
      </c>
      <c r="D1030" s="195"/>
      <c r="E1030" s="194"/>
      <c r="F1030" s="197" t="s">
        <v>191</v>
      </c>
      <c r="G1030" s="194"/>
      <c r="H1030" s="193">
        <v>2.9000000000000001E-2</v>
      </c>
      <c r="I1030" s="194"/>
      <c r="J1030" s="193">
        <v>1</v>
      </c>
      <c r="K1030" s="194"/>
      <c r="L1030" s="112">
        <v>6.3219999999999998E-2</v>
      </c>
      <c r="M1030" s="193">
        <v>596.80999999999995</v>
      </c>
      <c r="N1030" s="194"/>
      <c r="O1030" s="113" t="s">
        <v>200</v>
      </c>
      <c r="P1030" s="193">
        <v>942.96</v>
      </c>
      <c r="Q1030" s="194"/>
      <c r="R1030" s="193"/>
      <c r="S1030" s="195"/>
      <c r="T1030" s="194"/>
      <c r="U1030" s="112">
        <v>59.61</v>
      </c>
    </row>
    <row r="1031" spans="1:21" ht="18.95" customHeight="1" x14ac:dyDescent="0.25">
      <c r="A1031" s="113"/>
      <c r="B1031" s="113" t="s">
        <v>468</v>
      </c>
      <c r="C1031" s="198" t="s">
        <v>469</v>
      </c>
      <c r="D1031" s="195"/>
      <c r="E1031" s="194"/>
      <c r="F1031" s="197" t="s">
        <v>191</v>
      </c>
      <c r="G1031" s="194"/>
      <c r="H1031" s="193">
        <v>0.08</v>
      </c>
      <c r="I1031" s="194"/>
      <c r="J1031" s="193">
        <v>1</v>
      </c>
      <c r="K1031" s="194"/>
      <c r="L1031" s="112">
        <v>0.1744</v>
      </c>
      <c r="M1031" s="193">
        <v>1562.87</v>
      </c>
      <c r="N1031" s="194"/>
      <c r="O1031" s="113" t="s">
        <v>470</v>
      </c>
      <c r="P1031" s="193">
        <v>2516.2199999999998</v>
      </c>
      <c r="Q1031" s="194"/>
      <c r="R1031" s="193"/>
      <c r="S1031" s="195"/>
      <c r="T1031" s="194"/>
      <c r="U1031" s="112">
        <v>438.83</v>
      </c>
    </row>
    <row r="1032" spans="1:21" ht="14.25" customHeight="1" x14ac:dyDescent="0.25">
      <c r="A1032" s="113"/>
      <c r="B1032" s="113" t="s">
        <v>471</v>
      </c>
      <c r="C1032" s="198" t="s">
        <v>472</v>
      </c>
      <c r="D1032" s="195"/>
      <c r="E1032" s="194"/>
      <c r="F1032" s="197" t="s">
        <v>256</v>
      </c>
      <c r="G1032" s="194"/>
      <c r="H1032" s="193">
        <v>2.0000000000000002E-5</v>
      </c>
      <c r="I1032" s="194"/>
      <c r="J1032" s="193">
        <v>1</v>
      </c>
      <c r="K1032" s="194"/>
      <c r="L1032" s="112">
        <v>4.3600000000000003E-5</v>
      </c>
      <c r="M1032" s="193">
        <v>134934.21</v>
      </c>
      <c r="N1032" s="194"/>
      <c r="O1032" s="113" t="s">
        <v>200</v>
      </c>
      <c r="P1032" s="193">
        <v>213196.05</v>
      </c>
      <c r="Q1032" s="194"/>
      <c r="R1032" s="193"/>
      <c r="S1032" s="195"/>
      <c r="T1032" s="194"/>
      <c r="U1032" s="112">
        <v>9.3000000000000007</v>
      </c>
    </row>
    <row r="1033" spans="1:21" ht="14.25" customHeight="1" x14ac:dyDescent="0.25">
      <c r="A1033" s="113"/>
      <c r="B1033" s="113" t="s">
        <v>473</v>
      </c>
      <c r="C1033" s="198" t="s">
        <v>474</v>
      </c>
      <c r="D1033" s="195"/>
      <c r="E1033" s="194"/>
      <c r="F1033" s="197" t="s">
        <v>191</v>
      </c>
      <c r="G1033" s="194"/>
      <c r="H1033" s="193">
        <v>1.9E-2</v>
      </c>
      <c r="I1033" s="194"/>
      <c r="J1033" s="193">
        <v>1</v>
      </c>
      <c r="K1033" s="194"/>
      <c r="L1033" s="112">
        <v>4.1419999999999998E-2</v>
      </c>
      <c r="M1033" s="193">
        <v>284.14999999999998</v>
      </c>
      <c r="N1033" s="194"/>
      <c r="O1033" s="113" t="s">
        <v>200</v>
      </c>
      <c r="P1033" s="193">
        <v>448.96</v>
      </c>
      <c r="Q1033" s="194"/>
      <c r="R1033" s="193"/>
      <c r="S1033" s="195"/>
      <c r="T1033" s="194"/>
      <c r="U1033" s="112">
        <v>18.600000000000001</v>
      </c>
    </row>
    <row r="1034" spans="1:21" ht="18.95" customHeight="1" x14ac:dyDescent="0.25">
      <c r="A1034" s="113"/>
      <c r="B1034" s="113" t="s">
        <v>164</v>
      </c>
      <c r="C1034" s="198" t="s">
        <v>165</v>
      </c>
      <c r="D1034" s="195"/>
      <c r="E1034" s="194"/>
      <c r="F1034" s="197" t="s">
        <v>166</v>
      </c>
      <c r="G1034" s="194"/>
      <c r="H1034" s="193">
        <v>1</v>
      </c>
      <c r="I1034" s="194"/>
      <c r="J1034" s="193">
        <v>1</v>
      </c>
      <c r="K1034" s="194"/>
      <c r="L1034" s="112">
        <v>293.53874400000001</v>
      </c>
      <c r="M1034" s="193"/>
      <c r="N1034" s="194"/>
      <c r="O1034" s="113"/>
      <c r="P1034" s="193">
        <v>1</v>
      </c>
      <c r="Q1034" s="194"/>
      <c r="R1034" s="193"/>
      <c r="S1034" s="195"/>
      <c r="T1034" s="194"/>
      <c r="U1034" s="112">
        <v>293.54000000000002</v>
      </c>
    </row>
    <row r="1035" spans="1:21" ht="14.25" customHeight="1" x14ac:dyDescent="0.25">
      <c r="A1035" s="113"/>
      <c r="B1035" s="113"/>
      <c r="C1035" s="203" t="s">
        <v>167</v>
      </c>
      <c r="D1035" s="195"/>
      <c r="E1035" s="194"/>
      <c r="F1035" s="197"/>
      <c r="G1035" s="194"/>
      <c r="H1035" s="193"/>
      <c r="I1035" s="194"/>
      <c r="J1035" s="193"/>
      <c r="K1035" s="194"/>
      <c r="L1035" s="112"/>
      <c r="M1035" s="193"/>
      <c r="N1035" s="194"/>
      <c r="O1035" s="113"/>
      <c r="P1035" s="193"/>
      <c r="Q1035" s="194"/>
      <c r="R1035" s="193"/>
      <c r="S1035" s="195"/>
      <c r="T1035" s="194"/>
      <c r="U1035" s="111">
        <v>21149.86</v>
      </c>
    </row>
    <row r="1036" spans="1:21" ht="14.25" customHeight="1" x14ac:dyDescent="0.25">
      <c r="A1036" s="119"/>
      <c r="B1036" s="119"/>
      <c r="C1036" s="198" t="s">
        <v>168</v>
      </c>
      <c r="D1036" s="195"/>
      <c r="E1036" s="194"/>
      <c r="F1036" s="197"/>
      <c r="G1036" s="194"/>
      <c r="H1036" s="193"/>
      <c r="I1036" s="194"/>
      <c r="J1036" s="198"/>
      <c r="K1036" s="194"/>
      <c r="L1036" s="113"/>
      <c r="M1036" s="198"/>
      <c r="N1036" s="194"/>
      <c r="O1036" s="119"/>
      <c r="P1036" s="193"/>
      <c r="Q1036" s="194"/>
      <c r="R1036" s="198"/>
      <c r="S1036" s="195"/>
      <c r="T1036" s="194"/>
      <c r="U1036" s="112">
        <v>19813.87</v>
      </c>
    </row>
    <row r="1037" spans="1:21" ht="38.85" customHeight="1" x14ac:dyDescent="0.25">
      <c r="A1037" s="119"/>
      <c r="B1037" s="113" t="s">
        <v>169</v>
      </c>
      <c r="C1037" s="198" t="s">
        <v>170</v>
      </c>
      <c r="D1037" s="195"/>
      <c r="E1037" s="194"/>
      <c r="F1037" s="197" t="s">
        <v>166</v>
      </c>
      <c r="G1037" s="194"/>
      <c r="H1037" s="193">
        <v>90</v>
      </c>
      <c r="I1037" s="194"/>
      <c r="J1037" s="193">
        <v>1</v>
      </c>
      <c r="K1037" s="194"/>
      <c r="L1037" s="112">
        <v>90</v>
      </c>
      <c r="M1037" s="193"/>
      <c r="N1037" s="194"/>
      <c r="O1037" s="113"/>
      <c r="P1037" s="193"/>
      <c r="Q1037" s="194"/>
      <c r="R1037" s="204"/>
      <c r="S1037" s="195"/>
      <c r="T1037" s="194"/>
      <c r="U1037" s="112">
        <v>17832.48</v>
      </c>
    </row>
    <row r="1038" spans="1:21" ht="38.85" customHeight="1" x14ac:dyDescent="0.25">
      <c r="A1038" s="119"/>
      <c r="B1038" s="113" t="s">
        <v>171</v>
      </c>
      <c r="C1038" s="198" t="s">
        <v>172</v>
      </c>
      <c r="D1038" s="195"/>
      <c r="E1038" s="194"/>
      <c r="F1038" s="197" t="s">
        <v>166</v>
      </c>
      <c r="G1038" s="194"/>
      <c r="H1038" s="193">
        <v>46</v>
      </c>
      <c r="I1038" s="194"/>
      <c r="J1038" s="193">
        <v>1</v>
      </c>
      <c r="K1038" s="194"/>
      <c r="L1038" s="112">
        <v>46</v>
      </c>
      <c r="M1038" s="193"/>
      <c r="N1038" s="194"/>
      <c r="O1038" s="113"/>
      <c r="P1038" s="193"/>
      <c r="Q1038" s="194"/>
      <c r="R1038" s="204"/>
      <c r="S1038" s="195"/>
      <c r="T1038" s="194"/>
      <c r="U1038" s="112">
        <v>9114.3799999999992</v>
      </c>
    </row>
    <row r="1039" spans="1:21" ht="14.25" customHeight="1" x14ac:dyDescent="0.25">
      <c r="A1039" s="115"/>
      <c r="B1039" s="115"/>
      <c r="C1039" s="203" t="s">
        <v>173</v>
      </c>
      <c r="D1039" s="195"/>
      <c r="E1039" s="195"/>
      <c r="F1039" s="195"/>
      <c r="G1039" s="195"/>
      <c r="H1039" s="195"/>
      <c r="I1039" s="195"/>
      <c r="J1039" s="195"/>
      <c r="K1039" s="195"/>
      <c r="L1039" s="194"/>
      <c r="M1039" s="202"/>
      <c r="N1039" s="195"/>
      <c r="O1039" s="194"/>
      <c r="P1039" s="201">
        <v>22062.720000000001</v>
      </c>
      <c r="Q1039" s="194"/>
      <c r="R1039" s="196"/>
      <c r="S1039" s="195"/>
      <c r="T1039" s="194"/>
      <c r="U1039" s="111">
        <v>48096.72</v>
      </c>
    </row>
    <row r="1040" spans="1:21" ht="14.25" customHeight="1" x14ac:dyDescent="0.25"/>
    <row r="1041" spans="1:21" ht="18.2" customHeight="1" x14ac:dyDescent="0.25">
      <c r="A1041" s="209" t="s">
        <v>479</v>
      </c>
      <c r="B1041" s="210"/>
      <c r="C1041" s="210"/>
      <c r="D1041" s="210"/>
      <c r="E1041" s="210"/>
      <c r="F1041" s="210"/>
      <c r="G1041" s="210"/>
      <c r="H1041" s="210"/>
      <c r="I1041" s="210"/>
      <c r="J1041" s="210"/>
      <c r="K1041" s="210"/>
      <c r="L1041" s="210"/>
      <c r="M1041" s="210"/>
      <c r="N1041" s="210"/>
      <c r="O1041" s="210"/>
      <c r="P1041" s="210"/>
      <c r="Q1041" s="210"/>
      <c r="R1041" s="210"/>
      <c r="S1041" s="210"/>
      <c r="T1041" s="210"/>
      <c r="U1041" s="210"/>
    </row>
    <row r="1042" spans="1:21" ht="50.25" customHeight="1" x14ac:dyDescent="0.25">
      <c r="A1042" s="109" t="s">
        <v>480</v>
      </c>
      <c r="B1042" s="110" t="s">
        <v>481</v>
      </c>
      <c r="C1042" s="203" t="s">
        <v>482</v>
      </c>
      <c r="D1042" s="195"/>
      <c r="E1042" s="194"/>
      <c r="F1042" s="212" t="s">
        <v>142</v>
      </c>
      <c r="G1042" s="194"/>
      <c r="H1042" s="196">
        <v>70</v>
      </c>
      <c r="I1042" s="194"/>
      <c r="J1042" s="196">
        <v>1</v>
      </c>
      <c r="K1042" s="194"/>
      <c r="L1042" s="111">
        <v>70</v>
      </c>
      <c r="M1042" s="196"/>
      <c r="N1042" s="194"/>
      <c r="O1042" s="111"/>
      <c r="P1042" s="196"/>
      <c r="Q1042" s="194"/>
      <c r="R1042" s="196"/>
      <c r="S1042" s="195"/>
      <c r="T1042" s="194"/>
      <c r="U1042" s="112"/>
    </row>
    <row r="1043" spans="1:21" ht="28.35" customHeight="1" x14ac:dyDescent="0.25">
      <c r="A1043" s="118"/>
      <c r="B1043" s="113" t="s">
        <v>143</v>
      </c>
      <c r="C1043" s="198" t="s">
        <v>144</v>
      </c>
      <c r="D1043" s="195"/>
      <c r="E1043" s="195"/>
      <c r="F1043" s="195"/>
      <c r="G1043" s="195"/>
      <c r="H1043" s="195"/>
      <c r="I1043" s="195"/>
      <c r="J1043" s="195"/>
      <c r="K1043" s="195"/>
      <c r="L1043" s="195"/>
      <c r="M1043" s="195"/>
      <c r="N1043" s="195"/>
      <c r="O1043" s="195"/>
      <c r="P1043" s="195"/>
      <c r="Q1043" s="195"/>
      <c r="R1043" s="195"/>
      <c r="S1043" s="195"/>
      <c r="T1043" s="194"/>
      <c r="U1043" s="119"/>
    </row>
    <row r="1044" spans="1:21" ht="28.35" customHeight="1" x14ac:dyDescent="0.25">
      <c r="A1044" s="118"/>
      <c r="B1044" s="113" t="s">
        <v>147</v>
      </c>
      <c r="C1044" s="198" t="s">
        <v>148</v>
      </c>
      <c r="D1044" s="195"/>
      <c r="E1044" s="195"/>
      <c r="F1044" s="195"/>
      <c r="G1044" s="195"/>
      <c r="H1044" s="195"/>
      <c r="I1044" s="195"/>
      <c r="J1044" s="195"/>
      <c r="K1044" s="195"/>
      <c r="L1044" s="195"/>
      <c r="M1044" s="195"/>
      <c r="N1044" s="195"/>
      <c r="O1044" s="195"/>
      <c r="P1044" s="195"/>
      <c r="Q1044" s="195"/>
      <c r="R1044" s="195"/>
      <c r="S1044" s="195"/>
      <c r="T1044" s="194"/>
      <c r="U1044" s="119"/>
    </row>
    <row r="1045" spans="1:21" ht="14.25" customHeight="1" x14ac:dyDescent="0.25">
      <c r="A1045" s="113"/>
      <c r="B1045" s="113" t="s">
        <v>139</v>
      </c>
      <c r="C1045" s="198" t="s">
        <v>149</v>
      </c>
      <c r="D1045" s="195"/>
      <c r="E1045" s="194"/>
      <c r="F1045" s="197" t="s">
        <v>150</v>
      </c>
      <c r="G1045" s="194"/>
      <c r="H1045" s="193"/>
      <c r="I1045" s="194"/>
      <c r="J1045" s="193"/>
      <c r="K1045" s="194"/>
      <c r="L1045" s="112">
        <v>97.334999999999994</v>
      </c>
      <c r="M1045" s="193"/>
      <c r="N1045" s="194"/>
      <c r="O1045" s="113"/>
      <c r="P1045" s="193"/>
      <c r="Q1045" s="194"/>
      <c r="R1045" s="193"/>
      <c r="S1045" s="195"/>
      <c r="T1045" s="194"/>
      <c r="U1045" s="112">
        <v>55506.26</v>
      </c>
    </row>
    <row r="1046" spans="1:21" ht="14.25" customHeight="1" x14ac:dyDescent="0.25">
      <c r="A1046" s="113"/>
      <c r="B1046" s="113" t="s">
        <v>334</v>
      </c>
      <c r="C1046" s="198" t="s">
        <v>335</v>
      </c>
      <c r="D1046" s="195"/>
      <c r="E1046" s="194"/>
      <c r="F1046" s="197" t="s">
        <v>150</v>
      </c>
      <c r="G1046" s="194"/>
      <c r="H1046" s="193">
        <v>1.03</v>
      </c>
      <c r="I1046" s="194"/>
      <c r="J1046" s="193">
        <v>1.35</v>
      </c>
      <c r="K1046" s="194"/>
      <c r="L1046" s="112">
        <v>97.334999999999994</v>
      </c>
      <c r="M1046" s="193"/>
      <c r="N1046" s="194"/>
      <c r="O1046" s="113"/>
      <c r="P1046" s="193">
        <v>570.26</v>
      </c>
      <c r="Q1046" s="194"/>
      <c r="R1046" s="193">
        <v>1</v>
      </c>
      <c r="S1046" s="195"/>
      <c r="T1046" s="194"/>
      <c r="U1046" s="112">
        <v>55506.26</v>
      </c>
    </row>
    <row r="1047" spans="1:21" ht="14.25" customHeight="1" x14ac:dyDescent="0.25">
      <c r="A1047" s="113"/>
      <c r="B1047" s="113" t="s">
        <v>153</v>
      </c>
      <c r="C1047" s="198" t="s">
        <v>154</v>
      </c>
      <c r="D1047" s="195"/>
      <c r="E1047" s="194"/>
      <c r="F1047" s="197"/>
      <c r="G1047" s="194"/>
      <c r="H1047" s="193"/>
      <c r="I1047" s="194"/>
      <c r="J1047" s="193"/>
      <c r="K1047" s="194"/>
      <c r="L1047" s="112"/>
      <c r="M1047" s="193"/>
      <c r="N1047" s="194"/>
      <c r="O1047" s="113"/>
      <c r="P1047" s="193"/>
      <c r="Q1047" s="194"/>
      <c r="R1047" s="193"/>
      <c r="S1047" s="195"/>
      <c r="T1047" s="194"/>
      <c r="U1047" s="112">
        <v>0</v>
      </c>
    </row>
    <row r="1048" spans="1:21" ht="14.25" customHeight="1" x14ac:dyDescent="0.25">
      <c r="A1048" s="113"/>
      <c r="B1048" s="113" t="s">
        <v>155</v>
      </c>
      <c r="C1048" s="198" t="s">
        <v>156</v>
      </c>
      <c r="D1048" s="195"/>
      <c r="E1048" s="194"/>
      <c r="F1048" s="197" t="s">
        <v>150</v>
      </c>
      <c r="G1048" s="194"/>
      <c r="H1048" s="193"/>
      <c r="I1048" s="194"/>
      <c r="J1048" s="193"/>
      <c r="K1048" s="194"/>
      <c r="L1048" s="112"/>
      <c r="M1048" s="193"/>
      <c r="N1048" s="194"/>
      <c r="O1048" s="113"/>
      <c r="P1048" s="193"/>
      <c r="Q1048" s="194"/>
      <c r="R1048" s="193"/>
      <c r="S1048" s="195"/>
      <c r="T1048" s="194"/>
      <c r="U1048" s="112">
        <v>0</v>
      </c>
    </row>
    <row r="1049" spans="1:21" ht="14.25" customHeight="1" x14ac:dyDescent="0.25">
      <c r="A1049" s="113"/>
      <c r="B1049" s="113" t="s">
        <v>162</v>
      </c>
      <c r="C1049" s="198" t="s">
        <v>163</v>
      </c>
      <c r="D1049" s="195"/>
      <c r="E1049" s="194"/>
      <c r="F1049" s="197"/>
      <c r="G1049" s="194"/>
      <c r="H1049" s="193"/>
      <c r="I1049" s="194"/>
      <c r="J1049" s="193"/>
      <c r="K1049" s="194"/>
      <c r="L1049" s="112"/>
      <c r="M1049" s="193"/>
      <c r="N1049" s="194"/>
      <c r="O1049" s="113"/>
      <c r="P1049" s="193"/>
      <c r="Q1049" s="194"/>
      <c r="R1049" s="193"/>
      <c r="S1049" s="195"/>
      <c r="T1049" s="194"/>
      <c r="U1049" s="112">
        <v>3788.15</v>
      </c>
    </row>
    <row r="1050" spans="1:21" ht="18.95" customHeight="1" x14ac:dyDescent="0.25">
      <c r="A1050" s="113"/>
      <c r="B1050" s="113" t="s">
        <v>461</v>
      </c>
      <c r="C1050" s="198" t="s">
        <v>462</v>
      </c>
      <c r="D1050" s="195"/>
      <c r="E1050" s="194"/>
      <c r="F1050" s="197" t="s">
        <v>275</v>
      </c>
      <c r="G1050" s="194"/>
      <c r="H1050" s="193">
        <v>0.01</v>
      </c>
      <c r="I1050" s="194"/>
      <c r="J1050" s="193">
        <v>1</v>
      </c>
      <c r="K1050" s="194"/>
      <c r="L1050" s="112">
        <v>0.7</v>
      </c>
      <c r="M1050" s="193">
        <v>235.73</v>
      </c>
      <c r="N1050" s="194"/>
      <c r="O1050" s="113" t="s">
        <v>463</v>
      </c>
      <c r="P1050" s="193">
        <v>226.3</v>
      </c>
      <c r="Q1050" s="194"/>
      <c r="R1050" s="193"/>
      <c r="S1050" s="195"/>
      <c r="T1050" s="194"/>
      <c r="U1050" s="112">
        <v>158.41</v>
      </c>
    </row>
    <row r="1051" spans="1:21" ht="27.6" customHeight="1" x14ac:dyDescent="0.25">
      <c r="A1051" s="113"/>
      <c r="B1051" s="113" t="s">
        <v>483</v>
      </c>
      <c r="C1051" s="198" t="s">
        <v>484</v>
      </c>
      <c r="D1051" s="195"/>
      <c r="E1051" s="194"/>
      <c r="F1051" s="197" t="s">
        <v>256</v>
      </c>
      <c r="G1051" s="194"/>
      <c r="H1051" s="193">
        <v>1.0000000000000001E-5</v>
      </c>
      <c r="I1051" s="194"/>
      <c r="J1051" s="193">
        <v>1</v>
      </c>
      <c r="K1051" s="194"/>
      <c r="L1051" s="112">
        <v>6.9999999999999999E-4</v>
      </c>
      <c r="M1051" s="193">
        <v>1050091.7</v>
      </c>
      <c r="N1051" s="194"/>
      <c r="O1051" s="113" t="s">
        <v>485</v>
      </c>
      <c r="P1051" s="193">
        <v>1186603.6200000001</v>
      </c>
      <c r="Q1051" s="194"/>
      <c r="R1051" s="193"/>
      <c r="S1051" s="195"/>
      <c r="T1051" s="194"/>
      <c r="U1051" s="112">
        <v>830.62</v>
      </c>
    </row>
    <row r="1052" spans="1:21" ht="14.25" customHeight="1" x14ac:dyDescent="0.25">
      <c r="A1052" s="113"/>
      <c r="B1052" s="113" t="s">
        <v>486</v>
      </c>
      <c r="C1052" s="198" t="s">
        <v>487</v>
      </c>
      <c r="D1052" s="195"/>
      <c r="E1052" s="194"/>
      <c r="F1052" s="197" t="s">
        <v>275</v>
      </c>
      <c r="G1052" s="194"/>
      <c r="H1052" s="193">
        <v>0.01</v>
      </c>
      <c r="I1052" s="194"/>
      <c r="J1052" s="193">
        <v>1</v>
      </c>
      <c r="K1052" s="194"/>
      <c r="L1052" s="112">
        <v>0.7</v>
      </c>
      <c r="M1052" s="193">
        <v>233.18</v>
      </c>
      <c r="N1052" s="194"/>
      <c r="O1052" s="113" t="s">
        <v>250</v>
      </c>
      <c r="P1052" s="193">
        <v>312.45999999999998</v>
      </c>
      <c r="Q1052" s="194"/>
      <c r="R1052" s="193"/>
      <c r="S1052" s="195"/>
      <c r="T1052" s="194"/>
      <c r="U1052" s="112">
        <v>218.72</v>
      </c>
    </row>
    <row r="1053" spans="1:21" ht="18.95" customHeight="1" x14ac:dyDescent="0.25">
      <c r="A1053" s="113"/>
      <c r="B1053" s="113" t="s">
        <v>464</v>
      </c>
      <c r="C1053" s="198" t="s">
        <v>465</v>
      </c>
      <c r="D1053" s="195"/>
      <c r="E1053" s="194"/>
      <c r="F1053" s="197" t="s">
        <v>191</v>
      </c>
      <c r="G1053" s="194"/>
      <c r="H1053" s="193">
        <v>4.4999999999999997E-3</v>
      </c>
      <c r="I1053" s="194"/>
      <c r="J1053" s="193">
        <v>1</v>
      </c>
      <c r="K1053" s="194"/>
      <c r="L1053" s="112">
        <v>0.315</v>
      </c>
      <c r="M1053" s="193">
        <v>196.41</v>
      </c>
      <c r="N1053" s="194"/>
      <c r="O1053" s="113" t="s">
        <v>417</v>
      </c>
      <c r="P1053" s="193">
        <v>261.23</v>
      </c>
      <c r="Q1053" s="194"/>
      <c r="R1053" s="193"/>
      <c r="S1053" s="195"/>
      <c r="T1053" s="194"/>
      <c r="U1053" s="112">
        <v>82.29</v>
      </c>
    </row>
    <row r="1054" spans="1:21" ht="18.95" customHeight="1" x14ac:dyDescent="0.25">
      <c r="A1054" s="113"/>
      <c r="B1054" s="113" t="s">
        <v>488</v>
      </c>
      <c r="C1054" s="198" t="s">
        <v>489</v>
      </c>
      <c r="D1054" s="195"/>
      <c r="E1054" s="194"/>
      <c r="F1054" s="197" t="s">
        <v>191</v>
      </c>
      <c r="G1054" s="194"/>
      <c r="H1054" s="193">
        <v>1.6000000000000001E-3</v>
      </c>
      <c r="I1054" s="194"/>
      <c r="J1054" s="193">
        <v>1</v>
      </c>
      <c r="K1054" s="194"/>
      <c r="L1054" s="112">
        <v>0.112</v>
      </c>
      <c r="M1054" s="193">
        <v>1836.83</v>
      </c>
      <c r="N1054" s="194"/>
      <c r="O1054" s="113" t="s">
        <v>470</v>
      </c>
      <c r="P1054" s="193">
        <v>2957.3</v>
      </c>
      <c r="Q1054" s="194"/>
      <c r="R1054" s="193"/>
      <c r="S1054" s="195"/>
      <c r="T1054" s="194"/>
      <c r="U1054" s="112">
        <v>331.22</v>
      </c>
    </row>
    <row r="1055" spans="1:21" ht="18.95" customHeight="1" x14ac:dyDescent="0.25">
      <c r="A1055" s="113"/>
      <c r="B1055" s="113" t="s">
        <v>490</v>
      </c>
      <c r="C1055" s="198" t="s">
        <v>491</v>
      </c>
      <c r="D1055" s="195"/>
      <c r="E1055" s="194"/>
      <c r="F1055" s="197" t="s">
        <v>191</v>
      </c>
      <c r="G1055" s="194"/>
      <c r="H1055" s="193">
        <v>1E-3</v>
      </c>
      <c r="I1055" s="194"/>
      <c r="J1055" s="193">
        <v>1</v>
      </c>
      <c r="K1055" s="194"/>
      <c r="L1055" s="112">
        <v>7.0000000000000007E-2</v>
      </c>
      <c r="M1055" s="193">
        <v>8329.08</v>
      </c>
      <c r="N1055" s="194"/>
      <c r="O1055" s="113" t="s">
        <v>492</v>
      </c>
      <c r="P1055" s="193">
        <v>11244.26</v>
      </c>
      <c r="Q1055" s="194"/>
      <c r="R1055" s="193"/>
      <c r="S1055" s="195"/>
      <c r="T1055" s="194"/>
      <c r="U1055" s="112">
        <v>787.1</v>
      </c>
    </row>
    <row r="1056" spans="1:21" ht="14.25" customHeight="1" x14ac:dyDescent="0.25">
      <c r="A1056" s="113"/>
      <c r="B1056" s="113" t="s">
        <v>493</v>
      </c>
      <c r="C1056" s="198" t="s">
        <v>494</v>
      </c>
      <c r="D1056" s="195"/>
      <c r="E1056" s="194"/>
      <c r="F1056" s="197" t="s">
        <v>256</v>
      </c>
      <c r="G1056" s="194"/>
      <c r="H1056" s="193">
        <v>1.0000000000000001E-5</v>
      </c>
      <c r="I1056" s="194"/>
      <c r="J1056" s="193">
        <v>1</v>
      </c>
      <c r="K1056" s="194"/>
      <c r="L1056" s="112">
        <v>6.9999999999999999E-4</v>
      </c>
      <c r="M1056" s="193">
        <v>155497.88</v>
      </c>
      <c r="N1056" s="194"/>
      <c r="O1056" s="113" t="s">
        <v>492</v>
      </c>
      <c r="P1056" s="193">
        <v>209922.14</v>
      </c>
      <c r="Q1056" s="194"/>
      <c r="R1056" s="193"/>
      <c r="S1056" s="195"/>
      <c r="T1056" s="194"/>
      <c r="U1056" s="112">
        <v>146.94999999999999</v>
      </c>
    </row>
    <row r="1057" spans="1:21" ht="14.25" customHeight="1" x14ac:dyDescent="0.25">
      <c r="A1057" s="113"/>
      <c r="B1057" s="113" t="s">
        <v>495</v>
      </c>
      <c r="C1057" s="198" t="s">
        <v>496</v>
      </c>
      <c r="D1057" s="195"/>
      <c r="E1057" s="194"/>
      <c r="F1057" s="197" t="s">
        <v>191</v>
      </c>
      <c r="G1057" s="194"/>
      <c r="H1057" s="193">
        <v>2.0000000000000001E-4</v>
      </c>
      <c r="I1057" s="194"/>
      <c r="J1057" s="193">
        <v>1</v>
      </c>
      <c r="K1057" s="194"/>
      <c r="L1057" s="112">
        <v>1.4E-2</v>
      </c>
      <c r="M1057" s="193">
        <v>1193.3399999999999</v>
      </c>
      <c r="N1057" s="194"/>
      <c r="O1057" s="113" t="s">
        <v>470</v>
      </c>
      <c r="P1057" s="193">
        <v>1921.28</v>
      </c>
      <c r="Q1057" s="194"/>
      <c r="R1057" s="193"/>
      <c r="S1057" s="195"/>
      <c r="T1057" s="194"/>
      <c r="U1057" s="112">
        <v>26.9</v>
      </c>
    </row>
    <row r="1058" spans="1:21" ht="14.25" customHeight="1" x14ac:dyDescent="0.25">
      <c r="A1058" s="113"/>
      <c r="B1058" s="113" t="s">
        <v>497</v>
      </c>
      <c r="C1058" s="198" t="s">
        <v>498</v>
      </c>
      <c r="D1058" s="195"/>
      <c r="E1058" s="194"/>
      <c r="F1058" s="197" t="s">
        <v>191</v>
      </c>
      <c r="G1058" s="194"/>
      <c r="H1058" s="193">
        <v>2.9999999999999997E-4</v>
      </c>
      <c r="I1058" s="194"/>
      <c r="J1058" s="193">
        <v>1</v>
      </c>
      <c r="K1058" s="194"/>
      <c r="L1058" s="112">
        <v>2.1000000000000001E-2</v>
      </c>
      <c r="M1058" s="193">
        <v>1144.4000000000001</v>
      </c>
      <c r="N1058" s="194"/>
      <c r="O1058" s="113" t="s">
        <v>470</v>
      </c>
      <c r="P1058" s="193">
        <v>1842.48</v>
      </c>
      <c r="Q1058" s="194"/>
      <c r="R1058" s="193"/>
      <c r="S1058" s="195"/>
      <c r="T1058" s="194"/>
      <c r="U1058" s="112">
        <v>38.69</v>
      </c>
    </row>
    <row r="1059" spans="1:21" ht="18.95" customHeight="1" x14ac:dyDescent="0.25">
      <c r="A1059" s="113"/>
      <c r="B1059" s="113" t="s">
        <v>499</v>
      </c>
      <c r="C1059" s="198" t="s">
        <v>500</v>
      </c>
      <c r="D1059" s="195"/>
      <c r="E1059" s="194"/>
      <c r="F1059" s="197" t="s">
        <v>191</v>
      </c>
      <c r="G1059" s="194"/>
      <c r="H1059" s="193">
        <v>3.3000000000000002E-2</v>
      </c>
      <c r="I1059" s="194"/>
      <c r="J1059" s="193">
        <v>1</v>
      </c>
      <c r="K1059" s="194"/>
      <c r="L1059" s="112">
        <v>2.31</v>
      </c>
      <c r="M1059" s="193">
        <v>89.75</v>
      </c>
      <c r="N1059" s="194"/>
      <c r="O1059" s="113" t="s">
        <v>501</v>
      </c>
      <c r="P1059" s="193">
        <v>147.19</v>
      </c>
      <c r="Q1059" s="194"/>
      <c r="R1059" s="193"/>
      <c r="S1059" s="195"/>
      <c r="T1059" s="194"/>
      <c r="U1059" s="112">
        <v>340.01</v>
      </c>
    </row>
    <row r="1060" spans="1:21" ht="18.95" customHeight="1" x14ac:dyDescent="0.25">
      <c r="A1060" s="113"/>
      <c r="B1060" s="113" t="s">
        <v>502</v>
      </c>
      <c r="C1060" s="198" t="s">
        <v>503</v>
      </c>
      <c r="D1060" s="195"/>
      <c r="E1060" s="194"/>
      <c r="F1060" s="197" t="s">
        <v>191</v>
      </c>
      <c r="G1060" s="194"/>
      <c r="H1060" s="193">
        <v>1E-4</v>
      </c>
      <c r="I1060" s="194"/>
      <c r="J1060" s="193">
        <v>1</v>
      </c>
      <c r="K1060" s="194"/>
      <c r="L1060" s="112">
        <v>7.0000000000000001E-3</v>
      </c>
      <c r="M1060" s="193">
        <v>451.21</v>
      </c>
      <c r="N1060" s="194"/>
      <c r="O1060" s="113" t="s">
        <v>315</v>
      </c>
      <c r="P1060" s="193">
        <v>703.89</v>
      </c>
      <c r="Q1060" s="194"/>
      <c r="R1060" s="193"/>
      <c r="S1060" s="195"/>
      <c r="T1060" s="194"/>
      <c r="U1060" s="112">
        <v>4.93</v>
      </c>
    </row>
    <row r="1061" spans="1:21" ht="18.95" customHeight="1" x14ac:dyDescent="0.25">
      <c r="A1061" s="113"/>
      <c r="B1061" s="113" t="s">
        <v>164</v>
      </c>
      <c r="C1061" s="198" t="s">
        <v>165</v>
      </c>
      <c r="D1061" s="195"/>
      <c r="E1061" s="194"/>
      <c r="F1061" s="197" t="s">
        <v>166</v>
      </c>
      <c r="G1061" s="194"/>
      <c r="H1061" s="193">
        <v>1</v>
      </c>
      <c r="I1061" s="194"/>
      <c r="J1061" s="193">
        <v>1</v>
      </c>
      <c r="K1061" s="194"/>
      <c r="L1061" s="112">
        <v>822.31492000000003</v>
      </c>
      <c r="M1061" s="193"/>
      <c r="N1061" s="194"/>
      <c r="O1061" s="113"/>
      <c r="P1061" s="193">
        <v>1</v>
      </c>
      <c r="Q1061" s="194"/>
      <c r="R1061" s="193"/>
      <c r="S1061" s="195"/>
      <c r="T1061" s="194"/>
      <c r="U1061" s="112">
        <v>822.31</v>
      </c>
    </row>
    <row r="1062" spans="1:21" ht="14.25" customHeight="1" x14ac:dyDescent="0.25">
      <c r="A1062" s="113"/>
      <c r="B1062" s="113"/>
      <c r="C1062" s="203" t="s">
        <v>167</v>
      </c>
      <c r="D1062" s="195"/>
      <c r="E1062" s="194"/>
      <c r="F1062" s="197"/>
      <c r="G1062" s="194"/>
      <c r="H1062" s="193"/>
      <c r="I1062" s="194"/>
      <c r="J1062" s="193"/>
      <c r="K1062" s="194"/>
      <c r="L1062" s="112"/>
      <c r="M1062" s="193"/>
      <c r="N1062" s="194"/>
      <c r="O1062" s="113"/>
      <c r="P1062" s="193"/>
      <c r="Q1062" s="194"/>
      <c r="R1062" s="193"/>
      <c r="S1062" s="195"/>
      <c r="T1062" s="194"/>
      <c r="U1062" s="111">
        <v>59294.41</v>
      </c>
    </row>
    <row r="1063" spans="1:21" ht="14.25" customHeight="1" x14ac:dyDescent="0.25">
      <c r="A1063" s="119"/>
      <c r="B1063" s="119"/>
      <c r="C1063" s="198" t="s">
        <v>168</v>
      </c>
      <c r="D1063" s="195"/>
      <c r="E1063" s="194"/>
      <c r="F1063" s="197"/>
      <c r="G1063" s="194"/>
      <c r="H1063" s="193"/>
      <c r="I1063" s="194"/>
      <c r="J1063" s="198"/>
      <c r="K1063" s="194"/>
      <c r="L1063" s="113"/>
      <c r="M1063" s="198"/>
      <c r="N1063" s="194"/>
      <c r="O1063" s="119"/>
      <c r="P1063" s="193"/>
      <c r="Q1063" s="194"/>
      <c r="R1063" s="198"/>
      <c r="S1063" s="195"/>
      <c r="T1063" s="194"/>
      <c r="U1063" s="112">
        <v>55506.26</v>
      </c>
    </row>
    <row r="1064" spans="1:21" ht="38.85" customHeight="1" x14ac:dyDescent="0.25">
      <c r="A1064" s="119"/>
      <c r="B1064" s="113" t="s">
        <v>169</v>
      </c>
      <c r="C1064" s="198" t="s">
        <v>170</v>
      </c>
      <c r="D1064" s="195"/>
      <c r="E1064" s="194"/>
      <c r="F1064" s="197" t="s">
        <v>166</v>
      </c>
      <c r="G1064" s="194"/>
      <c r="H1064" s="193">
        <v>90</v>
      </c>
      <c r="I1064" s="194"/>
      <c r="J1064" s="193">
        <v>1</v>
      </c>
      <c r="K1064" s="194"/>
      <c r="L1064" s="112">
        <v>90</v>
      </c>
      <c r="M1064" s="193"/>
      <c r="N1064" s="194"/>
      <c r="O1064" s="113"/>
      <c r="P1064" s="193"/>
      <c r="Q1064" s="194"/>
      <c r="R1064" s="204"/>
      <c r="S1064" s="195"/>
      <c r="T1064" s="194"/>
      <c r="U1064" s="112">
        <v>49955.63</v>
      </c>
    </row>
    <row r="1065" spans="1:21" ht="38.85" customHeight="1" x14ac:dyDescent="0.25">
      <c r="A1065" s="119"/>
      <c r="B1065" s="113" t="s">
        <v>171</v>
      </c>
      <c r="C1065" s="198" t="s">
        <v>172</v>
      </c>
      <c r="D1065" s="195"/>
      <c r="E1065" s="194"/>
      <c r="F1065" s="197" t="s">
        <v>166</v>
      </c>
      <c r="G1065" s="194"/>
      <c r="H1065" s="193">
        <v>46</v>
      </c>
      <c r="I1065" s="194"/>
      <c r="J1065" s="193">
        <v>1</v>
      </c>
      <c r="K1065" s="194"/>
      <c r="L1065" s="112">
        <v>46</v>
      </c>
      <c r="M1065" s="193"/>
      <c r="N1065" s="194"/>
      <c r="O1065" s="113"/>
      <c r="P1065" s="193"/>
      <c r="Q1065" s="194"/>
      <c r="R1065" s="204"/>
      <c r="S1065" s="195"/>
      <c r="T1065" s="194"/>
      <c r="U1065" s="112">
        <v>25532.880000000001</v>
      </c>
    </row>
    <row r="1066" spans="1:21" ht="14.25" customHeight="1" x14ac:dyDescent="0.25">
      <c r="A1066" s="115"/>
      <c r="B1066" s="115"/>
      <c r="C1066" s="203" t="s">
        <v>173</v>
      </c>
      <c r="D1066" s="195"/>
      <c r="E1066" s="195"/>
      <c r="F1066" s="195"/>
      <c r="G1066" s="195"/>
      <c r="H1066" s="195"/>
      <c r="I1066" s="195"/>
      <c r="J1066" s="195"/>
      <c r="K1066" s="195"/>
      <c r="L1066" s="194"/>
      <c r="M1066" s="202"/>
      <c r="N1066" s="195"/>
      <c r="O1066" s="194"/>
      <c r="P1066" s="201">
        <v>1925.47</v>
      </c>
      <c r="Q1066" s="194"/>
      <c r="R1066" s="196"/>
      <c r="S1066" s="195"/>
      <c r="T1066" s="194"/>
      <c r="U1066" s="111">
        <v>134782.92000000001</v>
      </c>
    </row>
    <row r="1067" spans="1:21" ht="38.85" customHeight="1" x14ac:dyDescent="0.25">
      <c r="A1067" s="109" t="s">
        <v>504</v>
      </c>
      <c r="B1067" s="110" t="s">
        <v>351</v>
      </c>
      <c r="C1067" s="203" t="s">
        <v>352</v>
      </c>
      <c r="D1067" s="195"/>
      <c r="E1067" s="194"/>
      <c r="F1067" s="212" t="s">
        <v>142</v>
      </c>
      <c r="G1067" s="194"/>
      <c r="H1067" s="196">
        <v>70</v>
      </c>
      <c r="I1067" s="194"/>
      <c r="J1067" s="196">
        <v>1</v>
      </c>
      <c r="K1067" s="194"/>
      <c r="L1067" s="111">
        <v>70</v>
      </c>
      <c r="M1067" s="196"/>
      <c r="N1067" s="194"/>
      <c r="O1067" s="111"/>
      <c r="P1067" s="196"/>
      <c r="Q1067" s="194"/>
      <c r="R1067" s="196"/>
      <c r="S1067" s="195"/>
      <c r="T1067" s="194"/>
      <c r="U1067" s="112"/>
    </row>
    <row r="1068" spans="1:21" ht="28.35" customHeight="1" x14ac:dyDescent="0.25">
      <c r="A1068" s="118"/>
      <c r="B1068" s="113" t="s">
        <v>143</v>
      </c>
      <c r="C1068" s="198" t="s">
        <v>144</v>
      </c>
      <c r="D1068" s="195"/>
      <c r="E1068" s="195"/>
      <c r="F1068" s="195"/>
      <c r="G1068" s="195"/>
      <c r="H1068" s="195"/>
      <c r="I1068" s="195"/>
      <c r="J1068" s="195"/>
      <c r="K1068" s="195"/>
      <c r="L1068" s="195"/>
      <c r="M1068" s="195"/>
      <c r="N1068" s="195"/>
      <c r="O1068" s="195"/>
      <c r="P1068" s="195"/>
      <c r="Q1068" s="195"/>
      <c r="R1068" s="195"/>
      <c r="S1068" s="195"/>
      <c r="T1068" s="194"/>
      <c r="U1068" s="119"/>
    </row>
    <row r="1069" spans="1:21" ht="28.35" customHeight="1" x14ac:dyDescent="0.25">
      <c r="A1069" s="118"/>
      <c r="B1069" s="113" t="s">
        <v>147</v>
      </c>
      <c r="C1069" s="198" t="s">
        <v>148</v>
      </c>
      <c r="D1069" s="195"/>
      <c r="E1069" s="195"/>
      <c r="F1069" s="195"/>
      <c r="G1069" s="195"/>
      <c r="H1069" s="195"/>
      <c r="I1069" s="195"/>
      <c r="J1069" s="195"/>
      <c r="K1069" s="195"/>
      <c r="L1069" s="195"/>
      <c r="M1069" s="195"/>
      <c r="N1069" s="195"/>
      <c r="O1069" s="195"/>
      <c r="P1069" s="195"/>
      <c r="Q1069" s="195"/>
      <c r="R1069" s="195"/>
      <c r="S1069" s="195"/>
      <c r="T1069" s="194"/>
      <c r="U1069" s="119"/>
    </row>
    <row r="1070" spans="1:21" ht="14.25" customHeight="1" x14ac:dyDescent="0.25">
      <c r="A1070" s="113"/>
      <c r="B1070" s="113" t="s">
        <v>139</v>
      </c>
      <c r="C1070" s="198" t="s">
        <v>149</v>
      </c>
      <c r="D1070" s="195"/>
      <c r="E1070" s="194"/>
      <c r="F1070" s="197" t="s">
        <v>150</v>
      </c>
      <c r="G1070" s="194"/>
      <c r="H1070" s="193"/>
      <c r="I1070" s="194"/>
      <c r="J1070" s="193"/>
      <c r="K1070" s="194"/>
      <c r="L1070" s="112">
        <v>20.79</v>
      </c>
      <c r="M1070" s="193"/>
      <c r="N1070" s="194"/>
      <c r="O1070" s="113"/>
      <c r="P1070" s="193"/>
      <c r="Q1070" s="194"/>
      <c r="R1070" s="193"/>
      <c r="S1070" s="195"/>
      <c r="T1070" s="194"/>
      <c r="U1070" s="112">
        <v>11590.43</v>
      </c>
    </row>
    <row r="1071" spans="1:21" ht="14.25" customHeight="1" x14ac:dyDescent="0.25">
      <c r="A1071" s="113"/>
      <c r="B1071" s="113" t="s">
        <v>183</v>
      </c>
      <c r="C1071" s="198" t="s">
        <v>184</v>
      </c>
      <c r="D1071" s="195"/>
      <c r="E1071" s="194"/>
      <c r="F1071" s="197" t="s">
        <v>150</v>
      </c>
      <c r="G1071" s="194"/>
      <c r="H1071" s="193">
        <v>0.22</v>
      </c>
      <c r="I1071" s="194"/>
      <c r="J1071" s="193">
        <v>1.35</v>
      </c>
      <c r="K1071" s="194"/>
      <c r="L1071" s="112">
        <v>20.79</v>
      </c>
      <c r="M1071" s="193"/>
      <c r="N1071" s="194"/>
      <c r="O1071" s="113"/>
      <c r="P1071" s="193">
        <v>557.5</v>
      </c>
      <c r="Q1071" s="194"/>
      <c r="R1071" s="193">
        <v>1</v>
      </c>
      <c r="S1071" s="195"/>
      <c r="T1071" s="194"/>
      <c r="U1071" s="112">
        <v>11590.43</v>
      </c>
    </row>
    <row r="1072" spans="1:21" ht="14.25" customHeight="1" x14ac:dyDescent="0.25">
      <c r="A1072" s="113"/>
      <c r="B1072" s="113" t="s">
        <v>153</v>
      </c>
      <c r="C1072" s="198" t="s">
        <v>154</v>
      </c>
      <c r="D1072" s="195"/>
      <c r="E1072" s="194"/>
      <c r="F1072" s="197"/>
      <c r="G1072" s="194"/>
      <c r="H1072" s="193"/>
      <c r="I1072" s="194"/>
      <c r="J1072" s="193"/>
      <c r="K1072" s="194"/>
      <c r="L1072" s="112"/>
      <c r="M1072" s="193"/>
      <c r="N1072" s="194"/>
      <c r="O1072" s="113"/>
      <c r="P1072" s="193"/>
      <c r="Q1072" s="194"/>
      <c r="R1072" s="193"/>
      <c r="S1072" s="195"/>
      <c r="T1072" s="194"/>
      <c r="U1072" s="112">
        <v>0</v>
      </c>
    </row>
    <row r="1073" spans="1:21" ht="14.25" customHeight="1" x14ac:dyDescent="0.25">
      <c r="A1073" s="113"/>
      <c r="B1073" s="113" t="s">
        <v>155</v>
      </c>
      <c r="C1073" s="198" t="s">
        <v>156</v>
      </c>
      <c r="D1073" s="195"/>
      <c r="E1073" s="194"/>
      <c r="F1073" s="197" t="s">
        <v>150</v>
      </c>
      <c r="G1073" s="194"/>
      <c r="H1073" s="193"/>
      <c r="I1073" s="194"/>
      <c r="J1073" s="193"/>
      <c r="K1073" s="194"/>
      <c r="L1073" s="112"/>
      <c r="M1073" s="193"/>
      <c r="N1073" s="194"/>
      <c r="O1073" s="113"/>
      <c r="P1073" s="193"/>
      <c r="Q1073" s="194"/>
      <c r="R1073" s="193"/>
      <c r="S1073" s="195"/>
      <c r="T1073" s="194"/>
      <c r="U1073" s="112">
        <v>0</v>
      </c>
    </row>
    <row r="1074" spans="1:21" ht="14.25" customHeight="1" x14ac:dyDescent="0.25">
      <c r="A1074" s="113"/>
      <c r="B1074" s="113" t="s">
        <v>162</v>
      </c>
      <c r="C1074" s="198" t="s">
        <v>163</v>
      </c>
      <c r="D1074" s="195"/>
      <c r="E1074" s="194"/>
      <c r="F1074" s="197"/>
      <c r="G1074" s="194"/>
      <c r="H1074" s="193"/>
      <c r="I1074" s="194"/>
      <c r="J1074" s="193"/>
      <c r="K1074" s="194"/>
      <c r="L1074" s="112"/>
      <c r="M1074" s="193"/>
      <c r="N1074" s="194"/>
      <c r="O1074" s="113"/>
      <c r="P1074" s="193"/>
      <c r="Q1074" s="194"/>
      <c r="R1074" s="193"/>
      <c r="S1074" s="195"/>
      <c r="T1074" s="194"/>
      <c r="U1074" s="112">
        <v>171.71</v>
      </c>
    </row>
    <row r="1075" spans="1:21" ht="18.95" customHeight="1" x14ac:dyDescent="0.25">
      <c r="A1075" s="113"/>
      <c r="B1075" s="113" t="s">
        <v>164</v>
      </c>
      <c r="C1075" s="198" t="s">
        <v>165</v>
      </c>
      <c r="D1075" s="195"/>
      <c r="E1075" s="194"/>
      <c r="F1075" s="197" t="s">
        <v>166</v>
      </c>
      <c r="G1075" s="194"/>
      <c r="H1075" s="193">
        <v>1</v>
      </c>
      <c r="I1075" s="194"/>
      <c r="J1075" s="193">
        <v>1</v>
      </c>
      <c r="K1075" s="194"/>
      <c r="L1075" s="112">
        <v>171.71</v>
      </c>
      <c r="M1075" s="193"/>
      <c r="N1075" s="194"/>
      <c r="O1075" s="113"/>
      <c r="P1075" s="193">
        <v>1</v>
      </c>
      <c r="Q1075" s="194"/>
      <c r="R1075" s="193"/>
      <c r="S1075" s="195"/>
      <c r="T1075" s="194"/>
      <c r="U1075" s="112">
        <v>171.71</v>
      </c>
    </row>
    <row r="1076" spans="1:21" ht="14.25" customHeight="1" x14ac:dyDescent="0.25">
      <c r="A1076" s="113"/>
      <c r="B1076" s="113"/>
      <c r="C1076" s="203" t="s">
        <v>167</v>
      </c>
      <c r="D1076" s="195"/>
      <c r="E1076" s="194"/>
      <c r="F1076" s="197"/>
      <c r="G1076" s="194"/>
      <c r="H1076" s="193"/>
      <c r="I1076" s="194"/>
      <c r="J1076" s="193"/>
      <c r="K1076" s="194"/>
      <c r="L1076" s="112"/>
      <c r="M1076" s="193"/>
      <c r="N1076" s="194"/>
      <c r="O1076" s="113"/>
      <c r="P1076" s="193"/>
      <c r="Q1076" s="194"/>
      <c r="R1076" s="193"/>
      <c r="S1076" s="195"/>
      <c r="T1076" s="194"/>
      <c r="U1076" s="111">
        <v>11762.14</v>
      </c>
    </row>
    <row r="1077" spans="1:21" ht="14.25" customHeight="1" x14ac:dyDescent="0.25">
      <c r="A1077" s="119"/>
      <c r="B1077" s="119"/>
      <c r="C1077" s="198" t="s">
        <v>168</v>
      </c>
      <c r="D1077" s="195"/>
      <c r="E1077" s="194"/>
      <c r="F1077" s="197"/>
      <c r="G1077" s="194"/>
      <c r="H1077" s="193"/>
      <c r="I1077" s="194"/>
      <c r="J1077" s="198"/>
      <c r="K1077" s="194"/>
      <c r="L1077" s="113"/>
      <c r="M1077" s="198"/>
      <c r="N1077" s="194"/>
      <c r="O1077" s="119"/>
      <c r="P1077" s="193"/>
      <c r="Q1077" s="194"/>
      <c r="R1077" s="198"/>
      <c r="S1077" s="195"/>
      <c r="T1077" s="194"/>
      <c r="U1077" s="112">
        <v>11590.43</v>
      </c>
    </row>
    <row r="1078" spans="1:21" ht="38.85" customHeight="1" x14ac:dyDescent="0.25">
      <c r="A1078" s="119"/>
      <c r="B1078" s="113" t="s">
        <v>169</v>
      </c>
      <c r="C1078" s="198" t="s">
        <v>170</v>
      </c>
      <c r="D1078" s="195"/>
      <c r="E1078" s="194"/>
      <c r="F1078" s="197" t="s">
        <v>166</v>
      </c>
      <c r="G1078" s="194"/>
      <c r="H1078" s="193">
        <v>90</v>
      </c>
      <c r="I1078" s="194"/>
      <c r="J1078" s="193">
        <v>1</v>
      </c>
      <c r="K1078" s="194"/>
      <c r="L1078" s="112">
        <v>90</v>
      </c>
      <c r="M1078" s="193"/>
      <c r="N1078" s="194"/>
      <c r="O1078" s="113"/>
      <c r="P1078" s="193"/>
      <c r="Q1078" s="194"/>
      <c r="R1078" s="204"/>
      <c r="S1078" s="195"/>
      <c r="T1078" s="194"/>
      <c r="U1078" s="112">
        <v>10431.39</v>
      </c>
    </row>
    <row r="1079" spans="1:21" ht="38.85" customHeight="1" x14ac:dyDescent="0.25">
      <c r="A1079" s="119"/>
      <c r="B1079" s="113" t="s">
        <v>171</v>
      </c>
      <c r="C1079" s="198" t="s">
        <v>172</v>
      </c>
      <c r="D1079" s="195"/>
      <c r="E1079" s="194"/>
      <c r="F1079" s="197" t="s">
        <v>166</v>
      </c>
      <c r="G1079" s="194"/>
      <c r="H1079" s="193">
        <v>46</v>
      </c>
      <c r="I1079" s="194"/>
      <c r="J1079" s="193">
        <v>1</v>
      </c>
      <c r="K1079" s="194"/>
      <c r="L1079" s="112">
        <v>46</v>
      </c>
      <c r="M1079" s="193"/>
      <c r="N1079" s="194"/>
      <c r="O1079" s="113"/>
      <c r="P1079" s="193"/>
      <c r="Q1079" s="194"/>
      <c r="R1079" s="204"/>
      <c r="S1079" s="195"/>
      <c r="T1079" s="194"/>
      <c r="U1079" s="112">
        <v>5331.6</v>
      </c>
    </row>
    <row r="1080" spans="1:21" ht="14.25" customHeight="1" x14ac:dyDescent="0.25">
      <c r="A1080" s="115"/>
      <c r="B1080" s="115"/>
      <c r="C1080" s="203" t="s">
        <v>173</v>
      </c>
      <c r="D1080" s="195"/>
      <c r="E1080" s="195"/>
      <c r="F1080" s="195"/>
      <c r="G1080" s="195"/>
      <c r="H1080" s="195"/>
      <c r="I1080" s="195"/>
      <c r="J1080" s="195"/>
      <c r="K1080" s="195"/>
      <c r="L1080" s="194"/>
      <c r="M1080" s="202"/>
      <c r="N1080" s="195"/>
      <c r="O1080" s="194"/>
      <c r="P1080" s="201">
        <v>393.22</v>
      </c>
      <c r="Q1080" s="194"/>
      <c r="R1080" s="196"/>
      <c r="S1080" s="195"/>
      <c r="T1080" s="194"/>
      <c r="U1080" s="111">
        <v>27525.13</v>
      </c>
    </row>
    <row r="1081" spans="1:21" ht="14.25" customHeight="1" x14ac:dyDescent="0.25"/>
    <row r="1082" spans="1:21" ht="18.2" customHeight="1" x14ac:dyDescent="0.25">
      <c r="A1082" s="209" t="s">
        <v>505</v>
      </c>
      <c r="B1082" s="210"/>
      <c r="C1082" s="210"/>
      <c r="D1082" s="210"/>
      <c r="E1082" s="210"/>
      <c r="F1082" s="210"/>
      <c r="G1082" s="210"/>
      <c r="H1082" s="210"/>
      <c r="I1082" s="210"/>
      <c r="J1082" s="210"/>
      <c r="K1082" s="210"/>
      <c r="L1082" s="210"/>
      <c r="M1082" s="210"/>
      <c r="N1082" s="210"/>
      <c r="O1082" s="210"/>
      <c r="P1082" s="210"/>
      <c r="Q1082" s="210"/>
      <c r="R1082" s="210"/>
      <c r="S1082" s="210"/>
      <c r="T1082" s="210"/>
      <c r="U1082" s="210"/>
    </row>
    <row r="1083" spans="1:21" ht="38.85" customHeight="1" x14ac:dyDescent="0.25">
      <c r="A1083" s="109" t="s">
        <v>506</v>
      </c>
      <c r="B1083" s="110" t="s">
        <v>351</v>
      </c>
      <c r="C1083" s="203" t="s">
        <v>352</v>
      </c>
      <c r="D1083" s="195"/>
      <c r="E1083" s="194"/>
      <c r="F1083" s="212" t="s">
        <v>142</v>
      </c>
      <c r="G1083" s="194"/>
      <c r="H1083" s="196">
        <v>20</v>
      </c>
      <c r="I1083" s="194"/>
      <c r="J1083" s="196">
        <v>1</v>
      </c>
      <c r="K1083" s="194"/>
      <c r="L1083" s="111">
        <v>20</v>
      </c>
      <c r="M1083" s="196"/>
      <c r="N1083" s="194"/>
      <c r="O1083" s="111"/>
      <c r="P1083" s="196"/>
      <c r="Q1083" s="194"/>
      <c r="R1083" s="196"/>
      <c r="S1083" s="195"/>
      <c r="T1083" s="194"/>
      <c r="U1083" s="112"/>
    </row>
    <row r="1084" spans="1:21" ht="28.35" customHeight="1" x14ac:dyDescent="0.25">
      <c r="A1084" s="118"/>
      <c r="B1084" s="113" t="s">
        <v>143</v>
      </c>
      <c r="C1084" s="198" t="s">
        <v>144</v>
      </c>
      <c r="D1084" s="195"/>
      <c r="E1084" s="195"/>
      <c r="F1084" s="195"/>
      <c r="G1084" s="195"/>
      <c r="H1084" s="195"/>
      <c r="I1084" s="195"/>
      <c r="J1084" s="195"/>
      <c r="K1084" s="195"/>
      <c r="L1084" s="195"/>
      <c r="M1084" s="195"/>
      <c r="N1084" s="195"/>
      <c r="O1084" s="195"/>
      <c r="P1084" s="195"/>
      <c r="Q1084" s="195"/>
      <c r="R1084" s="195"/>
      <c r="S1084" s="195"/>
      <c r="T1084" s="194"/>
      <c r="U1084" s="119"/>
    </row>
    <row r="1085" spans="1:21" ht="28.35" customHeight="1" x14ac:dyDescent="0.25">
      <c r="A1085" s="118"/>
      <c r="B1085" s="113" t="s">
        <v>147</v>
      </c>
      <c r="C1085" s="198" t="s">
        <v>148</v>
      </c>
      <c r="D1085" s="195"/>
      <c r="E1085" s="195"/>
      <c r="F1085" s="195"/>
      <c r="G1085" s="195"/>
      <c r="H1085" s="195"/>
      <c r="I1085" s="195"/>
      <c r="J1085" s="195"/>
      <c r="K1085" s="195"/>
      <c r="L1085" s="195"/>
      <c r="M1085" s="195"/>
      <c r="N1085" s="195"/>
      <c r="O1085" s="195"/>
      <c r="P1085" s="195"/>
      <c r="Q1085" s="195"/>
      <c r="R1085" s="195"/>
      <c r="S1085" s="195"/>
      <c r="T1085" s="194"/>
      <c r="U1085" s="119"/>
    </row>
    <row r="1086" spans="1:21" ht="14.25" customHeight="1" x14ac:dyDescent="0.25">
      <c r="A1086" s="113"/>
      <c r="B1086" s="113" t="s">
        <v>139</v>
      </c>
      <c r="C1086" s="198" t="s">
        <v>149</v>
      </c>
      <c r="D1086" s="195"/>
      <c r="E1086" s="194"/>
      <c r="F1086" s="197" t="s">
        <v>150</v>
      </c>
      <c r="G1086" s="194"/>
      <c r="H1086" s="193"/>
      <c r="I1086" s="194"/>
      <c r="J1086" s="193"/>
      <c r="K1086" s="194"/>
      <c r="L1086" s="112">
        <v>5.94</v>
      </c>
      <c r="M1086" s="193"/>
      <c r="N1086" s="194"/>
      <c r="O1086" s="113"/>
      <c r="P1086" s="193"/>
      <c r="Q1086" s="194"/>
      <c r="R1086" s="193"/>
      <c r="S1086" s="195"/>
      <c r="T1086" s="194"/>
      <c r="U1086" s="112">
        <v>3311.55</v>
      </c>
    </row>
    <row r="1087" spans="1:21" ht="14.25" customHeight="1" x14ac:dyDescent="0.25">
      <c r="A1087" s="113"/>
      <c r="B1087" s="113" t="s">
        <v>183</v>
      </c>
      <c r="C1087" s="198" t="s">
        <v>184</v>
      </c>
      <c r="D1087" s="195"/>
      <c r="E1087" s="194"/>
      <c r="F1087" s="197" t="s">
        <v>150</v>
      </c>
      <c r="G1087" s="194"/>
      <c r="H1087" s="193">
        <v>0.22</v>
      </c>
      <c r="I1087" s="194"/>
      <c r="J1087" s="193">
        <v>1.35</v>
      </c>
      <c r="K1087" s="194"/>
      <c r="L1087" s="112">
        <v>5.94</v>
      </c>
      <c r="M1087" s="193"/>
      <c r="N1087" s="194"/>
      <c r="O1087" s="113"/>
      <c r="P1087" s="193">
        <v>557.5</v>
      </c>
      <c r="Q1087" s="194"/>
      <c r="R1087" s="193">
        <v>1</v>
      </c>
      <c r="S1087" s="195"/>
      <c r="T1087" s="194"/>
      <c r="U1087" s="112">
        <v>3311.55</v>
      </c>
    </row>
    <row r="1088" spans="1:21" ht="14.25" customHeight="1" x14ac:dyDescent="0.25">
      <c r="A1088" s="113"/>
      <c r="B1088" s="113" t="s">
        <v>153</v>
      </c>
      <c r="C1088" s="198" t="s">
        <v>154</v>
      </c>
      <c r="D1088" s="195"/>
      <c r="E1088" s="194"/>
      <c r="F1088" s="197"/>
      <c r="G1088" s="194"/>
      <c r="H1088" s="193"/>
      <c r="I1088" s="194"/>
      <c r="J1088" s="193"/>
      <c r="K1088" s="194"/>
      <c r="L1088" s="112"/>
      <c r="M1088" s="193"/>
      <c r="N1088" s="194"/>
      <c r="O1088" s="113"/>
      <c r="P1088" s="193"/>
      <c r="Q1088" s="194"/>
      <c r="R1088" s="193"/>
      <c r="S1088" s="195"/>
      <c r="T1088" s="194"/>
      <c r="U1088" s="112">
        <v>0</v>
      </c>
    </row>
    <row r="1089" spans="1:21" ht="14.25" customHeight="1" x14ac:dyDescent="0.25">
      <c r="A1089" s="113"/>
      <c r="B1089" s="113" t="s">
        <v>155</v>
      </c>
      <c r="C1089" s="198" t="s">
        <v>156</v>
      </c>
      <c r="D1089" s="195"/>
      <c r="E1089" s="194"/>
      <c r="F1089" s="197" t="s">
        <v>150</v>
      </c>
      <c r="G1089" s="194"/>
      <c r="H1089" s="193"/>
      <c r="I1089" s="194"/>
      <c r="J1089" s="193"/>
      <c r="K1089" s="194"/>
      <c r="L1089" s="112"/>
      <c r="M1089" s="193"/>
      <c r="N1089" s="194"/>
      <c r="O1089" s="113"/>
      <c r="P1089" s="193"/>
      <c r="Q1089" s="194"/>
      <c r="R1089" s="193"/>
      <c r="S1089" s="195"/>
      <c r="T1089" s="194"/>
      <c r="U1089" s="112">
        <v>0</v>
      </c>
    </row>
    <row r="1090" spans="1:21" ht="14.25" customHeight="1" x14ac:dyDescent="0.25">
      <c r="A1090" s="113"/>
      <c r="B1090" s="113" t="s">
        <v>162</v>
      </c>
      <c r="C1090" s="198" t="s">
        <v>163</v>
      </c>
      <c r="D1090" s="195"/>
      <c r="E1090" s="194"/>
      <c r="F1090" s="197"/>
      <c r="G1090" s="194"/>
      <c r="H1090" s="193"/>
      <c r="I1090" s="194"/>
      <c r="J1090" s="193"/>
      <c r="K1090" s="194"/>
      <c r="L1090" s="112"/>
      <c r="M1090" s="193"/>
      <c r="N1090" s="194"/>
      <c r="O1090" s="113"/>
      <c r="P1090" s="193"/>
      <c r="Q1090" s="194"/>
      <c r="R1090" s="193"/>
      <c r="S1090" s="195"/>
      <c r="T1090" s="194"/>
      <c r="U1090" s="112">
        <v>49.06</v>
      </c>
    </row>
    <row r="1091" spans="1:21" ht="18.95" customHeight="1" x14ac:dyDescent="0.25">
      <c r="A1091" s="113"/>
      <c r="B1091" s="113" t="s">
        <v>164</v>
      </c>
      <c r="C1091" s="198" t="s">
        <v>165</v>
      </c>
      <c r="D1091" s="195"/>
      <c r="E1091" s="194"/>
      <c r="F1091" s="197" t="s">
        <v>166</v>
      </c>
      <c r="G1091" s="194"/>
      <c r="H1091" s="193">
        <v>1</v>
      </c>
      <c r="I1091" s="194"/>
      <c r="J1091" s="193">
        <v>1</v>
      </c>
      <c r="K1091" s="194"/>
      <c r="L1091" s="112">
        <v>49.06</v>
      </c>
      <c r="M1091" s="193"/>
      <c r="N1091" s="194"/>
      <c r="O1091" s="113"/>
      <c r="P1091" s="193">
        <v>1</v>
      </c>
      <c r="Q1091" s="194"/>
      <c r="R1091" s="193"/>
      <c r="S1091" s="195"/>
      <c r="T1091" s="194"/>
      <c r="U1091" s="112">
        <v>49.06</v>
      </c>
    </row>
    <row r="1092" spans="1:21" ht="14.25" customHeight="1" x14ac:dyDescent="0.25">
      <c r="A1092" s="113"/>
      <c r="B1092" s="113"/>
      <c r="C1092" s="203" t="s">
        <v>167</v>
      </c>
      <c r="D1092" s="195"/>
      <c r="E1092" s="194"/>
      <c r="F1092" s="197"/>
      <c r="G1092" s="194"/>
      <c r="H1092" s="193"/>
      <c r="I1092" s="194"/>
      <c r="J1092" s="193"/>
      <c r="K1092" s="194"/>
      <c r="L1092" s="112"/>
      <c r="M1092" s="193"/>
      <c r="N1092" s="194"/>
      <c r="O1092" s="113"/>
      <c r="P1092" s="193"/>
      <c r="Q1092" s="194"/>
      <c r="R1092" s="193"/>
      <c r="S1092" s="195"/>
      <c r="T1092" s="194"/>
      <c r="U1092" s="111">
        <v>3360.61</v>
      </c>
    </row>
    <row r="1093" spans="1:21" ht="14.25" customHeight="1" x14ac:dyDescent="0.25">
      <c r="A1093" s="119"/>
      <c r="B1093" s="119"/>
      <c r="C1093" s="198" t="s">
        <v>168</v>
      </c>
      <c r="D1093" s="195"/>
      <c r="E1093" s="194"/>
      <c r="F1093" s="197"/>
      <c r="G1093" s="194"/>
      <c r="H1093" s="193"/>
      <c r="I1093" s="194"/>
      <c r="J1093" s="198"/>
      <c r="K1093" s="194"/>
      <c r="L1093" s="113"/>
      <c r="M1093" s="198"/>
      <c r="N1093" s="194"/>
      <c r="O1093" s="119"/>
      <c r="P1093" s="193"/>
      <c r="Q1093" s="194"/>
      <c r="R1093" s="198"/>
      <c r="S1093" s="195"/>
      <c r="T1093" s="194"/>
      <c r="U1093" s="112">
        <v>3311.55</v>
      </c>
    </row>
    <row r="1094" spans="1:21" ht="38.85" customHeight="1" x14ac:dyDescent="0.25">
      <c r="A1094" s="119"/>
      <c r="B1094" s="113" t="s">
        <v>169</v>
      </c>
      <c r="C1094" s="198" t="s">
        <v>170</v>
      </c>
      <c r="D1094" s="195"/>
      <c r="E1094" s="194"/>
      <c r="F1094" s="197" t="s">
        <v>166</v>
      </c>
      <c r="G1094" s="194"/>
      <c r="H1094" s="193">
        <v>90</v>
      </c>
      <c r="I1094" s="194"/>
      <c r="J1094" s="193">
        <v>1</v>
      </c>
      <c r="K1094" s="194"/>
      <c r="L1094" s="112">
        <v>90</v>
      </c>
      <c r="M1094" s="193"/>
      <c r="N1094" s="194"/>
      <c r="O1094" s="113"/>
      <c r="P1094" s="193"/>
      <c r="Q1094" s="194"/>
      <c r="R1094" s="204"/>
      <c r="S1094" s="195"/>
      <c r="T1094" s="194"/>
      <c r="U1094" s="112">
        <v>2980.4</v>
      </c>
    </row>
    <row r="1095" spans="1:21" ht="38.85" customHeight="1" x14ac:dyDescent="0.25">
      <c r="A1095" s="119"/>
      <c r="B1095" s="113" t="s">
        <v>171</v>
      </c>
      <c r="C1095" s="198" t="s">
        <v>172</v>
      </c>
      <c r="D1095" s="195"/>
      <c r="E1095" s="194"/>
      <c r="F1095" s="197" t="s">
        <v>166</v>
      </c>
      <c r="G1095" s="194"/>
      <c r="H1095" s="193">
        <v>46</v>
      </c>
      <c r="I1095" s="194"/>
      <c r="J1095" s="193">
        <v>1</v>
      </c>
      <c r="K1095" s="194"/>
      <c r="L1095" s="112">
        <v>46</v>
      </c>
      <c r="M1095" s="193"/>
      <c r="N1095" s="194"/>
      <c r="O1095" s="113"/>
      <c r="P1095" s="193"/>
      <c r="Q1095" s="194"/>
      <c r="R1095" s="204"/>
      <c r="S1095" s="195"/>
      <c r="T1095" s="194"/>
      <c r="U1095" s="112">
        <v>1523.31</v>
      </c>
    </row>
    <row r="1096" spans="1:21" ht="14.25" customHeight="1" x14ac:dyDescent="0.25">
      <c r="A1096" s="115"/>
      <c r="B1096" s="115"/>
      <c r="C1096" s="203" t="s">
        <v>173</v>
      </c>
      <c r="D1096" s="195"/>
      <c r="E1096" s="195"/>
      <c r="F1096" s="195"/>
      <c r="G1096" s="195"/>
      <c r="H1096" s="195"/>
      <c r="I1096" s="195"/>
      <c r="J1096" s="195"/>
      <c r="K1096" s="195"/>
      <c r="L1096" s="194"/>
      <c r="M1096" s="202"/>
      <c r="N1096" s="195"/>
      <c r="O1096" s="194"/>
      <c r="P1096" s="201">
        <v>393.22</v>
      </c>
      <c r="Q1096" s="194"/>
      <c r="R1096" s="196"/>
      <c r="S1096" s="195"/>
      <c r="T1096" s="194"/>
      <c r="U1096" s="111">
        <v>7864.32</v>
      </c>
    </row>
    <row r="1097" spans="1:21" ht="14.25" customHeight="1" x14ac:dyDescent="0.25"/>
    <row r="1098" spans="1:21" ht="18.2" customHeight="1" x14ac:dyDescent="0.25">
      <c r="A1098" s="209" t="s">
        <v>507</v>
      </c>
      <c r="B1098" s="210"/>
      <c r="C1098" s="210"/>
      <c r="D1098" s="210"/>
      <c r="E1098" s="210"/>
      <c r="F1098" s="210"/>
      <c r="G1098" s="210"/>
      <c r="H1098" s="210"/>
      <c r="I1098" s="210"/>
      <c r="J1098" s="210"/>
      <c r="K1098" s="210"/>
      <c r="L1098" s="210"/>
      <c r="M1098" s="210"/>
      <c r="N1098" s="210"/>
      <c r="O1098" s="210"/>
      <c r="P1098" s="210"/>
      <c r="Q1098" s="210"/>
      <c r="R1098" s="210"/>
      <c r="S1098" s="210"/>
      <c r="T1098" s="210"/>
      <c r="U1098" s="210"/>
    </row>
    <row r="1099" spans="1:21" ht="28.35" customHeight="1" x14ac:dyDescent="0.25">
      <c r="A1099" s="109" t="s">
        <v>508</v>
      </c>
      <c r="B1099" s="110" t="s">
        <v>509</v>
      </c>
      <c r="C1099" s="203" t="s">
        <v>510</v>
      </c>
      <c r="D1099" s="195"/>
      <c r="E1099" s="194"/>
      <c r="F1099" s="212" t="s">
        <v>511</v>
      </c>
      <c r="G1099" s="194"/>
      <c r="H1099" s="196">
        <v>4</v>
      </c>
      <c r="I1099" s="194"/>
      <c r="J1099" s="196">
        <v>1</v>
      </c>
      <c r="K1099" s="194"/>
      <c r="L1099" s="111">
        <v>4</v>
      </c>
      <c r="M1099" s="196"/>
      <c r="N1099" s="194"/>
      <c r="O1099" s="111"/>
      <c r="P1099" s="196"/>
      <c r="Q1099" s="194"/>
      <c r="R1099" s="196"/>
      <c r="S1099" s="195"/>
      <c r="T1099" s="194"/>
      <c r="U1099" s="112"/>
    </row>
    <row r="1100" spans="1:21" ht="28.35" customHeight="1" x14ac:dyDescent="0.25">
      <c r="A1100" s="118"/>
      <c r="B1100" s="113" t="s">
        <v>143</v>
      </c>
      <c r="C1100" s="198" t="s">
        <v>144</v>
      </c>
      <c r="D1100" s="195"/>
      <c r="E1100" s="195"/>
      <c r="F1100" s="195"/>
      <c r="G1100" s="195"/>
      <c r="H1100" s="195"/>
      <c r="I1100" s="195"/>
      <c r="J1100" s="195"/>
      <c r="K1100" s="195"/>
      <c r="L1100" s="195"/>
      <c r="M1100" s="195"/>
      <c r="N1100" s="195"/>
      <c r="O1100" s="195"/>
      <c r="P1100" s="195"/>
      <c r="Q1100" s="195"/>
      <c r="R1100" s="195"/>
      <c r="S1100" s="195"/>
      <c r="T1100" s="194"/>
      <c r="U1100" s="119"/>
    </row>
    <row r="1101" spans="1:21" ht="28.35" customHeight="1" x14ac:dyDescent="0.25">
      <c r="A1101" s="118"/>
      <c r="B1101" s="113" t="s">
        <v>147</v>
      </c>
      <c r="C1101" s="198" t="s">
        <v>148</v>
      </c>
      <c r="D1101" s="195"/>
      <c r="E1101" s="195"/>
      <c r="F1101" s="195"/>
      <c r="G1101" s="195"/>
      <c r="H1101" s="195"/>
      <c r="I1101" s="195"/>
      <c r="J1101" s="195"/>
      <c r="K1101" s="195"/>
      <c r="L1101" s="195"/>
      <c r="M1101" s="195"/>
      <c r="N1101" s="195"/>
      <c r="O1101" s="195"/>
      <c r="P1101" s="195"/>
      <c r="Q1101" s="195"/>
      <c r="R1101" s="195"/>
      <c r="S1101" s="195"/>
      <c r="T1101" s="194"/>
      <c r="U1101" s="119"/>
    </row>
    <row r="1102" spans="1:21" ht="14.25" customHeight="1" x14ac:dyDescent="0.25">
      <c r="A1102" s="113"/>
      <c r="B1102" s="113" t="s">
        <v>139</v>
      </c>
      <c r="C1102" s="198" t="s">
        <v>149</v>
      </c>
      <c r="D1102" s="195"/>
      <c r="E1102" s="194"/>
      <c r="F1102" s="197" t="s">
        <v>150</v>
      </c>
      <c r="G1102" s="194"/>
      <c r="H1102" s="193"/>
      <c r="I1102" s="194"/>
      <c r="J1102" s="193"/>
      <c r="K1102" s="194"/>
      <c r="L1102" s="112">
        <v>3.4020000000000001</v>
      </c>
      <c r="M1102" s="193"/>
      <c r="N1102" s="194"/>
      <c r="O1102" s="113"/>
      <c r="P1102" s="193"/>
      <c r="Q1102" s="194"/>
      <c r="R1102" s="193"/>
      <c r="S1102" s="195"/>
      <c r="T1102" s="194"/>
      <c r="U1102" s="112">
        <v>2836.21</v>
      </c>
    </row>
    <row r="1103" spans="1:21" ht="14.25" customHeight="1" x14ac:dyDescent="0.25">
      <c r="A1103" s="113"/>
      <c r="B1103" s="113" t="s">
        <v>512</v>
      </c>
      <c r="C1103" s="198" t="s">
        <v>513</v>
      </c>
      <c r="D1103" s="195"/>
      <c r="E1103" s="194"/>
      <c r="F1103" s="197" t="s">
        <v>150</v>
      </c>
      <c r="G1103" s="194"/>
      <c r="H1103" s="193">
        <v>0.63</v>
      </c>
      <c r="I1103" s="194"/>
      <c r="J1103" s="193">
        <v>1.35</v>
      </c>
      <c r="K1103" s="194"/>
      <c r="L1103" s="112">
        <v>3.4020000000000001</v>
      </c>
      <c r="M1103" s="193"/>
      <c r="N1103" s="194"/>
      <c r="O1103" s="113"/>
      <c r="P1103" s="193">
        <v>833.69</v>
      </c>
      <c r="Q1103" s="194"/>
      <c r="R1103" s="193">
        <v>1</v>
      </c>
      <c r="S1103" s="195"/>
      <c r="T1103" s="194"/>
      <c r="U1103" s="112">
        <v>2836.21</v>
      </c>
    </row>
    <row r="1104" spans="1:21" ht="14.25" customHeight="1" x14ac:dyDescent="0.25">
      <c r="A1104" s="113"/>
      <c r="B1104" s="113" t="s">
        <v>153</v>
      </c>
      <c r="C1104" s="198" t="s">
        <v>154</v>
      </c>
      <c r="D1104" s="195"/>
      <c r="E1104" s="194"/>
      <c r="F1104" s="197"/>
      <c r="G1104" s="194"/>
      <c r="H1104" s="193"/>
      <c r="I1104" s="194"/>
      <c r="J1104" s="193"/>
      <c r="K1104" s="194"/>
      <c r="L1104" s="112"/>
      <c r="M1104" s="193"/>
      <c r="N1104" s="194"/>
      <c r="O1104" s="113"/>
      <c r="P1104" s="193"/>
      <c r="Q1104" s="194"/>
      <c r="R1104" s="193"/>
      <c r="S1104" s="195"/>
      <c r="T1104" s="194"/>
      <c r="U1104" s="112">
        <v>0</v>
      </c>
    </row>
    <row r="1105" spans="1:21" ht="14.25" customHeight="1" x14ac:dyDescent="0.25">
      <c r="A1105" s="113"/>
      <c r="B1105" s="113" t="s">
        <v>155</v>
      </c>
      <c r="C1105" s="198" t="s">
        <v>156</v>
      </c>
      <c r="D1105" s="195"/>
      <c r="E1105" s="194"/>
      <c r="F1105" s="197" t="s">
        <v>150</v>
      </c>
      <c r="G1105" s="194"/>
      <c r="H1105" s="193"/>
      <c r="I1105" s="194"/>
      <c r="J1105" s="193"/>
      <c r="K1105" s="194"/>
      <c r="L1105" s="112"/>
      <c r="M1105" s="193"/>
      <c r="N1105" s="194"/>
      <c r="O1105" s="113"/>
      <c r="P1105" s="193"/>
      <c r="Q1105" s="194"/>
      <c r="R1105" s="193"/>
      <c r="S1105" s="195"/>
      <c r="T1105" s="194"/>
      <c r="U1105" s="112">
        <v>0</v>
      </c>
    </row>
    <row r="1106" spans="1:21" ht="14.25" customHeight="1" x14ac:dyDescent="0.25">
      <c r="A1106" s="113"/>
      <c r="B1106" s="113" t="s">
        <v>162</v>
      </c>
      <c r="C1106" s="198" t="s">
        <v>163</v>
      </c>
      <c r="D1106" s="195"/>
      <c r="E1106" s="194"/>
      <c r="F1106" s="197"/>
      <c r="G1106" s="194"/>
      <c r="H1106" s="193"/>
      <c r="I1106" s="194"/>
      <c r="J1106" s="193"/>
      <c r="K1106" s="194"/>
      <c r="L1106" s="112"/>
      <c r="M1106" s="193"/>
      <c r="N1106" s="194"/>
      <c r="O1106" s="113"/>
      <c r="P1106" s="193"/>
      <c r="Q1106" s="194"/>
      <c r="R1106" s="193"/>
      <c r="S1106" s="195"/>
      <c r="T1106" s="194"/>
      <c r="U1106" s="112">
        <v>102.37</v>
      </c>
    </row>
    <row r="1107" spans="1:21" ht="18.95" customHeight="1" x14ac:dyDescent="0.25">
      <c r="A1107" s="113"/>
      <c r="B1107" s="113" t="s">
        <v>466</v>
      </c>
      <c r="C1107" s="198" t="s">
        <v>467</v>
      </c>
      <c r="D1107" s="195"/>
      <c r="E1107" s="194"/>
      <c r="F1107" s="197" t="s">
        <v>191</v>
      </c>
      <c r="G1107" s="194"/>
      <c r="H1107" s="193">
        <v>1.6E-2</v>
      </c>
      <c r="I1107" s="194"/>
      <c r="J1107" s="193">
        <v>1</v>
      </c>
      <c r="K1107" s="194"/>
      <c r="L1107" s="112">
        <v>6.4000000000000001E-2</v>
      </c>
      <c r="M1107" s="193">
        <v>596.80999999999995</v>
      </c>
      <c r="N1107" s="194"/>
      <c r="O1107" s="113" t="s">
        <v>200</v>
      </c>
      <c r="P1107" s="193">
        <v>942.96</v>
      </c>
      <c r="Q1107" s="194"/>
      <c r="R1107" s="193"/>
      <c r="S1107" s="195"/>
      <c r="T1107" s="194"/>
      <c r="U1107" s="112">
        <v>60.35</v>
      </c>
    </row>
    <row r="1108" spans="1:21" ht="18.95" customHeight="1" x14ac:dyDescent="0.25">
      <c r="A1108" s="113"/>
      <c r="B1108" s="113" t="s">
        <v>164</v>
      </c>
      <c r="C1108" s="198" t="s">
        <v>165</v>
      </c>
      <c r="D1108" s="195"/>
      <c r="E1108" s="194"/>
      <c r="F1108" s="197" t="s">
        <v>166</v>
      </c>
      <c r="G1108" s="194"/>
      <c r="H1108" s="193">
        <v>1</v>
      </c>
      <c r="I1108" s="194"/>
      <c r="J1108" s="193">
        <v>1</v>
      </c>
      <c r="K1108" s="194"/>
      <c r="L1108" s="112">
        <v>42.017975999999997</v>
      </c>
      <c r="M1108" s="193"/>
      <c r="N1108" s="194"/>
      <c r="O1108" s="113"/>
      <c r="P1108" s="193">
        <v>1</v>
      </c>
      <c r="Q1108" s="194"/>
      <c r="R1108" s="193"/>
      <c r="S1108" s="195"/>
      <c r="T1108" s="194"/>
      <c r="U1108" s="112">
        <v>42.02</v>
      </c>
    </row>
    <row r="1109" spans="1:21" ht="14.25" customHeight="1" x14ac:dyDescent="0.25">
      <c r="A1109" s="113"/>
      <c r="B1109" s="113"/>
      <c r="C1109" s="203" t="s">
        <v>167</v>
      </c>
      <c r="D1109" s="195"/>
      <c r="E1109" s="194"/>
      <c r="F1109" s="197"/>
      <c r="G1109" s="194"/>
      <c r="H1109" s="193"/>
      <c r="I1109" s="194"/>
      <c r="J1109" s="193"/>
      <c r="K1109" s="194"/>
      <c r="L1109" s="112"/>
      <c r="M1109" s="193"/>
      <c r="N1109" s="194"/>
      <c r="O1109" s="113"/>
      <c r="P1109" s="193"/>
      <c r="Q1109" s="194"/>
      <c r="R1109" s="193"/>
      <c r="S1109" s="195"/>
      <c r="T1109" s="194"/>
      <c r="U1109" s="111">
        <v>2938.58</v>
      </c>
    </row>
    <row r="1110" spans="1:21" ht="14.25" customHeight="1" x14ac:dyDescent="0.25">
      <c r="A1110" s="119"/>
      <c r="B1110" s="119"/>
      <c r="C1110" s="198" t="s">
        <v>168</v>
      </c>
      <c r="D1110" s="195"/>
      <c r="E1110" s="194"/>
      <c r="F1110" s="197"/>
      <c r="G1110" s="194"/>
      <c r="H1110" s="193"/>
      <c r="I1110" s="194"/>
      <c r="J1110" s="198"/>
      <c r="K1110" s="194"/>
      <c r="L1110" s="113"/>
      <c r="M1110" s="198"/>
      <c r="N1110" s="194"/>
      <c r="O1110" s="119"/>
      <c r="P1110" s="193"/>
      <c r="Q1110" s="194"/>
      <c r="R1110" s="198"/>
      <c r="S1110" s="195"/>
      <c r="T1110" s="194"/>
      <c r="U1110" s="112">
        <v>2836.21</v>
      </c>
    </row>
    <row r="1111" spans="1:21" ht="28.35" customHeight="1" x14ac:dyDescent="0.25">
      <c r="A1111" s="119"/>
      <c r="B1111" s="113" t="s">
        <v>316</v>
      </c>
      <c r="C1111" s="198" t="s">
        <v>317</v>
      </c>
      <c r="D1111" s="195"/>
      <c r="E1111" s="194"/>
      <c r="F1111" s="197" t="s">
        <v>166</v>
      </c>
      <c r="G1111" s="194"/>
      <c r="H1111" s="193">
        <v>90</v>
      </c>
      <c r="I1111" s="194"/>
      <c r="J1111" s="193">
        <v>1</v>
      </c>
      <c r="K1111" s="194"/>
      <c r="L1111" s="112">
        <v>90</v>
      </c>
      <c r="M1111" s="193"/>
      <c r="N1111" s="194"/>
      <c r="O1111" s="113"/>
      <c r="P1111" s="193"/>
      <c r="Q1111" s="194"/>
      <c r="R1111" s="204"/>
      <c r="S1111" s="195"/>
      <c r="T1111" s="194"/>
      <c r="U1111" s="112">
        <v>2552.59</v>
      </c>
    </row>
    <row r="1112" spans="1:21" ht="28.35" customHeight="1" x14ac:dyDescent="0.25">
      <c r="A1112" s="119"/>
      <c r="B1112" s="113" t="s">
        <v>318</v>
      </c>
      <c r="C1112" s="198" t="s">
        <v>319</v>
      </c>
      <c r="D1112" s="195"/>
      <c r="E1112" s="194"/>
      <c r="F1112" s="197" t="s">
        <v>166</v>
      </c>
      <c r="G1112" s="194"/>
      <c r="H1112" s="193">
        <v>46</v>
      </c>
      <c r="I1112" s="194"/>
      <c r="J1112" s="193">
        <v>1</v>
      </c>
      <c r="K1112" s="194"/>
      <c r="L1112" s="112">
        <v>46</v>
      </c>
      <c r="M1112" s="193"/>
      <c r="N1112" s="194"/>
      <c r="O1112" s="113"/>
      <c r="P1112" s="193"/>
      <c r="Q1112" s="194"/>
      <c r="R1112" s="204"/>
      <c r="S1112" s="195"/>
      <c r="T1112" s="194"/>
      <c r="U1112" s="112">
        <v>1304.6600000000001</v>
      </c>
    </row>
    <row r="1113" spans="1:21" ht="14.25" customHeight="1" x14ac:dyDescent="0.25">
      <c r="A1113" s="115"/>
      <c r="B1113" s="115"/>
      <c r="C1113" s="203" t="s">
        <v>173</v>
      </c>
      <c r="D1113" s="195"/>
      <c r="E1113" s="195"/>
      <c r="F1113" s="195"/>
      <c r="G1113" s="195"/>
      <c r="H1113" s="195"/>
      <c r="I1113" s="195"/>
      <c r="J1113" s="195"/>
      <c r="K1113" s="195"/>
      <c r="L1113" s="194"/>
      <c r="M1113" s="202"/>
      <c r="N1113" s="195"/>
      <c r="O1113" s="194"/>
      <c r="P1113" s="201">
        <v>1698.96</v>
      </c>
      <c r="Q1113" s="194"/>
      <c r="R1113" s="196"/>
      <c r="S1113" s="195"/>
      <c r="T1113" s="194"/>
      <c r="U1113" s="111">
        <v>6795.83</v>
      </c>
    </row>
    <row r="1114" spans="1:21" ht="17.45" customHeight="1" x14ac:dyDescent="0.25">
      <c r="A1114" s="109" t="s">
        <v>514</v>
      </c>
      <c r="B1114" s="110" t="s">
        <v>515</v>
      </c>
      <c r="C1114" s="203" t="s">
        <v>516</v>
      </c>
      <c r="D1114" s="195"/>
      <c r="E1114" s="194"/>
      <c r="F1114" s="212" t="s">
        <v>517</v>
      </c>
      <c r="G1114" s="194"/>
      <c r="H1114" s="196">
        <v>16</v>
      </c>
      <c r="I1114" s="194"/>
      <c r="J1114" s="196">
        <v>1</v>
      </c>
      <c r="K1114" s="194"/>
      <c r="L1114" s="111">
        <v>16</v>
      </c>
      <c r="M1114" s="196"/>
      <c r="N1114" s="194"/>
      <c r="O1114" s="111"/>
      <c r="P1114" s="196"/>
      <c r="Q1114" s="194"/>
      <c r="R1114" s="196"/>
      <c r="S1114" s="195"/>
      <c r="T1114" s="194"/>
      <c r="U1114" s="112"/>
    </row>
    <row r="1115" spans="1:21" ht="28.35" customHeight="1" x14ac:dyDescent="0.25">
      <c r="A1115" s="118"/>
      <c r="B1115" s="113" t="s">
        <v>143</v>
      </c>
      <c r="C1115" s="198" t="s">
        <v>144</v>
      </c>
      <c r="D1115" s="195"/>
      <c r="E1115" s="195"/>
      <c r="F1115" s="195"/>
      <c r="G1115" s="195"/>
      <c r="H1115" s="195"/>
      <c r="I1115" s="195"/>
      <c r="J1115" s="195"/>
      <c r="K1115" s="195"/>
      <c r="L1115" s="195"/>
      <c r="M1115" s="195"/>
      <c r="N1115" s="195"/>
      <c r="O1115" s="195"/>
      <c r="P1115" s="195"/>
      <c r="Q1115" s="195"/>
      <c r="R1115" s="195"/>
      <c r="S1115" s="195"/>
      <c r="T1115" s="194"/>
      <c r="U1115" s="119"/>
    </row>
    <row r="1116" spans="1:21" ht="28.35" customHeight="1" x14ac:dyDescent="0.25">
      <c r="A1116" s="118"/>
      <c r="B1116" s="113" t="s">
        <v>147</v>
      </c>
      <c r="C1116" s="198" t="s">
        <v>148</v>
      </c>
      <c r="D1116" s="195"/>
      <c r="E1116" s="195"/>
      <c r="F1116" s="195"/>
      <c r="G1116" s="195"/>
      <c r="H1116" s="195"/>
      <c r="I1116" s="195"/>
      <c r="J1116" s="195"/>
      <c r="K1116" s="195"/>
      <c r="L1116" s="195"/>
      <c r="M1116" s="195"/>
      <c r="N1116" s="195"/>
      <c r="O1116" s="195"/>
      <c r="P1116" s="195"/>
      <c r="Q1116" s="195"/>
      <c r="R1116" s="195"/>
      <c r="S1116" s="195"/>
      <c r="T1116" s="194"/>
      <c r="U1116" s="119"/>
    </row>
    <row r="1117" spans="1:21" ht="14.25" customHeight="1" x14ac:dyDescent="0.25">
      <c r="A1117" s="113"/>
      <c r="B1117" s="113" t="s">
        <v>139</v>
      </c>
      <c r="C1117" s="198" t="s">
        <v>149</v>
      </c>
      <c r="D1117" s="195"/>
      <c r="E1117" s="194"/>
      <c r="F1117" s="197" t="s">
        <v>150</v>
      </c>
      <c r="G1117" s="194"/>
      <c r="H1117" s="193"/>
      <c r="I1117" s="194"/>
      <c r="J1117" s="193"/>
      <c r="K1117" s="194"/>
      <c r="L1117" s="112">
        <v>4.7519999999999998</v>
      </c>
      <c r="M1117" s="193"/>
      <c r="N1117" s="194"/>
      <c r="O1117" s="113"/>
      <c r="P1117" s="193"/>
      <c r="Q1117" s="194"/>
      <c r="R1117" s="193"/>
      <c r="S1117" s="195"/>
      <c r="T1117" s="194"/>
      <c r="U1117" s="112">
        <v>3961.69</v>
      </c>
    </row>
    <row r="1118" spans="1:21" ht="14.25" customHeight="1" x14ac:dyDescent="0.25">
      <c r="A1118" s="113"/>
      <c r="B1118" s="113" t="s">
        <v>512</v>
      </c>
      <c r="C1118" s="198" t="s">
        <v>513</v>
      </c>
      <c r="D1118" s="195"/>
      <c r="E1118" s="194"/>
      <c r="F1118" s="197" t="s">
        <v>150</v>
      </c>
      <c r="G1118" s="194"/>
      <c r="H1118" s="193">
        <v>0.22</v>
      </c>
      <c r="I1118" s="194"/>
      <c r="J1118" s="193">
        <v>1.35</v>
      </c>
      <c r="K1118" s="194"/>
      <c r="L1118" s="112">
        <v>4.7519999999999998</v>
      </c>
      <c r="M1118" s="193"/>
      <c r="N1118" s="194"/>
      <c r="O1118" s="113"/>
      <c r="P1118" s="193">
        <v>833.69</v>
      </c>
      <c r="Q1118" s="194"/>
      <c r="R1118" s="193">
        <v>1</v>
      </c>
      <c r="S1118" s="195"/>
      <c r="T1118" s="194"/>
      <c r="U1118" s="112">
        <v>3961.69</v>
      </c>
    </row>
    <row r="1119" spans="1:21" ht="14.25" customHeight="1" x14ac:dyDescent="0.25">
      <c r="A1119" s="113"/>
      <c r="B1119" s="113" t="s">
        <v>153</v>
      </c>
      <c r="C1119" s="198" t="s">
        <v>154</v>
      </c>
      <c r="D1119" s="195"/>
      <c r="E1119" s="194"/>
      <c r="F1119" s="197"/>
      <c r="G1119" s="194"/>
      <c r="H1119" s="193"/>
      <c r="I1119" s="194"/>
      <c r="J1119" s="193"/>
      <c r="K1119" s="194"/>
      <c r="L1119" s="112"/>
      <c r="M1119" s="193"/>
      <c r="N1119" s="194"/>
      <c r="O1119" s="113"/>
      <c r="P1119" s="193"/>
      <c r="Q1119" s="194"/>
      <c r="R1119" s="193"/>
      <c r="S1119" s="195"/>
      <c r="T1119" s="194"/>
      <c r="U1119" s="112">
        <v>153.84</v>
      </c>
    </row>
    <row r="1120" spans="1:21" ht="14.25" customHeight="1" x14ac:dyDescent="0.25">
      <c r="A1120" s="113"/>
      <c r="B1120" s="113" t="s">
        <v>155</v>
      </c>
      <c r="C1120" s="198" t="s">
        <v>156</v>
      </c>
      <c r="D1120" s="195"/>
      <c r="E1120" s="194"/>
      <c r="F1120" s="197" t="s">
        <v>150</v>
      </c>
      <c r="G1120" s="194"/>
      <c r="H1120" s="193"/>
      <c r="I1120" s="194"/>
      <c r="J1120" s="193"/>
      <c r="K1120" s="194"/>
      <c r="L1120" s="112"/>
      <c r="M1120" s="193"/>
      <c r="N1120" s="194"/>
      <c r="O1120" s="113"/>
      <c r="P1120" s="193"/>
      <c r="Q1120" s="194"/>
      <c r="R1120" s="193"/>
      <c r="S1120" s="195"/>
      <c r="T1120" s="194"/>
      <c r="U1120" s="112">
        <v>0</v>
      </c>
    </row>
    <row r="1121" spans="1:21" ht="18.95" customHeight="1" x14ac:dyDescent="0.25">
      <c r="A1121" s="113"/>
      <c r="B1121" s="113" t="s">
        <v>518</v>
      </c>
      <c r="C1121" s="198" t="s">
        <v>519</v>
      </c>
      <c r="D1121" s="195"/>
      <c r="E1121" s="194"/>
      <c r="F1121" s="197" t="s">
        <v>159</v>
      </c>
      <c r="G1121" s="194"/>
      <c r="H1121" s="193">
        <v>0.03</v>
      </c>
      <c r="I1121" s="194"/>
      <c r="J1121" s="193">
        <v>1.35</v>
      </c>
      <c r="K1121" s="194"/>
      <c r="L1121" s="112">
        <v>0.64800000000000002</v>
      </c>
      <c r="M1121" s="193">
        <v>32.6</v>
      </c>
      <c r="N1121" s="194"/>
      <c r="O1121" s="113" t="s">
        <v>520</v>
      </c>
      <c r="P1121" s="193">
        <v>50.53</v>
      </c>
      <c r="Q1121" s="194"/>
      <c r="R1121" s="193"/>
      <c r="S1121" s="195"/>
      <c r="T1121" s="194"/>
      <c r="U1121" s="112">
        <v>32.74</v>
      </c>
    </row>
    <row r="1122" spans="1:21" ht="18.95" customHeight="1" x14ac:dyDescent="0.25">
      <c r="A1122" s="113"/>
      <c r="B1122" s="113" t="s">
        <v>521</v>
      </c>
      <c r="C1122" s="198" t="s">
        <v>522</v>
      </c>
      <c r="D1122" s="195"/>
      <c r="E1122" s="194"/>
      <c r="F1122" s="197" t="s">
        <v>159</v>
      </c>
      <c r="G1122" s="194"/>
      <c r="H1122" s="193">
        <v>0.06</v>
      </c>
      <c r="I1122" s="194"/>
      <c r="J1122" s="193">
        <v>1.35</v>
      </c>
      <c r="K1122" s="194"/>
      <c r="L1122" s="112">
        <v>1.296</v>
      </c>
      <c r="M1122" s="193">
        <v>75.97</v>
      </c>
      <c r="N1122" s="194"/>
      <c r="O1122" s="113" t="s">
        <v>523</v>
      </c>
      <c r="P1122" s="193">
        <v>93.44</v>
      </c>
      <c r="Q1122" s="194"/>
      <c r="R1122" s="193"/>
      <c r="S1122" s="195"/>
      <c r="T1122" s="194"/>
      <c r="U1122" s="112">
        <v>121.1</v>
      </c>
    </row>
    <row r="1123" spans="1:21" ht="14.25" customHeight="1" x14ac:dyDescent="0.25">
      <c r="A1123" s="113"/>
      <c r="B1123" s="113" t="s">
        <v>162</v>
      </c>
      <c r="C1123" s="198" t="s">
        <v>163</v>
      </c>
      <c r="D1123" s="195"/>
      <c r="E1123" s="194"/>
      <c r="F1123" s="197"/>
      <c r="G1123" s="194"/>
      <c r="H1123" s="193"/>
      <c r="I1123" s="194"/>
      <c r="J1123" s="193"/>
      <c r="K1123" s="194"/>
      <c r="L1123" s="112"/>
      <c r="M1123" s="193"/>
      <c r="N1123" s="194"/>
      <c r="O1123" s="113"/>
      <c r="P1123" s="193"/>
      <c r="Q1123" s="194"/>
      <c r="R1123" s="193"/>
      <c r="S1123" s="195"/>
      <c r="T1123" s="194"/>
      <c r="U1123" s="112">
        <v>202.71</v>
      </c>
    </row>
    <row r="1124" spans="1:21" ht="27.6" customHeight="1" x14ac:dyDescent="0.25">
      <c r="A1124" s="113"/>
      <c r="B1124" s="113" t="s">
        <v>524</v>
      </c>
      <c r="C1124" s="198" t="s">
        <v>525</v>
      </c>
      <c r="D1124" s="195"/>
      <c r="E1124" s="194"/>
      <c r="F1124" s="197" t="s">
        <v>253</v>
      </c>
      <c r="G1124" s="194"/>
      <c r="H1124" s="193">
        <v>1E-3</v>
      </c>
      <c r="I1124" s="194"/>
      <c r="J1124" s="193">
        <v>1</v>
      </c>
      <c r="K1124" s="194"/>
      <c r="L1124" s="112">
        <v>1.6E-2</v>
      </c>
      <c r="M1124" s="193">
        <v>3156.07</v>
      </c>
      <c r="N1124" s="194"/>
      <c r="O1124" s="113" t="s">
        <v>250</v>
      </c>
      <c r="P1124" s="193">
        <v>4229.13</v>
      </c>
      <c r="Q1124" s="194"/>
      <c r="R1124" s="193"/>
      <c r="S1124" s="195"/>
      <c r="T1124" s="194"/>
      <c r="U1124" s="112">
        <v>67.67</v>
      </c>
    </row>
    <row r="1125" spans="1:21" ht="18.95" customHeight="1" x14ac:dyDescent="0.25">
      <c r="A1125" s="113"/>
      <c r="B1125" s="113" t="s">
        <v>466</v>
      </c>
      <c r="C1125" s="198" t="s">
        <v>467</v>
      </c>
      <c r="D1125" s="195"/>
      <c r="E1125" s="194"/>
      <c r="F1125" s="197" t="s">
        <v>191</v>
      </c>
      <c r="G1125" s="194"/>
      <c r="H1125" s="193">
        <v>4.0000000000000001E-3</v>
      </c>
      <c r="I1125" s="194"/>
      <c r="J1125" s="193">
        <v>1</v>
      </c>
      <c r="K1125" s="194"/>
      <c r="L1125" s="112">
        <v>6.4000000000000001E-2</v>
      </c>
      <c r="M1125" s="193">
        <v>596.80999999999995</v>
      </c>
      <c r="N1125" s="194"/>
      <c r="O1125" s="113" t="s">
        <v>200</v>
      </c>
      <c r="P1125" s="193">
        <v>942.96</v>
      </c>
      <c r="Q1125" s="194"/>
      <c r="R1125" s="193"/>
      <c r="S1125" s="195"/>
      <c r="T1125" s="194"/>
      <c r="U1125" s="112">
        <v>60.35</v>
      </c>
    </row>
    <row r="1126" spans="1:21" ht="18.95" customHeight="1" x14ac:dyDescent="0.25">
      <c r="A1126" s="113"/>
      <c r="B1126" s="113" t="s">
        <v>526</v>
      </c>
      <c r="C1126" s="198" t="s">
        <v>527</v>
      </c>
      <c r="D1126" s="195"/>
      <c r="E1126" s="194"/>
      <c r="F1126" s="197" t="s">
        <v>142</v>
      </c>
      <c r="G1126" s="194"/>
      <c r="H1126" s="193">
        <v>1</v>
      </c>
      <c r="I1126" s="194"/>
      <c r="J1126" s="193">
        <v>1</v>
      </c>
      <c r="K1126" s="194"/>
      <c r="L1126" s="112">
        <v>16</v>
      </c>
      <c r="M1126" s="193">
        <v>0.64</v>
      </c>
      <c r="N1126" s="194"/>
      <c r="O1126" s="113" t="s">
        <v>315</v>
      </c>
      <c r="P1126" s="193">
        <v>1</v>
      </c>
      <c r="Q1126" s="194"/>
      <c r="R1126" s="193"/>
      <c r="S1126" s="195"/>
      <c r="T1126" s="194"/>
      <c r="U1126" s="112">
        <v>16</v>
      </c>
    </row>
    <row r="1127" spans="1:21" ht="18.95" customHeight="1" x14ac:dyDescent="0.25">
      <c r="A1127" s="113"/>
      <c r="B1127" s="113" t="s">
        <v>164</v>
      </c>
      <c r="C1127" s="198" t="s">
        <v>165</v>
      </c>
      <c r="D1127" s="195"/>
      <c r="E1127" s="194"/>
      <c r="F1127" s="197" t="s">
        <v>166</v>
      </c>
      <c r="G1127" s="194"/>
      <c r="H1127" s="193">
        <v>1</v>
      </c>
      <c r="I1127" s="194"/>
      <c r="J1127" s="193">
        <v>1</v>
      </c>
      <c r="K1127" s="194"/>
      <c r="L1127" s="112">
        <v>58.691775999999997</v>
      </c>
      <c r="M1127" s="193"/>
      <c r="N1127" s="194"/>
      <c r="O1127" s="113"/>
      <c r="P1127" s="193">
        <v>1</v>
      </c>
      <c r="Q1127" s="194"/>
      <c r="R1127" s="193"/>
      <c r="S1127" s="195"/>
      <c r="T1127" s="194"/>
      <c r="U1127" s="112">
        <v>58.69</v>
      </c>
    </row>
    <row r="1128" spans="1:21" ht="14.25" customHeight="1" x14ac:dyDescent="0.25">
      <c r="A1128" s="113"/>
      <c r="B1128" s="113"/>
      <c r="C1128" s="203" t="s">
        <v>167</v>
      </c>
      <c r="D1128" s="195"/>
      <c r="E1128" s="194"/>
      <c r="F1128" s="197"/>
      <c r="G1128" s="194"/>
      <c r="H1128" s="193"/>
      <c r="I1128" s="194"/>
      <c r="J1128" s="193"/>
      <c r="K1128" s="194"/>
      <c r="L1128" s="112"/>
      <c r="M1128" s="193"/>
      <c r="N1128" s="194"/>
      <c r="O1128" s="113"/>
      <c r="P1128" s="193"/>
      <c r="Q1128" s="194"/>
      <c r="R1128" s="193"/>
      <c r="S1128" s="195"/>
      <c r="T1128" s="194"/>
      <c r="U1128" s="111">
        <v>4318.24</v>
      </c>
    </row>
    <row r="1129" spans="1:21" ht="14.25" customHeight="1" x14ac:dyDescent="0.25">
      <c r="A1129" s="119"/>
      <c r="B1129" s="119"/>
      <c r="C1129" s="198" t="s">
        <v>168</v>
      </c>
      <c r="D1129" s="195"/>
      <c r="E1129" s="194"/>
      <c r="F1129" s="197"/>
      <c r="G1129" s="194"/>
      <c r="H1129" s="193"/>
      <c r="I1129" s="194"/>
      <c r="J1129" s="198"/>
      <c r="K1129" s="194"/>
      <c r="L1129" s="113"/>
      <c r="M1129" s="198"/>
      <c r="N1129" s="194"/>
      <c r="O1129" s="119"/>
      <c r="P1129" s="193"/>
      <c r="Q1129" s="194"/>
      <c r="R1129" s="198"/>
      <c r="S1129" s="195"/>
      <c r="T1129" s="194"/>
      <c r="U1129" s="112">
        <v>3961.69</v>
      </c>
    </row>
    <row r="1130" spans="1:21" ht="28.35" customHeight="1" x14ac:dyDescent="0.25">
      <c r="A1130" s="119"/>
      <c r="B1130" s="113" t="s">
        <v>316</v>
      </c>
      <c r="C1130" s="198" t="s">
        <v>317</v>
      </c>
      <c r="D1130" s="195"/>
      <c r="E1130" s="194"/>
      <c r="F1130" s="197" t="s">
        <v>166</v>
      </c>
      <c r="G1130" s="194"/>
      <c r="H1130" s="193">
        <v>90</v>
      </c>
      <c r="I1130" s="194"/>
      <c r="J1130" s="193">
        <v>1</v>
      </c>
      <c r="K1130" s="194"/>
      <c r="L1130" s="112">
        <v>90</v>
      </c>
      <c r="M1130" s="193"/>
      <c r="N1130" s="194"/>
      <c r="O1130" s="113"/>
      <c r="P1130" s="193"/>
      <c r="Q1130" s="194"/>
      <c r="R1130" s="204"/>
      <c r="S1130" s="195"/>
      <c r="T1130" s="194"/>
      <c r="U1130" s="112">
        <v>3565.52</v>
      </c>
    </row>
    <row r="1131" spans="1:21" ht="28.35" customHeight="1" x14ac:dyDescent="0.25">
      <c r="A1131" s="119"/>
      <c r="B1131" s="113" t="s">
        <v>318</v>
      </c>
      <c r="C1131" s="198" t="s">
        <v>319</v>
      </c>
      <c r="D1131" s="195"/>
      <c r="E1131" s="194"/>
      <c r="F1131" s="197" t="s">
        <v>166</v>
      </c>
      <c r="G1131" s="194"/>
      <c r="H1131" s="193">
        <v>46</v>
      </c>
      <c r="I1131" s="194"/>
      <c r="J1131" s="193">
        <v>1</v>
      </c>
      <c r="K1131" s="194"/>
      <c r="L1131" s="112">
        <v>46</v>
      </c>
      <c r="M1131" s="193"/>
      <c r="N1131" s="194"/>
      <c r="O1131" s="113"/>
      <c r="P1131" s="193"/>
      <c r="Q1131" s="194"/>
      <c r="R1131" s="204"/>
      <c r="S1131" s="195"/>
      <c r="T1131" s="194"/>
      <c r="U1131" s="112">
        <v>1822.38</v>
      </c>
    </row>
    <row r="1132" spans="1:21" ht="14.25" customHeight="1" x14ac:dyDescent="0.25">
      <c r="A1132" s="115"/>
      <c r="B1132" s="115"/>
      <c r="C1132" s="203" t="s">
        <v>173</v>
      </c>
      <c r="D1132" s="195"/>
      <c r="E1132" s="195"/>
      <c r="F1132" s="195"/>
      <c r="G1132" s="195"/>
      <c r="H1132" s="195"/>
      <c r="I1132" s="195"/>
      <c r="J1132" s="195"/>
      <c r="K1132" s="195"/>
      <c r="L1132" s="194"/>
      <c r="M1132" s="202"/>
      <c r="N1132" s="195"/>
      <c r="O1132" s="194"/>
      <c r="P1132" s="201">
        <v>606.63</v>
      </c>
      <c r="Q1132" s="194"/>
      <c r="R1132" s="196"/>
      <c r="S1132" s="195"/>
      <c r="T1132" s="194"/>
      <c r="U1132" s="111">
        <v>9706.14</v>
      </c>
    </row>
    <row r="1133" spans="1:21" ht="14.25" customHeight="1" x14ac:dyDescent="0.25"/>
    <row r="1134" spans="1:21" ht="18.2" customHeight="1" x14ac:dyDescent="0.25">
      <c r="A1134" s="209" t="s">
        <v>528</v>
      </c>
      <c r="B1134" s="210"/>
      <c r="C1134" s="210"/>
      <c r="D1134" s="210"/>
      <c r="E1134" s="210"/>
      <c r="F1134" s="210"/>
      <c r="G1134" s="210"/>
      <c r="H1134" s="210"/>
      <c r="I1134" s="210"/>
      <c r="J1134" s="210"/>
      <c r="K1134" s="210"/>
      <c r="L1134" s="210"/>
      <c r="M1134" s="210"/>
      <c r="N1134" s="210"/>
      <c r="O1134" s="210"/>
      <c r="P1134" s="210"/>
      <c r="Q1134" s="210"/>
      <c r="R1134" s="210"/>
      <c r="S1134" s="210"/>
      <c r="T1134" s="210"/>
      <c r="U1134" s="210"/>
    </row>
    <row r="1135" spans="1:21" ht="38.85" customHeight="1" x14ac:dyDescent="0.25">
      <c r="A1135" s="109" t="s">
        <v>529</v>
      </c>
      <c r="B1135" s="110" t="s">
        <v>457</v>
      </c>
      <c r="C1135" s="203" t="s">
        <v>458</v>
      </c>
      <c r="D1135" s="195"/>
      <c r="E1135" s="194"/>
      <c r="F1135" s="212" t="s">
        <v>275</v>
      </c>
      <c r="G1135" s="194"/>
      <c r="H1135" s="196">
        <v>1.1599999999999999</v>
      </c>
      <c r="I1135" s="194"/>
      <c r="J1135" s="196">
        <v>1</v>
      </c>
      <c r="K1135" s="194"/>
      <c r="L1135" s="111">
        <v>1.1599999999999999</v>
      </c>
      <c r="M1135" s="196"/>
      <c r="N1135" s="194"/>
      <c r="O1135" s="111"/>
      <c r="P1135" s="196"/>
      <c r="Q1135" s="194"/>
      <c r="R1135" s="196"/>
      <c r="S1135" s="195"/>
      <c r="T1135" s="194"/>
      <c r="U1135" s="112"/>
    </row>
    <row r="1136" spans="1:21" ht="28.35" customHeight="1" x14ac:dyDescent="0.25">
      <c r="A1136" s="118"/>
      <c r="B1136" s="113" t="s">
        <v>143</v>
      </c>
      <c r="C1136" s="198" t="s">
        <v>144</v>
      </c>
      <c r="D1136" s="195"/>
      <c r="E1136" s="195"/>
      <c r="F1136" s="195"/>
      <c r="G1136" s="195"/>
      <c r="H1136" s="195"/>
      <c r="I1136" s="195"/>
      <c r="J1136" s="195"/>
      <c r="K1136" s="195"/>
      <c r="L1136" s="195"/>
      <c r="M1136" s="195"/>
      <c r="N1136" s="195"/>
      <c r="O1136" s="195"/>
      <c r="P1136" s="195"/>
      <c r="Q1136" s="195"/>
      <c r="R1136" s="195"/>
      <c r="S1136" s="195"/>
      <c r="T1136" s="194"/>
      <c r="U1136" s="119"/>
    </row>
    <row r="1137" spans="1:21" ht="28.35" customHeight="1" x14ac:dyDescent="0.25">
      <c r="A1137" s="118"/>
      <c r="B1137" s="113" t="s">
        <v>147</v>
      </c>
      <c r="C1137" s="198" t="s">
        <v>148</v>
      </c>
      <c r="D1137" s="195"/>
      <c r="E1137" s="195"/>
      <c r="F1137" s="195"/>
      <c r="G1137" s="195"/>
      <c r="H1137" s="195"/>
      <c r="I1137" s="195"/>
      <c r="J1137" s="195"/>
      <c r="K1137" s="195"/>
      <c r="L1137" s="195"/>
      <c r="M1137" s="195"/>
      <c r="N1137" s="195"/>
      <c r="O1137" s="195"/>
      <c r="P1137" s="195"/>
      <c r="Q1137" s="195"/>
      <c r="R1137" s="195"/>
      <c r="S1137" s="195"/>
      <c r="T1137" s="194"/>
      <c r="U1137" s="119"/>
    </row>
    <row r="1138" spans="1:21" ht="14.25" customHeight="1" x14ac:dyDescent="0.25">
      <c r="A1138" s="113"/>
      <c r="B1138" s="113" t="s">
        <v>139</v>
      </c>
      <c r="C1138" s="198" t="s">
        <v>149</v>
      </c>
      <c r="D1138" s="195"/>
      <c r="E1138" s="194"/>
      <c r="F1138" s="197" t="s">
        <v>150</v>
      </c>
      <c r="G1138" s="194"/>
      <c r="H1138" s="193"/>
      <c r="I1138" s="194"/>
      <c r="J1138" s="193"/>
      <c r="K1138" s="194"/>
      <c r="L1138" s="112">
        <v>17.695799999999998</v>
      </c>
      <c r="M1138" s="193"/>
      <c r="N1138" s="194"/>
      <c r="O1138" s="113"/>
      <c r="P1138" s="193"/>
      <c r="Q1138" s="194"/>
      <c r="R1138" s="193"/>
      <c r="S1138" s="195"/>
      <c r="T1138" s="194"/>
      <c r="U1138" s="112">
        <v>10543.16</v>
      </c>
    </row>
    <row r="1139" spans="1:21" ht="14.25" customHeight="1" x14ac:dyDescent="0.25">
      <c r="A1139" s="113"/>
      <c r="B1139" s="113" t="s">
        <v>459</v>
      </c>
      <c r="C1139" s="198" t="s">
        <v>460</v>
      </c>
      <c r="D1139" s="195"/>
      <c r="E1139" s="194"/>
      <c r="F1139" s="197" t="s">
        <v>150</v>
      </c>
      <c r="G1139" s="194"/>
      <c r="H1139" s="193">
        <v>11.3</v>
      </c>
      <c r="I1139" s="194"/>
      <c r="J1139" s="193">
        <v>1.35</v>
      </c>
      <c r="K1139" s="194"/>
      <c r="L1139" s="112">
        <v>17.695799999999998</v>
      </c>
      <c r="M1139" s="193"/>
      <c r="N1139" s="194"/>
      <c r="O1139" s="113"/>
      <c r="P1139" s="193">
        <v>595.79999999999995</v>
      </c>
      <c r="Q1139" s="194"/>
      <c r="R1139" s="193">
        <v>1</v>
      </c>
      <c r="S1139" s="195"/>
      <c r="T1139" s="194"/>
      <c r="U1139" s="112">
        <v>10543.16</v>
      </c>
    </row>
    <row r="1140" spans="1:21" ht="14.25" customHeight="1" x14ac:dyDescent="0.25">
      <c r="A1140" s="113"/>
      <c r="B1140" s="113" t="s">
        <v>153</v>
      </c>
      <c r="C1140" s="198" t="s">
        <v>154</v>
      </c>
      <c r="D1140" s="195"/>
      <c r="E1140" s="194"/>
      <c r="F1140" s="197"/>
      <c r="G1140" s="194"/>
      <c r="H1140" s="193"/>
      <c r="I1140" s="194"/>
      <c r="J1140" s="193"/>
      <c r="K1140" s="194"/>
      <c r="L1140" s="112"/>
      <c r="M1140" s="193"/>
      <c r="N1140" s="194"/>
      <c r="O1140" s="113"/>
      <c r="P1140" s="193"/>
      <c r="Q1140" s="194"/>
      <c r="R1140" s="193"/>
      <c r="S1140" s="195"/>
      <c r="T1140" s="194"/>
      <c r="U1140" s="112">
        <v>0</v>
      </c>
    </row>
    <row r="1141" spans="1:21" ht="14.25" customHeight="1" x14ac:dyDescent="0.25">
      <c r="A1141" s="113"/>
      <c r="B1141" s="113" t="s">
        <v>155</v>
      </c>
      <c r="C1141" s="198" t="s">
        <v>156</v>
      </c>
      <c r="D1141" s="195"/>
      <c r="E1141" s="194"/>
      <c r="F1141" s="197" t="s">
        <v>150</v>
      </c>
      <c r="G1141" s="194"/>
      <c r="H1141" s="193"/>
      <c r="I1141" s="194"/>
      <c r="J1141" s="193"/>
      <c r="K1141" s="194"/>
      <c r="L1141" s="112"/>
      <c r="M1141" s="193"/>
      <c r="N1141" s="194"/>
      <c r="O1141" s="113"/>
      <c r="P1141" s="193"/>
      <c r="Q1141" s="194"/>
      <c r="R1141" s="193"/>
      <c r="S1141" s="195"/>
      <c r="T1141" s="194"/>
      <c r="U1141" s="112">
        <v>0</v>
      </c>
    </row>
    <row r="1142" spans="1:21" ht="14.25" customHeight="1" x14ac:dyDescent="0.25">
      <c r="A1142" s="113"/>
      <c r="B1142" s="113" t="s">
        <v>162</v>
      </c>
      <c r="C1142" s="198" t="s">
        <v>163</v>
      </c>
      <c r="D1142" s="195"/>
      <c r="E1142" s="194"/>
      <c r="F1142" s="197"/>
      <c r="G1142" s="194"/>
      <c r="H1142" s="193"/>
      <c r="I1142" s="194"/>
      <c r="J1142" s="193"/>
      <c r="K1142" s="194"/>
      <c r="L1142" s="112"/>
      <c r="M1142" s="193"/>
      <c r="N1142" s="194"/>
      <c r="O1142" s="113"/>
      <c r="P1142" s="193"/>
      <c r="Q1142" s="194"/>
      <c r="R1142" s="193"/>
      <c r="S1142" s="195"/>
      <c r="T1142" s="194"/>
      <c r="U1142" s="112">
        <v>710.9</v>
      </c>
    </row>
    <row r="1143" spans="1:21" ht="18.95" customHeight="1" x14ac:dyDescent="0.25">
      <c r="A1143" s="113"/>
      <c r="B1143" s="113" t="s">
        <v>461</v>
      </c>
      <c r="C1143" s="198" t="s">
        <v>462</v>
      </c>
      <c r="D1143" s="195"/>
      <c r="E1143" s="194"/>
      <c r="F1143" s="197" t="s">
        <v>275</v>
      </c>
      <c r="G1143" s="194"/>
      <c r="H1143" s="193">
        <v>1</v>
      </c>
      <c r="I1143" s="194"/>
      <c r="J1143" s="193">
        <v>1</v>
      </c>
      <c r="K1143" s="194"/>
      <c r="L1143" s="112">
        <v>1.1599999999999999</v>
      </c>
      <c r="M1143" s="193">
        <v>235.73</v>
      </c>
      <c r="N1143" s="194"/>
      <c r="O1143" s="113" t="s">
        <v>463</v>
      </c>
      <c r="P1143" s="193">
        <v>226.3</v>
      </c>
      <c r="Q1143" s="194"/>
      <c r="R1143" s="193"/>
      <c r="S1143" s="195"/>
      <c r="T1143" s="194"/>
      <c r="U1143" s="112">
        <v>262.51</v>
      </c>
    </row>
    <row r="1144" spans="1:21" ht="18.95" customHeight="1" x14ac:dyDescent="0.25">
      <c r="A1144" s="113"/>
      <c r="B1144" s="113" t="s">
        <v>464</v>
      </c>
      <c r="C1144" s="198" t="s">
        <v>465</v>
      </c>
      <c r="D1144" s="195"/>
      <c r="E1144" s="194"/>
      <c r="F1144" s="197" t="s">
        <v>191</v>
      </c>
      <c r="G1144" s="194"/>
      <c r="H1144" s="193">
        <v>0.04</v>
      </c>
      <c r="I1144" s="194"/>
      <c r="J1144" s="193">
        <v>1</v>
      </c>
      <c r="K1144" s="194"/>
      <c r="L1144" s="112">
        <v>4.6399999999999997E-2</v>
      </c>
      <c r="M1144" s="193">
        <v>196.41</v>
      </c>
      <c r="N1144" s="194"/>
      <c r="O1144" s="113" t="s">
        <v>417</v>
      </c>
      <c r="P1144" s="193">
        <v>261.23</v>
      </c>
      <c r="Q1144" s="194"/>
      <c r="R1144" s="193"/>
      <c r="S1144" s="195"/>
      <c r="T1144" s="194"/>
      <c r="U1144" s="112">
        <v>12.12</v>
      </c>
    </row>
    <row r="1145" spans="1:21" ht="18.95" customHeight="1" x14ac:dyDescent="0.25">
      <c r="A1145" s="113"/>
      <c r="B1145" s="113" t="s">
        <v>466</v>
      </c>
      <c r="C1145" s="198" t="s">
        <v>467</v>
      </c>
      <c r="D1145" s="195"/>
      <c r="E1145" s="194"/>
      <c r="F1145" s="197" t="s">
        <v>191</v>
      </c>
      <c r="G1145" s="194"/>
      <c r="H1145" s="193">
        <v>2.9000000000000001E-2</v>
      </c>
      <c r="I1145" s="194"/>
      <c r="J1145" s="193">
        <v>1</v>
      </c>
      <c r="K1145" s="194"/>
      <c r="L1145" s="112">
        <v>3.3640000000000003E-2</v>
      </c>
      <c r="M1145" s="193">
        <v>596.80999999999995</v>
      </c>
      <c r="N1145" s="194"/>
      <c r="O1145" s="113" t="s">
        <v>200</v>
      </c>
      <c r="P1145" s="193">
        <v>942.96</v>
      </c>
      <c r="Q1145" s="194"/>
      <c r="R1145" s="193"/>
      <c r="S1145" s="195"/>
      <c r="T1145" s="194"/>
      <c r="U1145" s="112">
        <v>31.72</v>
      </c>
    </row>
    <row r="1146" spans="1:21" ht="18.95" customHeight="1" x14ac:dyDescent="0.25">
      <c r="A1146" s="113"/>
      <c r="B1146" s="113" t="s">
        <v>468</v>
      </c>
      <c r="C1146" s="198" t="s">
        <v>469</v>
      </c>
      <c r="D1146" s="195"/>
      <c r="E1146" s="194"/>
      <c r="F1146" s="197" t="s">
        <v>191</v>
      </c>
      <c r="G1146" s="194"/>
      <c r="H1146" s="193">
        <v>0.08</v>
      </c>
      <c r="I1146" s="194"/>
      <c r="J1146" s="193">
        <v>1</v>
      </c>
      <c r="K1146" s="194"/>
      <c r="L1146" s="112">
        <v>9.2799999999999994E-2</v>
      </c>
      <c r="M1146" s="193">
        <v>1562.87</v>
      </c>
      <c r="N1146" s="194"/>
      <c r="O1146" s="113" t="s">
        <v>470</v>
      </c>
      <c r="P1146" s="193">
        <v>2516.2199999999998</v>
      </c>
      <c r="Q1146" s="194"/>
      <c r="R1146" s="193"/>
      <c r="S1146" s="195"/>
      <c r="T1146" s="194"/>
      <c r="U1146" s="112">
        <v>233.51</v>
      </c>
    </row>
    <row r="1147" spans="1:21" ht="14.25" customHeight="1" x14ac:dyDescent="0.25">
      <c r="A1147" s="113"/>
      <c r="B1147" s="113" t="s">
        <v>471</v>
      </c>
      <c r="C1147" s="198" t="s">
        <v>472</v>
      </c>
      <c r="D1147" s="195"/>
      <c r="E1147" s="194"/>
      <c r="F1147" s="197" t="s">
        <v>256</v>
      </c>
      <c r="G1147" s="194"/>
      <c r="H1147" s="193">
        <v>2.0000000000000002E-5</v>
      </c>
      <c r="I1147" s="194"/>
      <c r="J1147" s="193">
        <v>1</v>
      </c>
      <c r="K1147" s="194"/>
      <c r="L1147" s="112">
        <v>2.3200000000000001E-5</v>
      </c>
      <c r="M1147" s="193">
        <v>134934.21</v>
      </c>
      <c r="N1147" s="194"/>
      <c r="O1147" s="113" t="s">
        <v>200</v>
      </c>
      <c r="P1147" s="193">
        <v>213196.05</v>
      </c>
      <c r="Q1147" s="194"/>
      <c r="R1147" s="193"/>
      <c r="S1147" s="195"/>
      <c r="T1147" s="194"/>
      <c r="U1147" s="112">
        <v>4.95</v>
      </c>
    </row>
    <row r="1148" spans="1:21" ht="14.25" customHeight="1" x14ac:dyDescent="0.25">
      <c r="A1148" s="113"/>
      <c r="B1148" s="113" t="s">
        <v>473</v>
      </c>
      <c r="C1148" s="198" t="s">
        <v>474</v>
      </c>
      <c r="D1148" s="195"/>
      <c r="E1148" s="194"/>
      <c r="F1148" s="197" t="s">
        <v>191</v>
      </c>
      <c r="G1148" s="194"/>
      <c r="H1148" s="193">
        <v>1.9E-2</v>
      </c>
      <c r="I1148" s="194"/>
      <c r="J1148" s="193">
        <v>1</v>
      </c>
      <c r="K1148" s="194"/>
      <c r="L1148" s="112">
        <v>2.2040000000000001E-2</v>
      </c>
      <c r="M1148" s="193">
        <v>284.14999999999998</v>
      </c>
      <c r="N1148" s="194"/>
      <c r="O1148" s="113" t="s">
        <v>200</v>
      </c>
      <c r="P1148" s="193">
        <v>448.96</v>
      </c>
      <c r="Q1148" s="194"/>
      <c r="R1148" s="193"/>
      <c r="S1148" s="195"/>
      <c r="T1148" s="194"/>
      <c r="U1148" s="112">
        <v>9.9</v>
      </c>
    </row>
    <row r="1149" spans="1:21" ht="18.95" customHeight="1" x14ac:dyDescent="0.25">
      <c r="A1149" s="113"/>
      <c r="B1149" s="113" t="s">
        <v>164</v>
      </c>
      <c r="C1149" s="198" t="s">
        <v>165</v>
      </c>
      <c r="D1149" s="195"/>
      <c r="E1149" s="194"/>
      <c r="F1149" s="197" t="s">
        <v>166</v>
      </c>
      <c r="G1149" s="194"/>
      <c r="H1149" s="193">
        <v>1</v>
      </c>
      <c r="I1149" s="194"/>
      <c r="J1149" s="193">
        <v>1</v>
      </c>
      <c r="K1149" s="194"/>
      <c r="L1149" s="112">
        <v>156.194928</v>
      </c>
      <c r="M1149" s="193"/>
      <c r="N1149" s="194"/>
      <c r="O1149" s="113"/>
      <c r="P1149" s="193">
        <v>1</v>
      </c>
      <c r="Q1149" s="194"/>
      <c r="R1149" s="193"/>
      <c r="S1149" s="195"/>
      <c r="T1149" s="194"/>
      <c r="U1149" s="112">
        <v>156.19</v>
      </c>
    </row>
    <row r="1150" spans="1:21" ht="14.25" customHeight="1" x14ac:dyDescent="0.25">
      <c r="A1150" s="113"/>
      <c r="B1150" s="113"/>
      <c r="C1150" s="203" t="s">
        <v>167</v>
      </c>
      <c r="D1150" s="195"/>
      <c r="E1150" s="194"/>
      <c r="F1150" s="197"/>
      <c r="G1150" s="194"/>
      <c r="H1150" s="193"/>
      <c r="I1150" s="194"/>
      <c r="J1150" s="193"/>
      <c r="K1150" s="194"/>
      <c r="L1150" s="112"/>
      <c r="M1150" s="193"/>
      <c r="N1150" s="194"/>
      <c r="O1150" s="113"/>
      <c r="P1150" s="193"/>
      <c r="Q1150" s="194"/>
      <c r="R1150" s="193"/>
      <c r="S1150" s="195"/>
      <c r="T1150" s="194"/>
      <c r="U1150" s="111">
        <v>11254.06</v>
      </c>
    </row>
    <row r="1151" spans="1:21" ht="14.25" customHeight="1" x14ac:dyDescent="0.25">
      <c r="A1151" s="119"/>
      <c r="B1151" s="119"/>
      <c r="C1151" s="198" t="s">
        <v>168</v>
      </c>
      <c r="D1151" s="195"/>
      <c r="E1151" s="194"/>
      <c r="F1151" s="197"/>
      <c r="G1151" s="194"/>
      <c r="H1151" s="193"/>
      <c r="I1151" s="194"/>
      <c r="J1151" s="198"/>
      <c r="K1151" s="194"/>
      <c r="L1151" s="113"/>
      <c r="M1151" s="198"/>
      <c r="N1151" s="194"/>
      <c r="O1151" s="119"/>
      <c r="P1151" s="193"/>
      <c r="Q1151" s="194"/>
      <c r="R1151" s="198"/>
      <c r="S1151" s="195"/>
      <c r="T1151" s="194"/>
      <c r="U1151" s="112">
        <v>10543.16</v>
      </c>
    </row>
    <row r="1152" spans="1:21" ht="38.85" customHeight="1" x14ac:dyDescent="0.25">
      <c r="A1152" s="119"/>
      <c r="B1152" s="113" t="s">
        <v>169</v>
      </c>
      <c r="C1152" s="198" t="s">
        <v>170</v>
      </c>
      <c r="D1152" s="195"/>
      <c r="E1152" s="194"/>
      <c r="F1152" s="197" t="s">
        <v>166</v>
      </c>
      <c r="G1152" s="194"/>
      <c r="H1152" s="193">
        <v>90</v>
      </c>
      <c r="I1152" s="194"/>
      <c r="J1152" s="193">
        <v>1</v>
      </c>
      <c r="K1152" s="194"/>
      <c r="L1152" s="112">
        <v>90</v>
      </c>
      <c r="M1152" s="193"/>
      <c r="N1152" s="194"/>
      <c r="O1152" s="113"/>
      <c r="P1152" s="193"/>
      <c r="Q1152" s="194"/>
      <c r="R1152" s="204"/>
      <c r="S1152" s="195"/>
      <c r="T1152" s="194"/>
      <c r="U1152" s="112">
        <v>9488.84</v>
      </c>
    </row>
    <row r="1153" spans="1:21" ht="38.85" customHeight="1" x14ac:dyDescent="0.25">
      <c r="A1153" s="119"/>
      <c r="B1153" s="113" t="s">
        <v>171</v>
      </c>
      <c r="C1153" s="198" t="s">
        <v>172</v>
      </c>
      <c r="D1153" s="195"/>
      <c r="E1153" s="194"/>
      <c r="F1153" s="197" t="s">
        <v>166</v>
      </c>
      <c r="G1153" s="194"/>
      <c r="H1153" s="193">
        <v>46</v>
      </c>
      <c r="I1153" s="194"/>
      <c r="J1153" s="193">
        <v>1</v>
      </c>
      <c r="K1153" s="194"/>
      <c r="L1153" s="112">
        <v>46</v>
      </c>
      <c r="M1153" s="193"/>
      <c r="N1153" s="194"/>
      <c r="O1153" s="113"/>
      <c r="P1153" s="193"/>
      <c r="Q1153" s="194"/>
      <c r="R1153" s="204"/>
      <c r="S1153" s="195"/>
      <c r="T1153" s="194"/>
      <c r="U1153" s="112">
        <v>4849.8500000000004</v>
      </c>
    </row>
    <row r="1154" spans="1:21" ht="14.25" customHeight="1" x14ac:dyDescent="0.25">
      <c r="A1154" s="115"/>
      <c r="B1154" s="115"/>
      <c r="C1154" s="203" t="s">
        <v>173</v>
      </c>
      <c r="D1154" s="195"/>
      <c r="E1154" s="195"/>
      <c r="F1154" s="195"/>
      <c r="G1154" s="195"/>
      <c r="H1154" s="195"/>
      <c r="I1154" s="195"/>
      <c r="J1154" s="195"/>
      <c r="K1154" s="195"/>
      <c r="L1154" s="194"/>
      <c r="M1154" s="202"/>
      <c r="N1154" s="195"/>
      <c r="O1154" s="194"/>
      <c r="P1154" s="201">
        <v>22062.720000000001</v>
      </c>
      <c r="Q1154" s="194"/>
      <c r="R1154" s="196"/>
      <c r="S1154" s="195"/>
      <c r="T1154" s="194"/>
      <c r="U1154" s="111">
        <v>25592.75</v>
      </c>
    </row>
    <row r="1155" spans="1:21" ht="28.7" customHeight="1" x14ac:dyDescent="0.25"/>
    <row r="1156" spans="1:21" ht="14.25" customHeight="1" x14ac:dyDescent="0.25">
      <c r="A1156" s="116"/>
      <c r="B1156" s="116"/>
      <c r="C1156" s="199" t="s">
        <v>206</v>
      </c>
      <c r="D1156" s="195"/>
      <c r="E1156" s="195"/>
      <c r="F1156" s="195"/>
      <c r="G1156" s="195"/>
      <c r="H1156" s="195"/>
      <c r="I1156" s="195"/>
      <c r="J1156" s="195"/>
      <c r="K1156" s="195"/>
      <c r="L1156" s="195"/>
      <c r="M1156" s="195"/>
      <c r="N1156" s="195"/>
      <c r="O1156" s="194"/>
      <c r="P1156" s="200"/>
      <c r="Q1156" s="194"/>
      <c r="R1156" s="200"/>
      <c r="S1156" s="195"/>
      <c r="T1156" s="194"/>
      <c r="U1156" s="117"/>
    </row>
    <row r="1157" spans="1:21" ht="14.25" customHeight="1" x14ac:dyDescent="0.25">
      <c r="A1157" s="116"/>
      <c r="B1157" s="116"/>
      <c r="C1157" s="199" t="s">
        <v>207</v>
      </c>
      <c r="D1157" s="195"/>
      <c r="E1157" s="195"/>
      <c r="F1157" s="195"/>
      <c r="G1157" s="195"/>
      <c r="H1157" s="195"/>
      <c r="I1157" s="195"/>
      <c r="J1157" s="195"/>
      <c r="K1157" s="195"/>
      <c r="L1157" s="195"/>
      <c r="M1157" s="195"/>
      <c r="N1157" s="195"/>
      <c r="O1157" s="194"/>
      <c r="P1157" s="200"/>
      <c r="Q1157" s="194"/>
      <c r="R1157" s="200"/>
      <c r="S1157" s="195"/>
      <c r="T1157" s="194"/>
      <c r="U1157" s="117" t="s">
        <v>530</v>
      </c>
    </row>
    <row r="1158" spans="1:21" ht="14.25" customHeight="1" x14ac:dyDescent="0.25">
      <c r="A1158" s="116"/>
      <c r="B1158" s="116"/>
      <c r="C1158" s="199" t="s">
        <v>209</v>
      </c>
      <c r="D1158" s="195"/>
      <c r="E1158" s="195"/>
      <c r="F1158" s="195"/>
      <c r="G1158" s="195"/>
      <c r="H1158" s="195"/>
      <c r="I1158" s="195"/>
      <c r="J1158" s="195"/>
      <c r="K1158" s="195"/>
      <c r="L1158" s="195"/>
      <c r="M1158" s="195"/>
      <c r="N1158" s="195"/>
      <c r="O1158" s="194"/>
      <c r="P1158" s="200"/>
      <c r="Q1158" s="194"/>
      <c r="R1158" s="200"/>
      <c r="S1158" s="195"/>
      <c r="T1158" s="194"/>
      <c r="U1158" s="117" t="s">
        <v>531</v>
      </c>
    </row>
    <row r="1159" spans="1:21" ht="14.25" customHeight="1" x14ac:dyDescent="0.25">
      <c r="A1159" s="116"/>
      <c r="B1159" s="116"/>
      <c r="C1159" s="199" t="s">
        <v>211</v>
      </c>
      <c r="D1159" s="195"/>
      <c r="E1159" s="195"/>
      <c r="F1159" s="195"/>
      <c r="G1159" s="195"/>
      <c r="H1159" s="195"/>
      <c r="I1159" s="195"/>
      <c r="J1159" s="195"/>
      <c r="K1159" s="195"/>
      <c r="L1159" s="195"/>
      <c r="M1159" s="195"/>
      <c r="N1159" s="195"/>
      <c r="O1159" s="194"/>
      <c r="P1159" s="200"/>
      <c r="Q1159" s="194"/>
      <c r="R1159" s="200"/>
      <c r="S1159" s="195"/>
      <c r="T1159" s="194"/>
      <c r="U1159" s="117" t="s">
        <v>532</v>
      </c>
    </row>
    <row r="1160" spans="1:21" ht="14.25" customHeight="1" x14ac:dyDescent="0.25">
      <c r="A1160" s="116"/>
      <c r="B1160" s="116"/>
      <c r="C1160" s="199" t="s">
        <v>213</v>
      </c>
      <c r="D1160" s="195"/>
      <c r="E1160" s="195"/>
      <c r="F1160" s="195"/>
      <c r="G1160" s="195"/>
      <c r="H1160" s="195"/>
      <c r="I1160" s="195"/>
      <c r="J1160" s="195"/>
      <c r="K1160" s="195"/>
      <c r="L1160" s="195"/>
      <c r="M1160" s="195"/>
      <c r="N1160" s="195"/>
      <c r="O1160" s="194"/>
      <c r="P1160" s="200"/>
      <c r="Q1160" s="194"/>
      <c r="R1160" s="200"/>
      <c r="S1160" s="195"/>
      <c r="T1160" s="194"/>
      <c r="U1160" s="117" t="s">
        <v>533</v>
      </c>
    </row>
    <row r="1161" spans="1:21" ht="14.25" customHeight="1" x14ac:dyDescent="0.25">
      <c r="A1161" s="116"/>
      <c r="B1161" s="116"/>
      <c r="C1161" s="199" t="s">
        <v>215</v>
      </c>
      <c r="D1161" s="195"/>
      <c r="E1161" s="195"/>
      <c r="F1161" s="195"/>
      <c r="G1161" s="195"/>
      <c r="H1161" s="195"/>
      <c r="I1161" s="195"/>
      <c r="J1161" s="195"/>
      <c r="K1161" s="195"/>
      <c r="L1161" s="195"/>
      <c r="M1161" s="195"/>
      <c r="N1161" s="195"/>
      <c r="O1161" s="194"/>
      <c r="P1161" s="200"/>
      <c r="Q1161" s="194"/>
      <c r="R1161" s="200"/>
      <c r="S1161" s="195"/>
      <c r="T1161" s="194"/>
      <c r="U1161" s="117" t="s">
        <v>534</v>
      </c>
    </row>
    <row r="1162" spans="1:21" ht="14.25" customHeight="1" x14ac:dyDescent="0.25">
      <c r="A1162" s="116"/>
      <c r="B1162" s="116"/>
      <c r="C1162" s="199" t="s">
        <v>218</v>
      </c>
      <c r="D1162" s="195"/>
      <c r="E1162" s="195"/>
      <c r="F1162" s="195"/>
      <c r="G1162" s="195"/>
      <c r="H1162" s="195"/>
      <c r="I1162" s="195"/>
      <c r="J1162" s="195"/>
      <c r="K1162" s="195"/>
      <c r="L1162" s="195"/>
      <c r="M1162" s="195"/>
      <c r="N1162" s="195"/>
      <c r="O1162" s="194"/>
      <c r="P1162" s="200"/>
      <c r="Q1162" s="194"/>
      <c r="R1162" s="200"/>
      <c r="S1162" s="195"/>
      <c r="T1162" s="194"/>
      <c r="U1162" s="117" t="s">
        <v>535</v>
      </c>
    </row>
    <row r="1163" spans="1:21" ht="14.25" customHeight="1" x14ac:dyDescent="0.25">
      <c r="A1163" s="116"/>
      <c r="B1163" s="116"/>
      <c r="C1163" s="199" t="s">
        <v>220</v>
      </c>
      <c r="D1163" s="195"/>
      <c r="E1163" s="195"/>
      <c r="F1163" s="195"/>
      <c r="G1163" s="195"/>
      <c r="H1163" s="195"/>
      <c r="I1163" s="195"/>
      <c r="J1163" s="195"/>
      <c r="K1163" s="195"/>
      <c r="L1163" s="195"/>
      <c r="M1163" s="195"/>
      <c r="N1163" s="195"/>
      <c r="O1163" s="194"/>
      <c r="P1163" s="200"/>
      <c r="Q1163" s="194"/>
      <c r="R1163" s="200"/>
      <c r="S1163" s="195"/>
      <c r="T1163" s="194"/>
      <c r="U1163" s="117" t="s">
        <v>536</v>
      </c>
    </row>
    <row r="1164" spans="1:21" ht="14.25" customHeight="1" x14ac:dyDescent="0.25">
      <c r="A1164" s="116"/>
      <c r="B1164" s="116"/>
      <c r="C1164" s="199" t="s">
        <v>222</v>
      </c>
      <c r="D1164" s="195"/>
      <c r="E1164" s="195"/>
      <c r="F1164" s="195"/>
      <c r="G1164" s="195"/>
      <c r="H1164" s="195"/>
      <c r="I1164" s="195"/>
      <c r="J1164" s="195"/>
      <c r="K1164" s="195"/>
      <c r="L1164" s="195"/>
      <c r="M1164" s="195"/>
      <c r="N1164" s="195"/>
      <c r="O1164" s="194"/>
      <c r="P1164" s="200"/>
      <c r="Q1164" s="194"/>
      <c r="R1164" s="200"/>
      <c r="S1164" s="195"/>
      <c r="T1164" s="194"/>
      <c r="U1164" s="117" t="s">
        <v>537</v>
      </c>
    </row>
    <row r="1165" spans="1:21" ht="14.25" customHeight="1" x14ac:dyDescent="0.25">
      <c r="A1165" s="116"/>
      <c r="B1165" s="116"/>
      <c r="C1165" s="199" t="s">
        <v>206</v>
      </c>
      <c r="D1165" s="195"/>
      <c r="E1165" s="195"/>
      <c r="F1165" s="195"/>
      <c r="G1165" s="195"/>
      <c r="H1165" s="195"/>
      <c r="I1165" s="195"/>
      <c r="J1165" s="195"/>
      <c r="K1165" s="195"/>
      <c r="L1165" s="195"/>
      <c r="M1165" s="195"/>
      <c r="N1165" s="195"/>
      <c r="O1165" s="194"/>
      <c r="P1165" s="200"/>
      <c r="Q1165" s="194"/>
      <c r="R1165" s="200"/>
      <c r="S1165" s="195"/>
      <c r="T1165" s="194"/>
      <c r="U1165" s="117" t="s">
        <v>538</v>
      </c>
    </row>
    <row r="1166" spans="1:21" ht="14.25" customHeight="1" x14ac:dyDescent="0.25">
      <c r="A1166" s="116"/>
      <c r="B1166" s="116"/>
      <c r="C1166" s="199" t="s">
        <v>226</v>
      </c>
      <c r="D1166" s="195"/>
      <c r="E1166" s="195"/>
      <c r="F1166" s="195"/>
      <c r="G1166" s="195"/>
      <c r="H1166" s="195"/>
      <c r="I1166" s="195"/>
      <c r="J1166" s="195"/>
      <c r="K1166" s="195"/>
      <c r="L1166" s="195"/>
      <c r="M1166" s="195"/>
      <c r="N1166" s="195"/>
      <c r="O1166" s="194"/>
      <c r="P1166" s="200"/>
      <c r="Q1166" s="194"/>
      <c r="R1166" s="200"/>
      <c r="S1166" s="195"/>
      <c r="T1166" s="194"/>
      <c r="U1166" s="117"/>
    </row>
    <row r="1167" spans="1:21" ht="14.25" customHeight="1" x14ac:dyDescent="0.25">
      <c r="A1167" s="116"/>
      <c r="B1167" s="116"/>
      <c r="C1167" s="199" t="s">
        <v>227</v>
      </c>
      <c r="D1167" s="195"/>
      <c r="E1167" s="195"/>
      <c r="F1167" s="195"/>
      <c r="G1167" s="195"/>
      <c r="H1167" s="195"/>
      <c r="I1167" s="195"/>
      <c r="J1167" s="195"/>
      <c r="K1167" s="195"/>
      <c r="L1167" s="195"/>
      <c r="M1167" s="195"/>
      <c r="N1167" s="195"/>
      <c r="O1167" s="194"/>
      <c r="P1167" s="200"/>
      <c r="Q1167" s="194"/>
      <c r="R1167" s="200"/>
      <c r="S1167" s="195"/>
      <c r="T1167" s="194"/>
      <c r="U1167" s="117" t="s">
        <v>539</v>
      </c>
    </row>
    <row r="1168" spans="1:21" ht="14.25" customHeight="1" x14ac:dyDescent="0.25">
      <c r="A1168" s="116"/>
      <c r="B1168" s="116"/>
      <c r="C1168" s="199" t="s">
        <v>229</v>
      </c>
      <c r="D1168" s="195"/>
      <c r="E1168" s="195"/>
      <c r="F1168" s="195"/>
      <c r="G1168" s="195"/>
      <c r="H1168" s="195"/>
      <c r="I1168" s="195"/>
      <c r="J1168" s="195"/>
      <c r="K1168" s="195"/>
      <c r="L1168" s="195"/>
      <c r="M1168" s="195"/>
      <c r="N1168" s="195"/>
      <c r="O1168" s="194"/>
      <c r="P1168" s="200"/>
      <c r="Q1168" s="194"/>
      <c r="R1168" s="200"/>
      <c r="S1168" s="195"/>
      <c r="T1168" s="194"/>
      <c r="U1168" s="117" t="s">
        <v>540</v>
      </c>
    </row>
    <row r="1169" spans="1:21" ht="18.2" customHeight="1" x14ac:dyDescent="0.25">
      <c r="A1169" s="206" t="s">
        <v>541</v>
      </c>
      <c r="B1169" s="195"/>
      <c r="C1169" s="195"/>
      <c r="D1169" s="195"/>
      <c r="E1169" s="195"/>
      <c r="F1169" s="195"/>
      <c r="G1169" s="195"/>
      <c r="H1169" s="195"/>
      <c r="I1169" s="195"/>
      <c r="J1169" s="195"/>
      <c r="K1169" s="195"/>
      <c r="L1169" s="195"/>
      <c r="M1169" s="195"/>
      <c r="N1169" s="195"/>
      <c r="O1169" s="195"/>
      <c r="P1169" s="195"/>
      <c r="Q1169" s="195"/>
      <c r="R1169" s="195"/>
      <c r="S1169" s="195"/>
      <c r="T1169" s="195"/>
      <c r="U1169" s="195"/>
    </row>
    <row r="1170" spans="1:21" ht="14.25" customHeight="1" x14ac:dyDescent="0.25"/>
    <row r="1171" spans="1:21" ht="18.2" customHeight="1" x14ac:dyDescent="0.25">
      <c r="A1171" s="209" t="s">
        <v>542</v>
      </c>
      <c r="B1171" s="210"/>
      <c r="C1171" s="210"/>
      <c r="D1171" s="210"/>
      <c r="E1171" s="210"/>
      <c r="F1171" s="210"/>
      <c r="G1171" s="210"/>
      <c r="H1171" s="210"/>
      <c r="I1171" s="210"/>
      <c r="J1171" s="210"/>
      <c r="K1171" s="210"/>
      <c r="L1171" s="210"/>
      <c r="M1171" s="210"/>
      <c r="N1171" s="210"/>
      <c r="O1171" s="210"/>
      <c r="P1171" s="210"/>
      <c r="Q1171" s="210"/>
      <c r="R1171" s="210"/>
      <c r="S1171" s="210"/>
      <c r="T1171" s="210"/>
      <c r="U1171" s="210"/>
    </row>
    <row r="1172" spans="1:21" ht="50.25" customHeight="1" x14ac:dyDescent="0.25">
      <c r="A1172" s="109" t="s">
        <v>543</v>
      </c>
      <c r="B1172" s="110" t="s">
        <v>544</v>
      </c>
      <c r="C1172" s="203" t="s">
        <v>545</v>
      </c>
      <c r="D1172" s="195"/>
      <c r="E1172" s="194"/>
      <c r="F1172" s="212" t="s">
        <v>142</v>
      </c>
      <c r="G1172" s="194"/>
      <c r="H1172" s="196">
        <v>154</v>
      </c>
      <c r="I1172" s="194"/>
      <c r="J1172" s="196">
        <v>1</v>
      </c>
      <c r="K1172" s="194"/>
      <c r="L1172" s="111">
        <v>154</v>
      </c>
      <c r="M1172" s="196"/>
      <c r="N1172" s="194"/>
      <c r="O1172" s="111"/>
      <c r="P1172" s="196"/>
      <c r="Q1172" s="194"/>
      <c r="R1172" s="196"/>
      <c r="S1172" s="195"/>
      <c r="T1172" s="194"/>
      <c r="U1172" s="112"/>
    </row>
    <row r="1173" spans="1:21" ht="28.35" customHeight="1" x14ac:dyDescent="0.25">
      <c r="A1173" s="118"/>
      <c r="B1173" s="113" t="s">
        <v>143</v>
      </c>
      <c r="C1173" s="198" t="s">
        <v>144</v>
      </c>
      <c r="D1173" s="195"/>
      <c r="E1173" s="195"/>
      <c r="F1173" s="195"/>
      <c r="G1173" s="195"/>
      <c r="H1173" s="195"/>
      <c r="I1173" s="195"/>
      <c r="J1173" s="195"/>
      <c r="K1173" s="195"/>
      <c r="L1173" s="195"/>
      <c r="M1173" s="195"/>
      <c r="N1173" s="195"/>
      <c r="O1173" s="195"/>
      <c r="P1173" s="195"/>
      <c r="Q1173" s="195"/>
      <c r="R1173" s="195"/>
      <c r="S1173" s="195"/>
      <c r="T1173" s="194"/>
      <c r="U1173" s="119"/>
    </row>
    <row r="1174" spans="1:21" ht="14.25" customHeight="1" x14ac:dyDescent="0.25">
      <c r="A1174" s="113"/>
      <c r="B1174" s="113" t="s">
        <v>139</v>
      </c>
      <c r="C1174" s="198" t="s">
        <v>149</v>
      </c>
      <c r="D1174" s="195"/>
      <c r="E1174" s="194"/>
      <c r="F1174" s="197" t="s">
        <v>150</v>
      </c>
      <c r="G1174" s="194"/>
      <c r="H1174" s="193"/>
      <c r="I1174" s="194"/>
      <c r="J1174" s="193"/>
      <c r="K1174" s="194"/>
      <c r="L1174" s="112">
        <v>4928</v>
      </c>
      <c r="M1174" s="193"/>
      <c r="N1174" s="194"/>
      <c r="O1174" s="113"/>
      <c r="P1174" s="193"/>
      <c r="Q1174" s="194"/>
      <c r="R1174" s="193"/>
      <c r="S1174" s="195"/>
      <c r="T1174" s="194"/>
      <c r="U1174" s="112">
        <v>4309782.4000000004</v>
      </c>
    </row>
    <row r="1175" spans="1:21" ht="14.25" customHeight="1" x14ac:dyDescent="0.25">
      <c r="A1175" s="113"/>
      <c r="B1175" s="113" t="s">
        <v>546</v>
      </c>
      <c r="C1175" s="198" t="s">
        <v>547</v>
      </c>
      <c r="D1175" s="195"/>
      <c r="E1175" s="194"/>
      <c r="F1175" s="197" t="s">
        <v>150</v>
      </c>
      <c r="G1175" s="194"/>
      <c r="H1175" s="193">
        <v>16</v>
      </c>
      <c r="I1175" s="194"/>
      <c r="J1175" s="193">
        <v>1</v>
      </c>
      <c r="K1175" s="194"/>
      <c r="L1175" s="112">
        <v>2464</v>
      </c>
      <c r="M1175" s="193"/>
      <c r="N1175" s="194"/>
      <c r="O1175" s="113"/>
      <c r="P1175" s="193">
        <v>914.98</v>
      </c>
      <c r="Q1175" s="194"/>
      <c r="R1175" s="193">
        <v>1</v>
      </c>
      <c r="S1175" s="195"/>
      <c r="T1175" s="194"/>
      <c r="U1175" s="112">
        <v>2254510.7200000002</v>
      </c>
    </row>
    <row r="1176" spans="1:21" ht="14.25" customHeight="1" x14ac:dyDescent="0.25">
      <c r="A1176" s="113"/>
      <c r="B1176" s="113" t="s">
        <v>548</v>
      </c>
      <c r="C1176" s="198" t="s">
        <v>549</v>
      </c>
      <c r="D1176" s="195"/>
      <c r="E1176" s="194"/>
      <c r="F1176" s="197" t="s">
        <v>150</v>
      </c>
      <c r="G1176" s="194"/>
      <c r="H1176" s="193">
        <v>16</v>
      </c>
      <c r="I1176" s="194"/>
      <c r="J1176" s="193">
        <v>1</v>
      </c>
      <c r="K1176" s="194"/>
      <c r="L1176" s="112">
        <v>2464</v>
      </c>
      <c r="M1176" s="193"/>
      <c r="N1176" s="194"/>
      <c r="O1176" s="113"/>
      <c r="P1176" s="193">
        <v>834.12</v>
      </c>
      <c r="Q1176" s="194"/>
      <c r="R1176" s="193">
        <v>1</v>
      </c>
      <c r="S1176" s="195"/>
      <c r="T1176" s="194"/>
      <c r="U1176" s="112">
        <v>2055271.68</v>
      </c>
    </row>
    <row r="1177" spans="1:21" ht="14.25" customHeight="1" x14ac:dyDescent="0.25">
      <c r="A1177" s="113"/>
      <c r="B1177" s="113" t="s">
        <v>153</v>
      </c>
      <c r="C1177" s="198" t="s">
        <v>154</v>
      </c>
      <c r="D1177" s="195"/>
      <c r="E1177" s="194"/>
      <c r="F1177" s="197"/>
      <c r="G1177" s="194"/>
      <c r="H1177" s="193"/>
      <c r="I1177" s="194"/>
      <c r="J1177" s="193"/>
      <c r="K1177" s="194"/>
      <c r="L1177" s="112"/>
      <c r="M1177" s="193"/>
      <c r="N1177" s="194"/>
      <c r="O1177" s="113"/>
      <c r="P1177" s="193"/>
      <c r="Q1177" s="194"/>
      <c r="R1177" s="193"/>
      <c r="S1177" s="195"/>
      <c r="T1177" s="194"/>
      <c r="U1177" s="112">
        <v>0</v>
      </c>
    </row>
    <row r="1178" spans="1:21" ht="14.25" customHeight="1" x14ac:dyDescent="0.25">
      <c r="A1178" s="113"/>
      <c r="B1178" s="113" t="s">
        <v>155</v>
      </c>
      <c r="C1178" s="198" t="s">
        <v>156</v>
      </c>
      <c r="D1178" s="195"/>
      <c r="E1178" s="194"/>
      <c r="F1178" s="197" t="s">
        <v>150</v>
      </c>
      <c r="G1178" s="194"/>
      <c r="H1178" s="193"/>
      <c r="I1178" s="194"/>
      <c r="J1178" s="193"/>
      <c r="K1178" s="194"/>
      <c r="L1178" s="112"/>
      <c r="M1178" s="193"/>
      <c r="N1178" s="194"/>
      <c r="O1178" s="113"/>
      <c r="P1178" s="193"/>
      <c r="Q1178" s="194"/>
      <c r="R1178" s="193"/>
      <c r="S1178" s="195"/>
      <c r="T1178" s="194"/>
      <c r="U1178" s="112">
        <v>0</v>
      </c>
    </row>
    <row r="1179" spans="1:21" ht="14.25" customHeight="1" x14ac:dyDescent="0.25">
      <c r="A1179" s="113"/>
      <c r="B1179" s="113" t="s">
        <v>162</v>
      </c>
      <c r="C1179" s="198" t="s">
        <v>163</v>
      </c>
      <c r="D1179" s="195"/>
      <c r="E1179" s="194"/>
      <c r="F1179" s="197"/>
      <c r="G1179" s="194"/>
      <c r="H1179" s="193"/>
      <c r="I1179" s="194"/>
      <c r="J1179" s="193"/>
      <c r="K1179" s="194"/>
      <c r="L1179" s="112"/>
      <c r="M1179" s="193"/>
      <c r="N1179" s="194"/>
      <c r="O1179" s="113"/>
      <c r="P1179" s="193"/>
      <c r="Q1179" s="194"/>
      <c r="R1179" s="193"/>
      <c r="S1179" s="195"/>
      <c r="T1179" s="194"/>
      <c r="U1179" s="112">
        <v>86195.65</v>
      </c>
    </row>
    <row r="1180" spans="1:21" ht="18.95" customHeight="1" x14ac:dyDescent="0.25">
      <c r="A1180" s="113"/>
      <c r="B1180" s="113" t="s">
        <v>164</v>
      </c>
      <c r="C1180" s="198" t="s">
        <v>165</v>
      </c>
      <c r="D1180" s="195"/>
      <c r="E1180" s="194"/>
      <c r="F1180" s="197" t="s">
        <v>166</v>
      </c>
      <c r="G1180" s="194"/>
      <c r="H1180" s="193">
        <v>1</v>
      </c>
      <c r="I1180" s="194"/>
      <c r="J1180" s="193">
        <v>1</v>
      </c>
      <c r="K1180" s="194"/>
      <c r="L1180" s="112">
        <v>86195.648000000001</v>
      </c>
      <c r="M1180" s="193"/>
      <c r="N1180" s="194"/>
      <c r="O1180" s="113"/>
      <c r="P1180" s="193">
        <v>1</v>
      </c>
      <c r="Q1180" s="194"/>
      <c r="R1180" s="193"/>
      <c r="S1180" s="195"/>
      <c r="T1180" s="194"/>
      <c r="U1180" s="112">
        <v>86195.65</v>
      </c>
    </row>
    <row r="1181" spans="1:21" ht="14.25" customHeight="1" x14ac:dyDescent="0.25">
      <c r="A1181" s="113"/>
      <c r="B1181" s="113"/>
      <c r="C1181" s="203" t="s">
        <v>167</v>
      </c>
      <c r="D1181" s="195"/>
      <c r="E1181" s="194"/>
      <c r="F1181" s="197"/>
      <c r="G1181" s="194"/>
      <c r="H1181" s="193"/>
      <c r="I1181" s="194"/>
      <c r="J1181" s="193"/>
      <c r="K1181" s="194"/>
      <c r="L1181" s="112"/>
      <c r="M1181" s="193"/>
      <c r="N1181" s="194"/>
      <c r="O1181" s="113"/>
      <c r="P1181" s="193"/>
      <c r="Q1181" s="194"/>
      <c r="R1181" s="193"/>
      <c r="S1181" s="195"/>
      <c r="T1181" s="194"/>
      <c r="U1181" s="111">
        <v>4395978.05</v>
      </c>
    </row>
    <row r="1182" spans="1:21" ht="14.25" customHeight="1" x14ac:dyDescent="0.25">
      <c r="A1182" s="119"/>
      <c r="B1182" s="119"/>
      <c r="C1182" s="198" t="s">
        <v>168</v>
      </c>
      <c r="D1182" s="195"/>
      <c r="E1182" s="194"/>
      <c r="F1182" s="197"/>
      <c r="G1182" s="194"/>
      <c r="H1182" s="193"/>
      <c r="I1182" s="194"/>
      <c r="J1182" s="198"/>
      <c r="K1182" s="194"/>
      <c r="L1182" s="113"/>
      <c r="M1182" s="198"/>
      <c r="N1182" s="194"/>
      <c r="O1182" s="119"/>
      <c r="P1182" s="193"/>
      <c r="Q1182" s="194"/>
      <c r="R1182" s="198"/>
      <c r="S1182" s="195"/>
      <c r="T1182" s="194"/>
      <c r="U1182" s="112">
        <v>4309782.4000000004</v>
      </c>
    </row>
    <row r="1183" spans="1:21" ht="28.35" customHeight="1" x14ac:dyDescent="0.25">
      <c r="A1183" s="119"/>
      <c r="B1183" s="113" t="s">
        <v>316</v>
      </c>
      <c r="C1183" s="198" t="s">
        <v>317</v>
      </c>
      <c r="D1183" s="195"/>
      <c r="E1183" s="194"/>
      <c r="F1183" s="197" t="s">
        <v>166</v>
      </c>
      <c r="G1183" s="194"/>
      <c r="H1183" s="193">
        <v>90</v>
      </c>
      <c r="I1183" s="194"/>
      <c r="J1183" s="193">
        <v>1</v>
      </c>
      <c r="K1183" s="194"/>
      <c r="L1183" s="112">
        <v>90</v>
      </c>
      <c r="M1183" s="193"/>
      <c r="N1183" s="194"/>
      <c r="O1183" s="113"/>
      <c r="P1183" s="193"/>
      <c r="Q1183" s="194"/>
      <c r="R1183" s="204"/>
      <c r="S1183" s="195"/>
      <c r="T1183" s="194"/>
      <c r="U1183" s="112">
        <v>3878804.16</v>
      </c>
    </row>
    <row r="1184" spans="1:21" ht="28.35" customHeight="1" x14ac:dyDescent="0.25">
      <c r="A1184" s="119"/>
      <c r="B1184" s="113" t="s">
        <v>318</v>
      </c>
      <c r="C1184" s="198" t="s">
        <v>319</v>
      </c>
      <c r="D1184" s="195"/>
      <c r="E1184" s="194"/>
      <c r="F1184" s="197" t="s">
        <v>166</v>
      </c>
      <c r="G1184" s="194"/>
      <c r="H1184" s="193">
        <v>46</v>
      </c>
      <c r="I1184" s="194"/>
      <c r="J1184" s="193">
        <v>1</v>
      </c>
      <c r="K1184" s="194"/>
      <c r="L1184" s="112">
        <v>46</v>
      </c>
      <c r="M1184" s="193"/>
      <c r="N1184" s="194"/>
      <c r="O1184" s="113"/>
      <c r="P1184" s="193"/>
      <c r="Q1184" s="194"/>
      <c r="R1184" s="204"/>
      <c r="S1184" s="195"/>
      <c r="T1184" s="194"/>
      <c r="U1184" s="112">
        <v>1982499.9</v>
      </c>
    </row>
    <row r="1185" spans="1:21" ht="14.25" customHeight="1" x14ac:dyDescent="0.25">
      <c r="A1185" s="115"/>
      <c r="B1185" s="115"/>
      <c r="C1185" s="203" t="s">
        <v>173</v>
      </c>
      <c r="D1185" s="195"/>
      <c r="E1185" s="195"/>
      <c r="F1185" s="195"/>
      <c r="G1185" s="195"/>
      <c r="H1185" s="195"/>
      <c r="I1185" s="195"/>
      <c r="J1185" s="195"/>
      <c r="K1185" s="195"/>
      <c r="L1185" s="194"/>
      <c r="M1185" s="202"/>
      <c r="N1185" s="195"/>
      <c r="O1185" s="194"/>
      <c r="P1185" s="201">
        <v>66605.73</v>
      </c>
      <c r="Q1185" s="194"/>
      <c r="R1185" s="196"/>
      <c r="S1185" s="195"/>
      <c r="T1185" s="194"/>
      <c r="U1185" s="111">
        <v>10257282.109999999</v>
      </c>
    </row>
    <row r="1186" spans="1:21" ht="28.7" customHeight="1" x14ac:dyDescent="0.25"/>
    <row r="1187" spans="1:21" ht="14.25" customHeight="1" x14ac:dyDescent="0.25">
      <c r="A1187" s="116"/>
      <c r="B1187" s="116"/>
      <c r="C1187" s="199" t="s">
        <v>206</v>
      </c>
      <c r="D1187" s="195"/>
      <c r="E1187" s="195"/>
      <c r="F1187" s="195"/>
      <c r="G1187" s="195"/>
      <c r="H1187" s="195"/>
      <c r="I1187" s="195"/>
      <c r="J1187" s="195"/>
      <c r="K1187" s="195"/>
      <c r="L1187" s="195"/>
      <c r="M1187" s="195"/>
      <c r="N1187" s="195"/>
      <c r="O1187" s="194"/>
      <c r="P1187" s="200"/>
      <c r="Q1187" s="194"/>
      <c r="R1187" s="200"/>
      <c r="S1187" s="195"/>
      <c r="T1187" s="194"/>
      <c r="U1187" s="117"/>
    </row>
    <row r="1188" spans="1:21" ht="14.25" customHeight="1" x14ac:dyDescent="0.25">
      <c r="A1188" s="116"/>
      <c r="B1188" s="116"/>
      <c r="C1188" s="199" t="s">
        <v>207</v>
      </c>
      <c r="D1188" s="195"/>
      <c r="E1188" s="195"/>
      <c r="F1188" s="195"/>
      <c r="G1188" s="195"/>
      <c r="H1188" s="195"/>
      <c r="I1188" s="195"/>
      <c r="J1188" s="195"/>
      <c r="K1188" s="195"/>
      <c r="L1188" s="195"/>
      <c r="M1188" s="195"/>
      <c r="N1188" s="195"/>
      <c r="O1188" s="194"/>
      <c r="P1188" s="200"/>
      <c r="Q1188" s="194"/>
      <c r="R1188" s="200"/>
      <c r="S1188" s="195"/>
      <c r="T1188" s="194"/>
      <c r="U1188" s="117" t="s">
        <v>550</v>
      </c>
    </row>
    <row r="1189" spans="1:21" ht="14.25" customHeight="1" x14ac:dyDescent="0.25">
      <c r="A1189" s="116"/>
      <c r="B1189" s="116"/>
      <c r="C1189" s="199" t="s">
        <v>209</v>
      </c>
      <c r="D1189" s="195"/>
      <c r="E1189" s="195"/>
      <c r="F1189" s="195"/>
      <c r="G1189" s="195"/>
      <c r="H1189" s="195"/>
      <c r="I1189" s="195"/>
      <c r="J1189" s="195"/>
      <c r="K1189" s="195"/>
      <c r="L1189" s="195"/>
      <c r="M1189" s="195"/>
      <c r="N1189" s="195"/>
      <c r="O1189" s="194"/>
      <c r="P1189" s="200"/>
      <c r="Q1189" s="194"/>
      <c r="R1189" s="200"/>
      <c r="S1189" s="195"/>
      <c r="T1189" s="194"/>
      <c r="U1189" s="117" t="s">
        <v>551</v>
      </c>
    </row>
    <row r="1190" spans="1:21" ht="14.25" customHeight="1" x14ac:dyDescent="0.25">
      <c r="A1190" s="116"/>
      <c r="B1190" s="116"/>
      <c r="C1190" s="199" t="s">
        <v>215</v>
      </c>
      <c r="D1190" s="195"/>
      <c r="E1190" s="195"/>
      <c r="F1190" s="195"/>
      <c r="G1190" s="195"/>
      <c r="H1190" s="195"/>
      <c r="I1190" s="195"/>
      <c r="J1190" s="195"/>
      <c r="K1190" s="195"/>
      <c r="L1190" s="195"/>
      <c r="M1190" s="195"/>
      <c r="N1190" s="195"/>
      <c r="O1190" s="194"/>
      <c r="P1190" s="200"/>
      <c r="Q1190" s="194"/>
      <c r="R1190" s="200"/>
      <c r="S1190" s="195"/>
      <c r="T1190" s="194"/>
      <c r="U1190" s="117" t="s">
        <v>552</v>
      </c>
    </row>
    <row r="1191" spans="1:21" ht="14.25" customHeight="1" x14ac:dyDescent="0.25">
      <c r="A1191" s="116"/>
      <c r="B1191" s="116"/>
      <c r="C1191" s="199" t="s">
        <v>218</v>
      </c>
      <c r="D1191" s="195"/>
      <c r="E1191" s="195"/>
      <c r="F1191" s="195"/>
      <c r="G1191" s="195"/>
      <c r="H1191" s="195"/>
      <c r="I1191" s="195"/>
      <c r="J1191" s="195"/>
      <c r="K1191" s="195"/>
      <c r="L1191" s="195"/>
      <c r="M1191" s="195"/>
      <c r="N1191" s="195"/>
      <c r="O1191" s="194"/>
      <c r="P1191" s="200"/>
      <c r="Q1191" s="194"/>
      <c r="R1191" s="200"/>
      <c r="S1191" s="195"/>
      <c r="T1191" s="194"/>
      <c r="U1191" s="117" t="s">
        <v>553</v>
      </c>
    </row>
    <row r="1192" spans="1:21" ht="14.25" customHeight="1" x14ac:dyDescent="0.25">
      <c r="A1192" s="116"/>
      <c r="B1192" s="116"/>
      <c r="C1192" s="199" t="s">
        <v>220</v>
      </c>
      <c r="D1192" s="195"/>
      <c r="E1192" s="195"/>
      <c r="F1192" s="195"/>
      <c r="G1192" s="195"/>
      <c r="H1192" s="195"/>
      <c r="I1192" s="195"/>
      <c r="J1192" s="195"/>
      <c r="K1192" s="195"/>
      <c r="L1192" s="195"/>
      <c r="M1192" s="195"/>
      <c r="N1192" s="195"/>
      <c r="O1192" s="194"/>
      <c r="P1192" s="200"/>
      <c r="Q1192" s="194"/>
      <c r="R1192" s="200"/>
      <c r="S1192" s="195"/>
      <c r="T1192" s="194"/>
      <c r="U1192" s="117" t="s">
        <v>554</v>
      </c>
    </row>
    <row r="1193" spans="1:21" ht="14.25" customHeight="1" x14ac:dyDescent="0.25">
      <c r="A1193" s="116"/>
      <c r="B1193" s="116"/>
      <c r="C1193" s="199" t="s">
        <v>222</v>
      </c>
      <c r="D1193" s="195"/>
      <c r="E1193" s="195"/>
      <c r="F1193" s="195"/>
      <c r="G1193" s="195"/>
      <c r="H1193" s="195"/>
      <c r="I1193" s="195"/>
      <c r="J1193" s="195"/>
      <c r="K1193" s="195"/>
      <c r="L1193" s="195"/>
      <c r="M1193" s="195"/>
      <c r="N1193" s="195"/>
      <c r="O1193" s="194"/>
      <c r="P1193" s="200"/>
      <c r="Q1193" s="194"/>
      <c r="R1193" s="200"/>
      <c r="S1193" s="195"/>
      <c r="T1193" s="194"/>
      <c r="U1193" s="117" t="s">
        <v>555</v>
      </c>
    </row>
    <row r="1194" spans="1:21" ht="14.25" customHeight="1" x14ac:dyDescent="0.25">
      <c r="A1194" s="116"/>
      <c r="B1194" s="116"/>
      <c r="C1194" s="199" t="s">
        <v>206</v>
      </c>
      <c r="D1194" s="195"/>
      <c r="E1194" s="195"/>
      <c r="F1194" s="195"/>
      <c r="G1194" s="195"/>
      <c r="H1194" s="195"/>
      <c r="I1194" s="195"/>
      <c r="J1194" s="195"/>
      <c r="K1194" s="195"/>
      <c r="L1194" s="195"/>
      <c r="M1194" s="195"/>
      <c r="N1194" s="195"/>
      <c r="O1194" s="194"/>
      <c r="P1194" s="200"/>
      <c r="Q1194" s="194"/>
      <c r="R1194" s="200"/>
      <c r="S1194" s="195"/>
      <c r="T1194" s="194"/>
      <c r="U1194" s="117" t="s">
        <v>556</v>
      </c>
    </row>
    <row r="1195" spans="1:21" ht="14.25" customHeight="1" x14ac:dyDescent="0.25">
      <c r="A1195" s="116"/>
      <c r="B1195" s="116"/>
      <c r="C1195" s="199" t="s">
        <v>226</v>
      </c>
      <c r="D1195" s="195"/>
      <c r="E1195" s="195"/>
      <c r="F1195" s="195"/>
      <c r="G1195" s="195"/>
      <c r="H1195" s="195"/>
      <c r="I1195" s="195"/>
      <c r="J1195" s="195"/>
      <c r="K1195" s="195"/>
      <c r="L1195" s="195"/>
      <c r="M1195" s="195"/>
      <c r="N1195" s="195"/>
      <c r="O1195" s="194"/>
      <c r="P1195" s="200"/>
      <c r="Q1195" s="194"/>
      <c r="R1195" s="200"/>
      <c r="S1195" s="195"/>
      <c r="T1195" s="194"/>
      <c r="U1195" s="117"/>
    </row>
    <row r="1196" spans="1:21" ht="14.25" customHeight="1" x14ac:dyDescent="0.25">
      <c r="A1196" s="116"/>
      <c r="B1196" s="116"/>
      <c r="C1196" s="199" t="s">
        <v>227</v>
      </c>
      <c r="D1196" s="195"/>
      <c r="E1196" s="195"/>
      <c r="F1196" s="195"/>
      <c r="G1196" s="195"/>
      <c r="H1196" s="195"/>
      <c r="I1196" s="195"/>
      <c r="J1196" s="195"/>
      <c r="K1196" s="195"/>
      <c r="L1196" s="195"/>
      <c r="M1196" s="195"/>
      <c r="N1196" s="195"/>
      <c r="O1196" s="194"/>
      <c r="P1196" s="200"/>
      <c r="Q1196" s="194"/>
      <c r="R1196" s="200"/>
      <c r="S1196" s="195"/>
      <c r="T1196" s="194"/>
      <c r="U1196" s="117" t="s">
        <v>557</v>
      </c>
    </row>
    <row r="1197" spans="1:21" ht="18.2" customHeight="1" x14ac:dyDescent="0.25">
      <c r="A1197" s="206" t="s">
        <v>558</v>
      </c>
      <c r="B1197" s="195"/>
      <c r="C1197" s="195"/>
      <c r="D1197" s="195"/>
      <c r="E1197" s="195"/>
      <c r="F1197" s="195"/>
      <c r="G1197" s="195"/>
      <c r="H1197" s="195"/>
      <c r="I1197" s="195"/>
      <c r="J1197" s="195"/>
      <c r="K1197" s="195"/>
      <c r="L1197" s="195"/>
      <c r="M1197" s="195"/>
      <c r="N1197" s="195"/>
      <c r="O1197" s="195"/>
      <c r="P1197" s="195"/>
      <c r="Q1197" s="195"/>
      <c r="R1197" s="195"/>
      <c r="S1197" s="195"/>
      <c r="T1197" s="195"/>
      <c r="U1197" s="195"/>
    </row>
    <row r="1198" spans="1:21" ht="38.85" customHeight="1" x14ac:dyDescent="0.25">
      <c r="A1198" s="118" t="s">
        <v>559</v>
      </c>
      <c r="B1198" s="113" t="s">
        <v>560</v>
      </c>
      <c r="C1198" s="198" t="s">
        <v>561</v>
      </c>
      <c r="D1198" s="195"/>
      <c r="E1198" s="194"/>
      <c r="F1198" s="197" t="s">
        <v>142</v>
      </c>
      <c r="G1198" s="194"/>
      <c r="H1198" s="193">
        <v>1</v>
      </c>
      <c r="I1198" s="194"/>
      <c r="J1198" s="193">
        <v>1</v>
      </c>
      <c r="K1198" s="194"/>
      <c r="L1198" s="112">
        <v>1</v>
      </c>
      <c r="M1198" s="193"/>
      <c r="N1198" s="194"/>
      <c r="O1198" s="112"/>
      <c r="P1198" s="193">
        <v>54237824.259999998</v>
      </c>
      <c r="Q1198" s="194"/>
      <c r="R1198" s="193">
        <v>1</v>
      </c>
      <c r="S1198" s="195"/>
      <c r="T1198" s="194"/>
      <c r="U1198" s="112">
        <v>54237824.259999998</v>
      </c>
    </row>
    <row r="1199" spans="1:21" ht="14.25" customHeight="1" x14ac:dyDescent="0.25">
      <c r="A1199" s="115"/>
      <c r="B1199" s="115"/>
      <c r="C1199" s="203" t="s">
        <v>173</v>
      </c>
      <c r="D1199" s="195"/>
      <c r="E1199" s="195"/>
      <c r="F1199" s="195"/>
      <c r="G1199" s="195"/>
      <c r="H1199" s="195"/>
      <c r="I1199" s="195"/>
      <c r="J1199" s="195"/>
      <c r="K1199" s="195"/>
      <c r="L1199" s="194"/>
      <c r="M1199" s="202"/>
      <c r="N1199" s="195"/>
      <c r="O1199" s="194"/>
      <c r="P1199" s="201">
        <v>54237824.259999998</v>
      </c>
      <c r="Q1199" s="194"/>
      <c r="R1199" s="196"/>
      <c r="S1199" s="195"/>
      <c r="T1199" s="194"/>
      <c r="U1199" s="111">
        <v>54237824.259999998</v>
      </c>
    </row>
    <row r="1200" spans="1:21" ht="17.45" customHeight="1" x14ac:dyDescent="0.25">
      <c r="A1200" s="118" t="s">
        <v>562</v>
      </c>
      <c r="B1200" s="113" t="s">
        <v>139</v>
      </c>
      <c r="C1200" s="198" t="s">
        <v>563</v>
      </c>
      <c r="D1200" s="195"/>
      <c r="E1200" s="194"/>
      <c r="F1200" s="197" t="s">
        <v>564</v>
      </c>
      <c r="G1200" s="194"/>
      <c r="H1200" s="193">
        <v>1</v>
      </c>
      <c r="I1200" s="194"/>
      <c r="J1200" s="193">
        <v>1</v>
      </c>
      <c r="K1200" s="194"/>
      <c r="L1200" s="112">
        <v>1</v>
      </c>
      <c r="M1200" s="193"/>
      <c r="N1200" s="194"/>
      <c r="O1200" s="112"/>
      <c r="P1200" s="193"/>
      <c r="Q1200" s="194"/>
      <c r="R1200" s="193">
        <v>1</v>
      </c>
      <c r="S1200" s="195"/>
      <c r="T1200" s="194"/>
      <c r="U1200" s="112"/>
    </row>
    <row r="1201" spans="1:21" ht="14.25" customHeight="1" x14ac:dyDescent="0.25">
      <c r="A1201" s="115"/>
      <c r="B1201" s="115"/>
      <c r="C1201" s="203" t="s">
        <v>173</v>
      </c>
      <c r="D1201" s="195"/>
      <c r="E1201" s="195"/>
      <c r="F1201" s="195"/>
      <c r="G1201" s="195"/>
      <c r="H1201" s="195"/>
      <c r="I1201" s="195"/>
      <c r="J1201" s="195"/>
      <c r="K1201" s="195"/>
      <c r="L1201" s="194"/>
      <c r="M1201" s="202"/>
      <c r="N1201" s="195"/>
      <c r="O1201" s="194"/>
      <c r="P1201" s="196"/>
      <c r="Q1201" s="194"/>
      <c r="R1201" s="196"/>
      <c r="S1201" s="195"/>
      <c r="T1201" s="194"/>
      <c r="U1201" s="111"/>
    </row>
    <row r="1202" spans="1:21" ht="147.6" customHeight="1" x14ac:dyDescent="0.25">
      <c r="A1202" s="118" t="s">
        <v>565</v>
      </c>
      <c r="B1202" s="113"/>
      <c r="C1202" s="198" t="s">
        <v>566</v>
      </c>
      <c r="D1202" s="195"/>
      <c r="E1202" s="194"/>
      <c r="F1202" s="197" t="s">
        <v>567</v>
      </c>
      <c r="G1202" s="194"/>
      <c r="H1202" s="193">
        <v>1</v>
      </c>
      <c r="I1202" s="194"/>
      <c r="J1202" s="193">
        <v>1</v>
      </c>
      <c r="K1202" s="194"/>
      <c r="L1202" s="112">
        <v>1</v>
      </c>
      <c r="M1202" s="193"/>
      <c r="N1202" s="194"/>
      <c r="O1202" s="112"/>
      <c r="P1202" s="193"/>
      <c r="Q1202" s="194"/>
      <c r="R1202" s="193">
        <v>1</v>
      </c>
      <c r="S1202" s="195"/>
      <c r="T1202" s="194"/>
      <c r="U1202" s="112"/>
    </row>
    <row r="1203" spans="1:21" ht="14.25" customHeight="1" x14ac:dyDescent="0.25">
      <c r="A1203" s="115"/>
      <c r="B1203" s="115"/>
      <c r="C1203" s="203" t="s">
        <v>173</v>
      </c>
      <c r="D1203" s="195"/>
      <c r="E1203" s="195"/>
      <c r="F1203" s="195"/>
      <c r="G1203" s="195"/>
      <c r="H1203" s="195"/>
      <c r="I1203" s="195"/>
      <c r="J1203" s="195"/>
      <c r="K1203" s="195"/>
      <c r="L1203" s="194"/>
      <c r="M1203" s="202"/>
      <c r="N1203" s="195"/>
      <c r="O1203" s="194"/>
      <c r="P1203" s="196"/>
      <c r="Q1203" s="194"/>
      <c r="R1203" s="196"/>
      <c r="S1203" s="195"/>
      <c r="T1203" s="194"/>
      <c r="U1203" s="111"/>
    </row>
    <row r="1204" spans="1:21" ht="17.45" customHeight="1" x14ac:dyDescent="0.25">
      <c r="A1204" s="118" t="s">
        <v>568</v>
      </c>
      <c r="B1204" s="113"/>
      <c r="C1204" s="198" t="s">
        <v>569</v>
      </c>
      <c r="D1204" s="195"/>
      <c r="E1204" s="194"/>
      <c r="F1204" s="197" t="s">
        <v>564</v>
      </c>
      <c r="G1204" s="194"/>
      <c r="H1204" s="193">
        <v>2</v>
      </c>
      <c r="I1204" s="194"/>
      <c r="J1204" s="193">
        <v>1</v>
      </c>
      <c r="K1204" s="194"/>
      <c r="L1204" s="112">
        <v>2</v>
      </c>
      <c r="M1204" s="193"/>
      <c r="N1204" s="194"/>
      <c r="O1204" s="112"/>
      <c r="P1204" s="193"/>
      <c r="Q1204" s="194"/>
      <c r="R1204" s="193">
        <v>1</v>
      </c>
      <c r="S1204" s="195"/>
      <c r="T1204" s="194"/>
      <c r="U1204" s="112"/>
    </row>
    <row r="1205" spans="1:21" ht="14.25" customHeight="1" x14ac:dyDescent="0.25">
      <c r="A1205" s="115"/>
      <c r="B1205" s="115"/>
      <c r="C1205" s="203" t="s">
        <v>173</v>
      </c>
      <c r="D1205" s="195"/>
      <c r="E1205" s="195"/>
      <c r="F1205" s="195"/>
      <c r="G1205" s="195"/>
      <c r="H1205" s="195"/>
      <c r="I1205" s="195"/>
      <c r="J1205" s="195"/>
      <c r="K1205" s="195"/>
      <c r="L1205" s="194"/>
      <c r="M1205" s="202"/>
      <c r="N1205" s="195"/>
      <c r="O1205" s="194"/>
      <c r="P1205" s="196"/>
      <c r="Q1205" s="194"/>
      <c r="R1205" s="196"/>
      <c r="S1205" s="195"/>
      <c r="T1205" s="194"/>
      <c r="U1205" s="111"/>
    </row>
    <row r="1206" spans="1:21" ht="71.45" customHeight="1" x14ac:dyDescent="0.25">
      <c r="A1206" s="118" t="s">
        <v>570</v>
      </c>
      <c r="B1206" s="113"/>
      <c r="C1206" s="198" t="s">
        <v>571</v>
      </c>
      <c r="D1206" s="195"/>
      <c r="E1206" s="194"/>
      <c r="F1206" s="197" t="s">
        <v>564</v>
      </c>
      <c r="G1206" s="194"/>
      <c r="H1206" s="193">
        <v>1</v>
      </c>
      <c r="I1206" s="194"/>
      <c r="J1206" s="193">
        <v>1</v>
      </c>
      <c r="K1206" s="194"/>
      <c r="L1206" s="112">
        <v>1</v>
      </c>
      <c r="M1206" s="193"/>
      <c r="N1206" s="194"/>
      <c r="O1206" s="112"/>
      <c r="P1206" s="193"/>
      <c r="Q1206" s="194"/>
      <c r="R1206" s="193">
        <v>1</v>
      </c>
      <c r="S1206" s="195"/>
      <c r="T1206" s="194"/>
      <c r="U1206" s="112"/>
    </row>
    <row r="1207" spans="1:21" ht="14.25" customHeight="1" x14ac:dyDescent="0.25">
      <c r="A1207" s="115"/>
      <c r="B1207" s="115"/>
      <c r="C1207" s="203" t="s">
        <v>173</v>
      </c>
      <c r="D1207" s="195"/>
      <c r="E1207" s="195"/>
      <c r="F1207" s="195"/>
      <c r="G1207" s="195"/>
      <c r="H1207" s="195"/>
      <c r="I1207" s="195"/>
      <c r="J1207" s="195"/>
      <c r="K1207" s="195"/>
      <c r="L1207" s="194"/>
      <c r="M1207" s="202"/>
      <c r="N1207" s="195"/>
      <c r="O1207" s="194"/>
      <c r="P1207" s="196"/>
      <c r="Q1207" s="194"/>
      <c r="R1207" s="196"/>
      <c r="S1207" s="195"/>
      <c r="T1207" s="194"/>
      <c r="U1207" s="111"/>
    </row>
    <row r="1208" spans="1:21" ht="50.25" customHeight="1" x14ac:dyDescent="0.25">
      <c r="A1208" s="118" t="s">
        <v>572</v>
      </c>
      <c r="B1208" s="113"/>
      <c r="C1208" s="198" t="s">
        <v>573</v>
      </c>
      <c r="D1208" s="195"/>
      <c r="E1208" s="194"/>
      <c r="F1208" s="197" t="s">
        <v>564</v>
      </c>
      <c r="G1208" s="194"/>
      <c r="H1208" s="193">
        <v>2</v>
      </c>
      <c r="I1208" s="194"/>
      <c r="J1208" s="193">
        <v>1</v>
      </c>
      <c r="K1208" s="194"/>
      <c r="L1208" s="112">
        <v>2</v>
      </c>
      <c r="M1208" s="193"/>
      <c r="N1208" s="194"/>
      <c r="O1208" s="112"/>
      <c r="P1208" s="193"/>
      <c r="Q1208" s="194"/>
      <c r="R1208" s="193">
        <v>1</v>
      </c>
      <c r="S1208" s="195"/>
      <c r="T1208" s="194"/>
      <c r="U1208" s="112"/>
    </row>
    <row r="1209" spans="1:21" ht="14.25" customHeight="1" x14ac:dyDescent="0.25">
      <c r="A1209" s="115"/>
      <c r="B1209" s="115"/>
      <c r="C1209" s="203" t="s">
        <v>173</v>
      </c>
      <c r="D1209" s="195"/>
      <c r="E1209" s="195"/>
      <c r="F1209" s="195"/>
      <c r="G1209" s="195"/>
      <c r="H1209" s="195"/>
      <c r="I1209" s="195"/>
      <c r="J1209" s="195"/>
      <c r="K1209" s="195"/>
      <c r="L1209" s="194"/>
      <c r="M1209" s="202"/>
      <c r="N1209" s="195"/>
      <c r="O1209" s="194"/>
      <c r="P1209" s="196"/>
      <c r="Q1209" s="194"/>
      <c r="R1209" s="196"/>
      <c r="S1209" s="195"/>
      <c r="T1209" s="194"/>
      <c r="U1209" s="111"/>
    </row>
    <row r="1210" spans="1:21" ht="38.85" customHeight="1" x14ac:dyDescent="0.25">
      <c r="A1210" s="118" t="s">
        <v>574</v>
      </c>
      <c r="B1210" s="113"/>
      <c r="C1210" s="198" t="s">
        <v>575</v>
      </c>
      <c r="D1210" s="195"/>
      <c r="E1210" s="194"/>
      <c r="F1210" s="197" t="s">
        <v>564</v>
      </c>
      <c r="G1210" s="194"/>
      <c r="H1210" s="193">
        <v>2</v>
      </c>
      <c r="I1210" s="194"/>
      <c r="J1210" s="193">
        <v>1</v>
      </c>
      <c r="K1210" s="194"/>
      <c r="L1210" s="112">
        <v>2</v>
      </c>
      <c r="M1210" s="193"/>
      <c r="N1210" s="194"/>
      <c r="O1210" s="112"/>
      <c r="P1210" s="193"/>
      <c r="Q1210" s="194"/>
      <c r="R1210" s="193">
        <v>1</v>
      </c>
      <c r="S1210" s="195"/>
      <c r="T1210" s="194"/>
      <c r="U1210" s="112"/>
    </row>
    <row r="1211" spans="1:21" ht="14.25" customHeight="1" x14ac:dyDescent="0.25">
      <c r="A1211" s="115"/>
      <c r="B1211" s="115"/>
      <c r="C1211" s="203" t="s">
        <v>173</v>
      </c>
      <c r="D1211" s="195"/>
      <c r="E1211" s="195"/>
      <c r="F1211" s="195"/>
      <c r="G1211" s="195"/>
      <c r="H1211" s="195"/>
      <c r="I1211" s="195"/>
      <c r="J1211" s="195"/>
      <c r="K1211" s="195"/>
      <c r="L1211" s="194"/>
      <c r="M1211" s="202"/>
      <c r="N1211" s="195"/>
      <c r="O1211" s="194"/>
      <c r="P1211" s="196"/>
      <c r="Q1211" s="194"/>
      <c r="R1211" s="196"/>
      <c r="S1211" s="195"/>
      <c r="T1211" s="194"/>
      <c r="U1211" s="111"/>
    </row>
    <row r="1212" spans="1:21" ht="28.35" customHeight="1" x14ac:dyDescent="0.25">
      <c r="A1212" s="118" t="s">
        <v>576</v>
      </c>
      <c r="B1212" s="113"/>
      <c r="C1212" s="198" t="s">
        <v>577</v>
      </c>
      <c r="D1212" s="195"/>
      <c r="E1212" s="194"/>
      <c r="F1212" s="197" t="s">
        <v>564</v>
      </c>
      <c r="G1212" s="194"/>
      <c r="H1212" s="193">
        <v>2</v>
      </c>
      <c r="I1212" s="194"/>
      <c r="J1212" s="193">
        <v>1</v>
      </c>
      <c r="K1212" s="194"/>
      <c r="L1212" s="112">
        <v>2</v>
      </c>
      <c r="M1212" s="193"/>
      <c r="N1212" s="194"/>
      <c r="O1212" s="112"/>
      <c r="P1212" s="193"/>
      <c r="Q1212" s="194"/>
      <c r="R1212" s="193">
        <v>1</v>
      </c>
      <c r="S1212" s="195"/>
      <c r="T1212" s="194"/>
      <c r="U1212" s="112"/>
    </row>
    <row r="1213" spans="1:21" ht="14.25" customHeight="1" x14ac:dyDescent="0.25">
      <c r="A1213" s="115"/>
      <c r="B1213" s="115"/>
      <c r="C1213" s="203" t="s">
        <v>173</v>
      </c>
      <c r="D1213" s="195"/>
      <c r="E1213" s="195"/>
      <c r="F1213" s="195"/>
      <c r="G1213" s="195"/>
      <c r="H1213" s="195"/>
      <c r="I1213" s="195"/>
      <c r="J1213" s="195"/>
      <c r="K1213" s="195"/>
      <c r="L1213" s="194"/>
      <c r="M1213" s="202"/>
      <c r="N1213" s="195"/>
      <c r="O1213" s="194"/>
      <c r="P1213" s="196"/>
      <c r="Q1213" s="194"/>
      <c r="R1213" s="196"/>
      <c r="S1213" s="195"/>
      <c r="T1213" s="194"/>
      <c r="U1213" s="111"/>
    </row>
    <row r="1214" spans="1:21" ht="17.45" customHeight="1" x14ac:dyDescent="0.25">
      <c r="A1214" s="118" t="s">
        <v>578</v>
      </c>
      <c r="B1214" s="113"/>
      <c r="C1214" s="198" t="s">
        <v>579</v>
      </c>
      <c r="D1214" s="195"/>
      <c r="E1214" s="194"/>
      <c r="F1214" s="197" t="s">
        <v>564</v>
      </c>
      <c r="G1214" s="194"/>
      <c r="H1214" s="193">
        <v>1</v>
      </c>
      <c r="I1214" s="194"/>
      <c r="J1214" s="193">
        <v>1</v>
      </c>
      <c r="K1214" s="194"/>
      <c r="L1214" s="112">
        <v>1</v>
      </c>
      <c r="M1214" s="193"/>
      <c r="N1214" s="194"/>
      <c r="O1214" s="112"/>
      <c r="P1214" s="193"/>
      <c r="Q1214" s="194"/>
      <c r="R1214" s="193">
        <v>1</v>
      </c>
      <c r="S1214" s="195"/>
      <c r="T1214" s="194"/>
      <c r="U1214" s="112"/>
    </row>
    <row r="1215" spans="1:21" ht="14.25" customHeight="1" x14ac:dyDescent="0.25">
      <c r="A1215" s="115"/>
      <c r="B1215" s="115"/>
      <c r="C1215" s="203" t="s">
        <v>173</v>
      </c>
      <c r="D1215" s="195"/>
      <c r="E1215" s="195"/>
      <c r="F1215" s="195"/>
      <c r="G1215" s="195"/>
      <c r="H1215" s="195"/>
      <c r="I1215" s="195"/>
      <c r="J1215" s="195"/>
      <c r="K1215" s="195"/>
      <c r="L1215" s="194"/>
      <c r="M1215" s="202"/>
      <c r="N1215" s="195"/>
      <c r="O1215" s="194"/>
      <c r="P1215" s="196"/>
      <c r="Q1215" s="194"/>
      <c r="R1215" s="196"/>
      <c r="S1215" s="195"/>
      <c r="T1215" s="194"/>
      <c r="U1215" s="111"/>
    </row>
    <row r="1216" spans="1:21" ht="28.35" customHeight="1" x14ac:dyDescent="0.25">
      <c r="A1216" s="118" t="s">
        <v>580</v>
      </c>
      <c r="B1216" s="113" t="s">
        <v>153</v>
      </c>
      <c r="C1216" s="198" t="s">
        <v>581</v>
      </c>
      <c r="D1216" s="195"/>
      <c r="E1216" s="194"/>
      <c r="F1216" s="197" t="s">
        <v>564</v>
      </c>
      <c r="G1216" s="194"/>
      <c r="H1216" s="193">
        <v>1</v>
      </c>
      <c r="I1216" s="194"/>
      <c r="J1216" s="193">
        <v>1</v>
      </c>
      <c r="K1216" s="194"/>
      <c r="L1216" s="112">
        <v>1</v>
      </c>
      <c r="M1216" s="193"/>
      <c r="N1216" s="194"/>
      <c r="O1216" s="112"/>
      <c r="P1216" s="193"/>
      <c r="Q1216" s="194"/>
      <c r="R1216" s="193">
        <v>1</v>
      </c>
      <c r="S1216" s="195"/>
      <c r="T1216" s="194"/>
      <c r="U1216" s="112"/>
    </row>
    <row r="1217" spans="1:21" ht="14.25" customHeight="1" x14ac:dyDescent="0.25">
      <c r="A1217" s="115"/>
      <c r="B1217" s="115"/>
      <c r="C1217" s="203" t="s">
        <v>173</v>
      </c>
      <c r="D1217" s="195"/>
      <c r="E1217" s="195"/>
      <c r="F1217" s="195"/>
      <c r="G1217" s="195"/>
      <c r="H1217" s="195"/>
      <c r="I1217" s="195"/>
      <c r="J1217" s="195"/>
      <c r="K1217" s="195"/>
      <c r="L1217" s="194"/>
      <c r="M1217" s="202"/>
      <c r="N1217" s="195"/>
      <c r="O1217" s="194"/>
      <c r="P1217" s="196"/>
      <c r="Q1217" s="194"/>
      <c r="R1217" s="196"/>
      <c r="S1217" s="195"/>
      <c r="T1217" s="194"/>
      <c r="U1217" s="111"/>
    </row>
    <row r="1218" spans="1:21" ht="158.25" customHeight="1" x14ac:dyDescent="0.25">
      <c r="A1218" s="118" t="s">
        <v>582</v>
      </c>
      <c r="B1218" s="113"/>
      <c r="C1218" s="198" t="s">
        <v>583</v>
      </c>
      <c r="D1218" s="195"/>
      <c r="E1218" s="194"/>
      <c r="F1218" s="197" t="s">
        <v>567</v>
      </c>
      <c r="G1218" s="194"/>
      <c r="H1218" s="193">
        <v>1</v>
      </c>
      <c r="I1218" s="194"/>
      <c r="J1218" s="193">
        <v>1</v>
      </c>
      <c r="K1218" s="194"/>
      <c r="L1218" s="112">
        <v>1</v>
      </c>
      <c r="M1218" s="193"/>
      <c r="N1218" s="194"/>
      <c r="O1218" s="112"/>
      <c r="P1218" s="193"/>
      <c r="Q1218" s="194"/>
      <c r="R1218" s="193">
        <v>1</v>
      </c>
      <c r="S1218" s="195"/>
      <c r="T1218" s="194"/>
      <c r="U1218" s="112"/>
    </row>
    <row r="1219" spans="1:21" ht="14.25" customHeight="1" x14ac:dyDescent="0.25">
      <c r="A1219" s="115"/>
      <c r="B1219" s="115"/>
      <c r="C1219" s="203" t="s">
        <v>173</v>
      </c>
      <c r="D1219" s="195"/>
      <c r="E1219" s="195"/>
      <c r="F1219" s="195"/>
      <c r="G1219" s="195"/>
      <c r="H1219" s="195"/>
      <c r="I1219" s="195"/>
      <c r="J1219" s="195"/>
      <c r="K1219" s="195"/>
      <c r="L1219" s="194"/>
      <c r="M1219" s="202"/>
      <c r="N1219" s="195"/>
      <c r="O1219" s="194"/>
      <c r="P1219" s="196"/>
      <c r="Q1219" s="194"/>
      <c r="R1219" s="196"/>
      <c r="S1219" s="195"/>
      <c r="T1219" s="194"/>
      <c r="U1219" s="111"/>
    </row>
    <row r="1220" spans="1:21" ht="28.35" customHeight="1" x14ac:dyDescent="0.25">
      <c r="A1220" s="118" t="s">
        <v>584</v>
      </c>
      <c r="B1220" s="113"/>
      <c r="C1220" s="198" t="s">
        <v>585</v>
      </c>
      <c r="D1220" s="195"/>
      <c r="E1220" s="194"/>
      <c r="F1220" s="197" t="s">
        <v>564</v>
      </c>
      <c r="G1220" s="194"/>
      <c r="H1220" s="193">
        <v>2</v>
      </c>
      <c r="I1220" s="194"/>
      <c r="J1220" s="193">
        <v>1</v>
      </c>
      <c r="K1220" s="194"/>
      <c r="L1220" s="112">
        <v>2</v>
      </c>
      <c r="M1220" s="193"/>
      <c r="N1220" s="194"/>
      <c r="O1220" s="112"/>
      <c r="P1220" s="193"/>
      <c r="Q1220" s="194"/>
      <c r="R1220" s="193">
        <v>1</v>
      </c>
      <c r="S1220" s="195"/>
      <c r="T1220" s="194"/>
      <c r="U1220" s="112"/>
    </row>
    <row r="1221" spans="1:21" ht="14.25" customHeight="1" x14ac:dyDescent="0.25">
      <c r="A1221" s="115"/>
      <c r="B1221" s="115"/>
      <c r="C1221" s="203" t="s">
        <v>173</v>
      </c>
      <c r="D1221" s="195"/>
      <c r="E1221" s="195"/>
      <c r="F1221" s="195"/>
      <c r="G1221" s="195"/>
      <c r="H1221" s="195"/>
      <c r="I1221" s="195"/>
      <c r="J1221" s="195"/>
      <c r="K1221" s="195"/>
      <c r="L1221" s="194"/>
      <c r="M1221" s="202"/>
      <c r="N1221" s="195"/>
      <c r="O1221" s="194"/>
      <c r="P1221" s="196"/>
      <c r="Q1221" s="194"/>
      <c r="R1221" s="196"/>
      <c r="S1221" s="195"/>
      <c r="T1221" s="194"/>
      <c r="U1221" s="111"/>
    </row>
    <row r="1222" spans="1:21" ht="38.85" customHeight="1" x14ac:dyDescent="0.25">
      <c r="A1222" s="118" t="s">
        <v>586</v>
      </c>
      <c r="B1222" s="113"/>
      <c r="C1222" s="198" t="s">
        <v>587</v>
      </c>
      <c r="D1222" s="195"/>
      <c r="E1222" s="194"/>
      <c r="F1222" s="197" t="s">
        <v>564</v>
      </c>
      <c r="G1222" s="194"/>
      <c r="H1222" s="193">
        <v>1</v>
      </c>
      <c r="I1222" s="194"/>
      <c r="J1222" s="193">
        <v>1</v>
      </c>
      <c r="K1222" s="194"/>
      <c r="L1222" s="112">
        <v>1</v>
      </c>
      <c r="M1222" s="193"/>
      <c r="N1222" s="194"/>
      <c r="O1222" s="112"/>
      <c r="P1222" s="193"/>
      <c r="Q1222" s="194"/>
      <c r="R1222" s="193">
        <v>1</v>
      </c>
      <c r="S1222" s="195"/>
      <c r="T1222" s="194"/>
      <c r="U1222" s="112"/>
    </row>
    <row r="1223" spans="1:21" ht="14.25" customHeight="1" x14ac:dyDescent="0.25">
      <c r="A1223" s="115"/>
      <c r="B1223" s="115"/>
      <c r="C1223" s="203" t="s">
        <v>173</v>
      </c>
      <c r="D1223" s="195"/>
      <c r="E1223" s="195"/>
      <c r="F1223" s="195"/>
      <c r="G1223" s="195"/>
      <c r="H1223" s="195"/>
      <c r="I1223" s="195"/>
      <c r="J1223" s="195"/>
      <c r="K1223" s="195"/>
      <c r="L1223" s="194"/>
      <c r="M1223" s="202"/>
      <c r="N1223" s="195"/>
      <c r="O1223" s="194"/>
      <c r="P1223" s="196"/>
      <c r="Q1223" s="194"/>
      <c r="R1223" s="196"/>
      <c r="S1223" s="195"/>
      <c r="T1223" s="194"/>
      <c r="U1223" s="111"/>
    </row>
    <row r="1224" spans="1:21" ht="28.35" customHeight="1" x14ac:dyDescent="0.25">
      <c r="A1224" s="118" t="s">
        <v>588</v>
      </c>
      <c r="B1224" s="113" t="s">
        <v>155</v>
      </c>
      <c r="C1224" s="198" t="s">
        <v>589</v>
      </c>
      <c r="D1224" s="195"/>
      <c r="E1224" s="194"/>
      <c r="F1224" s="197" t="s">
        <v>564</v>
      </c>
      <c r="G1224" s="194"/>
      <c r="H1224" s="193">
        <v>1</v>
      </c>
      <c r="I1224" s="194"/>
      <c r="J1224" s="193">
        <v>1</v>
      </c>
      <c r="K1224" s="194"/>
      <c r="L1224" s="112">
        <v>1</v>
      </c>
      <c r="M1224" s="193"/>
      <c r="N1224" s="194"/>
      <c r="O1224" s="112"/>
      <c r="P1224" s="193"/>
      <c r="Q1224" s="194"/>
      <c r="R1224" s="193">
        <v>1</v>
      </c>
      <c r="S1224" s="195"/>
      <c r="T1224" s="194"/>
      <c r="U1224" s="112"/>
    </row>
    <row r="1225" spans="1:21" ht="14.25" customHeight="1" x14ac:dyDescent="0.25">
      <c r="A1225" s="115"/>
      <c r="B1225" s="115"/>
      <c r="C1225" s="203" t="s">
        <v>173</v>
      </c>
      <c r="D1225" s="195"/>
      <c r="E1225" s="195"/>
      <c r="F1225" s="195"/>
      <c r="G1225" s="195"/>
      <c r="H1225" s="195"/>
      <c r="I1225" s="195"/>
      <c r="J1225" s="195"/>
      <c r="K1225" s="195"/>
      <c r="L1225" s="194"/>
      <c r="M1225" s="202"/>
      <c r="N1225" s="195"/>
      <c r="O1225" s="194"/>
      <c r="P1225" s="196"/>
      <c r="Q1225" s="194"/>
      <c r="R1225" s="196"/>
      <c r="S1225" s="195"/>
      <c r="T1225" s="194"/>
      <c r="U1225" s="111"/>
    </row>
    <row r="1226" spans="1:21" ht="147.6" customHeight="1" x14ac:dyDescent="0.25">
      <c r="A1226" s="118" t="s">
        <v>590</v>
      </c>
      <c r="B1226" s="113"/>
      <c r="C1226" s="198" t="s">
        <v>583</v>
      </c>
      <c r="D1226" s="195"/>
      <c r="E1226" s="194"/>
      <c r="F1226" s="197" t="s">
        <v>567</v>
      </c>
      <c r="G1226" s="194"/>
      <c r="H1226" s="193">
        <v>1</v>
      </c>
      <c r="I1226" s="194"/>
      <c r="J1226" s="193">
        <v>1</v>
      </c>
      <c r="K1226" s="194"/>
      <c r="L1226" s="112">
        <v>1</v>
      </c>
      <c r="M1226" s="193"/>
      <c r="N1226" s="194"/>
      <c r="O1226" s="112"/>
      <c r="P1226" s="193"/>
      <c r="Q1226" s="194"/>
      <c r="R1226" s="193">
        <v>1</v>
      </c>
      <c r="S1226" s="195"/>
      <c r="T1226" s="194"/>
      <c r="U1226" s="112"/>
    </row>
    <row r="1227" spans="1:21" ht="14.25" customHeight="1" x14ac:dyDescent="0.25">
      <c r="A1227" s="115"/>
      <c r="B1227" s="115"/>
      <c r="C1227" s="203" t="s">
        <v>173</v>
      </c>
      <c r="D1227" s="195"/>
      <c r="E1227" s="195"/>
      <c r="F1227" s="195"/>
      <c r="G1227" s="195"/>
      <c r="H1227" s="195"/>
      <c r="I1227" s="195"/>
      <c r="J1227" s="195"/>
      <c r="K1227" s="195"/>
      <c r="L1227" s="194"/>
      <c r="M1227" s="202"/>
      <c r="N1227" s="195"/>
      <c r="O1227" s="194"/>
      <c r="P1227" s="196"/>
      <c r="Q1227" s="194"/>
      <c r="R1227" s="196"/>
      <c r="S1227" s="195"/>
      <c r="T1227" s="194"/>
      <c r="U1227" s="111"/>
    </row>
    <row r="1228" spans="1:21" ht="50.25" customHeight="1" x14ac:dyDescent="0.25">
      <c r="A1228" s="118" t="s">
        <v>591</v>
      </c>
      <c r="B1228" s="113"/>
      <c r="C1228" s="198" t="s">
        <v>592</v>
      </c>
      <c r="D1228" s="195"/>
      <c r="E1228" s="194"/>
      <c r="F1228" s="197" t="s">
        <v>564</v>
      </c>
      <c r="G1228" s="194"/>
      <c r="H1228" s="193">
        <v>4</v>
      </c>
      <c r="I1228" s="194"/>
      <c r="J1228" s="193">
        <v>1</v>
      </c>
      <c r="K1228" s="194"/>
      <c r="L1228" s="112">
        <v>4</v>
      </c>
      <c r="M1228" s="193"/>
      <c r="N1228" s="194"/>
      <c r="O1228" s="112"/>
      <c r="P1228" s="193"/>
      <c r="Q1228" s="194"/>
      <c r="R1228" s="193">
        <v>1</v>
      </c>
      <c r="S1228" s="195"/>
      <c r="T1228" s="194"/>
      <c r="U1228" s="112"/>
    </row>
    <row r="1229" spans="1:21" ht="14.25" customHeight="1" x14ac:dyDescent="0.25">
      <c r="A1229" s="115"/>
      <c r="B1229" s="115"/>
      <c r="C1229" s="203" t="s">
        <v>173</v>
      </c>
      <c r="D1229" s="195"/>
      <c r="E1229" s="195"/>
      <c r="F1229" s="195"/>
      <c r="G1229" s="195"/>
      <c r="H1229" s="195"/>
      <c r="I1229" s="195"/>
      <c r="J1229" s="195"/>
      <c r="K1229" s="195"/>
      <c r="L1229" s="194"/>
      <c r="M1229" s="202"/>
      <c r="N1229" s="195"/>
      <c r="O1229" s="194"/>
      <c r="P1229" s="196"/>
      <c r="Q1229" s="194"/>
      <c r="R1229" s="196"/>
      <c r="S1229" s="195"/>
      <c r="T1229" s="194"/>
      <c r="U1229" s="111"/>
    </row>
    <row r="1230" spans="1:21" ht="17.45" customHeight="1" x14ac:dyDescent="0.25">
      <c r="A1230" s="118" t="s">
        <v>593</v>
      </c>
      <c r="B1230" s="113"/>
      <c r="C1230" s="198" t="s">
        <v>594</v>
      </c>
      <c r="D1230" s="195"/>
      <c r="E1230" s="194"/>
      <c r="F1230" s="197" t="s">
        <v>564</v>
      </c>
      <c r="G1230" s="194"/>
      <c r="H1230" s="193">
        <v>1</v>
      </c>
      <c r="I1230" s="194"/>
      <c r="J1230" s="193">
        <v>1</v>
      </c>
      <c r="K1230" s="194"/>
      <c r="L1230" s="112">
        <v>1</v>
      </c>
      <c r="M1230" s="193"/>
      <c r="N1230" s="194"/>
      <c r="O1230" s="112"/>
      <c r="P1230" s="193"/>
      <c r="Q1230" s="194"/>
      <c r="R1230" s="193">
        <v>1</v>
      </c>
      <c r="S1230" s="195"/>
      <c r="T1230" s="194"/>
      <c r="U1230" s="112"/>
    </row>
    <row r="1231" spans="1:21" ht="14.25" customHeight="1" x14ac:dyDescent="0.25">
      <c r="A1231" s="115"/>
      <c r="B1231" s="115"/>
      <c r="C1231" s="203" t="s">
        <v>173</v>
      </c>
      <c r="D1231" s="195"/>
      <c r="E1231" s="195"/>
      <c r="F1231" s="195"/>
      <c r="G1231" s="195"/>
      <c r="H1231" s="195"/>
      <c r="I1231" s="195"/>
      <c r="J1231" s="195"/>
      <c r="K1231" s="195"/>
      <c r="L1231" s="194"/>
      <c r="M1231" s="202"/>
      <c r="N1231" s="195"/>
      <c r="O1231" s="194"/>
      <c r="P1231" s="196"/>
      <c r="Q1231" s="194"/>
      <c r="R1231" s="196"/>
      <c r="S1231" s="195"/>
      <c r="T1231" s="194"/>
      <c r="U1231" s="111"/>
    </row>
    <row r="1232" spans="1:21" ht="28.35" customHeight="1" x14ac:dyDescent="0.25">
      <c r="A1232" s="118" t="s">
        <v>595</v>
      </c>
      <c r="B1232" s="113"/>
      <c r="C1232" s="198" t="s">
        <v>596</v>
      </c>
      <c r="D1232" s="195"/>
      <c r="E1232" s="194"/>
      <c r="F1232" s="197" t="s">
        <v>564</v>
      </c>
      <c r="G1232" s="194"/>
      <c r="H1232" s="193">
        <v>7</v>
      </c>
      <c r="I1232" s="194"/>
      <c r="J1232" s="193">
        <v>1</v>
      </c>
      <c r="K1232" s="194"/>
      <c r="L1232" s="112">
        <v>7</v>
      </c>
      <c r="M1232" s="193"/>
      <c r="N1232" s="194"/>
      <c r="O1232" s="112"/>
      <c r="P1232" s="193"/>
      <c r="Q1232" s="194"/>
      <c r="R1232" s="193">
        <v>1</v>
      </c>
      <c r="S1232" s="195"/>
      <c r="T1232" s="194"/>
      <c r="U1232" s="112"/>
    </row>
    <row r="1233" spans="1:21" ht="14.25" customHeight="1" x14ac:dyDescent="0.25">
      <c r="A1233" s="115"/>
      <c r="B1233" s="115"/>
      <c r="C1233" s="203" t="s">
        <v>173</v>
      </c>
      <c r="D1233" s="195"/>
      <c r="E1233" s="195"/>
      <c r="F1233" s="195"/>
      <c r="G1233" s="195"/>
      <c r="H1233" s="195"/>
      <c r="I1233" s="195"/>
      <c r="J1233" s="195"/>
      <c r="K1233" s="195"/>
      <c r="L1233" s="194"/>
      <c r="M1233" s="202"/>
      <c r="N1233" s="195"/>
      <c r="O1233" s="194"/>
      <c r="P1233" s="196"/>
      <c r="Q1233" s="194"/>
      <c r="R1233" s="196"/>
      <c r="S1233" s="195"/>
      <c r="T1233" s="194"/>
      <c r="U1233" s="111"/>
    </row>
    <row r="1234" spans="1:21" ht="17.45" customHeight="1" x14ac:dyDescent="0.25">
      <c r="A1234" s="118" t="s">
        <v>597</v>
      </c>
      <c r="B1234" s="113" t="s">
        <v>162</v>
      </c>
      <c r="C1234" s="198" t="s">
        <v>598</v>
      </c>
      <c r="D1234" s="195"/>
      <c r="E1234" s="194"/>
      <c r="F1234" s="197" t="s">
        <v>567</v>
      </c>
      <c r="G1234" s="194"/>
      <c r="H1234" s="193">
        <v>1</v>
      </c>
      <c r="I1234" s="194"/>
      <c r="J1234" s="193">
        <v>1</v>
      </c>
      <c r="K1234" s="194"/>
      <c r="L1234" s="112">
        <v>1</v>
      </c>
      <c r="M1234" s="193"/>
      <c r="N1234" s="194"/>
      <c r="O1234" s="112"/>
      <c r="P1234" s="193"/>
      <c r="Q1234" s="194"/>
      <c r="R1234" s="193">
        <v>1</v>
      </c>
      <c r="S1234" s="195"/>
      <c r="T1234" s="194"/>
      <c r="U1234" s="112"/>
    </row>
    <row r="1235" spans="1:21" ht="14.25" customHeight="1" x14ac:dyDescent="0.25">
      <c r="A1235" s="115"/>
      <c r="B1235" s="115"/>
      <c r="C1235" s="203" t="s">
        <v>173</v>
      </c>
      <c r="D1235" s="195"/>
      <c r="E1235" s="195"/>
      <c r="F1235" s="195"/>
      <c r="G1235" s="195"/>
      <c r="H1235" s="195"/>
      <c r="I1235" s="195"/>
      <c r="J1235" s="195"/>
      <c r="K1235" s="195"/>
      <c r="L1235" s="194"/>
      <c r="M1235" s="202"/>
      <c r="N1235" s="195"/>
      <c r="O1235" s="194"/>
      <c r="P1235" s="196"/>
      <c r="Q1235" s="194"/>
      <c r="R1235" s="196"/>
      <c r="S1235" s="195"/>
      <c r="T1235" s="194"/>
      <c r="U1235" s="111"/>
    </row>
    <row r="1236" spans="1:21" ht="82.35" customHeight="1" x14ac:dyDescent="0.25">
      <c r="A1236" s="118" t="s">
        <v>599</v>
      </c>
      <c r="B1236" s="113"/>
      <c r="C1236" s="198" t="s">
        <v>600</v>
      </c>
      <c r="D1236" s="195"/>
      <c r="E1236" s="194"/>
      <c r="F1236" s="197" t="s">
        <v>567</v>
      </c>
      <c r="G1236" s="194"/>
      <c r="H1236" s="193">
        <v>1</v>
      </c>
      <c r="I1236" s="194"/>
      <c r="J1236" s="193">
        <v>1</v>
      </c>
      <c r="K1236" s="194"/>
      <c r="L1236" s="112">
        <v>1</v>
      </c>
      <c r="M1236" s="193"/>
      <c r="N1236" s="194"/>
      <c r="O1236" s="112"/>
      <c r="P1236" s="193"/>
      <c r="Q1236" s="194"/>
      <c r="R1236" s="193">
        <v>1</v>
      </c>
      <c r="S1236" s="195"/>
      <c r="T1236" s="194"/>
      <c r="U1236" s="112"/>
    </row>
    <row r="1237" spans="1:21" ht="14.25" customHeight="1" x14ac:dyDescent="0.25">
      <c r="A1237" s="115"/>
      <c r="B1237" s="115"/>
      <c r="C1237" s="203" t="s">
        <v>173</v>
      </c>
      <c r="D1237" s="195"/>
      <c r="E1237" s="195"/>
      <c r="F1237" s="195"/>
      <c r="G1237" s="195"/>
      <c r="H1237" s="195"/>
      <c r="I1237" s="195"/>
      <c r="J1237" s="195"/>
      <c r="K1237" s="195"/>
      <c r="L1237" s="194"/>
      <c r="M1237" s="202"/>
      <c r="N1237" s="195"/>
      <c r="O1237" s="194"/>
      <c r="P1237" s="196"/>
      <c r="Q1237" s="194"/>
      <c r="R1237" s="196"/>
      <c r="S1237" s="195"/>
      <c r="T1237" s="194"/>
      <c r="U1237" s="111"/>
    </row>
    <row r="1238" spans="1:21" ht="50.25" customHeight="1" x14ac:dyDescent="0.25">
      <c r="A1238" s="118" t="s">
        <v>601</v>
      </c>
      <c r="B1238" s="113"/>
      <c r="C1238" s="198" t="s">
        <v>602</v>
      </c>
      <c r="D1238" s="195"/>
      <c r="E1238" s="194"/>
      <c r="F1238" s="197" t="s">
        <v>564</v>
      </c>
      <c r="G1238" s="194"/>
      <c r="H1238" s="193">
        <v>1</v>
      </c>
      <c r="I1238" s="194"/>
      <c r="J1238" s="193">
        <v>1</v>
      </c>
      <c r="K1238" s="194"/>
      <c r="L1238" s="112">
        <v>1</v>
      </c>
      <c r="M1238" s="193"/>
      <c r="N1238" s="194"/>
      <c r="O1238" s="112"/>
      <c r="P1238" s="193"/>
      <c r="Q1238" s="194"/>
      <c r="R1238" s="193">
        <v>1</v>
      </c>
      <c r="S1238" s="195"/>
      <c r="T1238" s="194"/>
      <c r="U1238" s="112"/>
    </row>
    <row r="1239" spans="1:21" ht="14.25" customHeight="1" x14ac:dyDescent="0.25">
      <c r="A1239" s="115"/>
      <c r="B1239" s="115"/>
      <c r="C1239" s="203" t="s">
        <v>173</v>
      </c>
      <c r="D1239" s="195"/>
      <c r="E1239" s="195"/>
      <c r="F1239" s="195"/>
      <c r="G1239" s="195"/>
      <c r="H1239" s="195"/>
      <c r="I1239" s="195"/>
      <c r="J1239" s="195"/>
      <c r="K1239" s="195"/>
      <c r="L1239" s="194"/>
      <c r="M1239" s="202"/>
      <c r="N1239" s="195"/>
      <c r="O1239" s="194"/>
      <c r="P1239" s="196"/>
      <c r="Q1239" s="194"/>
      <c r="R1239" s="196"/>
      <c r="S1239" s="195"/>
      <c r="T1239" s="194"/>
      <c r="U1239" s="111"/>
    </row>
    <row r="1240" spans="1:21" ht="28.35" customHeight="1" x14ac:dyDescent="0.25">
      <c r="A1240" s="118" t="s">
        <v>603</v>
      </c>
      <c r="B1240" s="113"/>
      <c r="C1240" s="198" t="s">
        <v>604</v>
      </c>
      <c r="D1240" s="195"/>
      <c r="E1240" s="194"/>
      <c r="F1240" s="197" t="s">
        <v>564</v>
      </c>
      <c r="G1240" s="194"/>
      <c r="H1240" s="193">
        <v>3</v>
      </c>
      <c r="I1240" s="194"/>
      <c r="J1240" s="193">
        <v>1</v>
      </c>
      <c r="K1240" s="194"/>
      <c r="L1240" s="112">
        <v>3</v>
      </c>
      <c r="M1240" s="193"/>
      <c r="N1240" s="194"/>
      <c r="O1240" s="112"/>
      <c r="P1240" s="193"/>
      <c r="Q1240" s="194"/>
      <c r="R1240" s="193">
        <v>1</v>
      </c>
      <c r="S1240" s="195"/>
      <c r="T1240" s="194"/>
      <c r="U1240" s="112"/>
    </row>
    <row r="1241" spans="1:21" ht="14.25" customHeight="1" x14ac:dyDescent="0.25">
      <c r="A1241" s="115"/>
      <c r="B1241" s="115"/>
      <c r="C1241" s="203" t="s">
        <v>173</v>
      </c>
      <c r="D1241" s="195"/>
      <c r="E1241" s="195"/>
      <c r="F1241" s="195"/>
      <c r="G1241" s="195"/>
      <c r="H1241" s="195"/>
      <c r="I1241" s="195"/>
      <c r="J1241" s="195"/>
      <c r="K1241" s="195"/>
      <c r="L1241" s="194"/>
      <c r="M1241" s="202"/>
      <c r="N1241" s="195"/>
      <c r="O1241" s="194"/>
      <c r="P1241" s="196"/>
      <c r="Q1241" s="194"/>
      <c r="R1241" s="196"/>
      <c r="S1241" s="195"/>
      <c r="T1241" s="194"/>
      <c r="U1241" s="111"/>
    </row>
    <row r="1242" spans="1:21" ht="28.35" customHeight="1" x14ac:dyDescent="0.25">
      <c r="A1242" s="118" t="s">
        <v>605</v>
      </c>
      <c r="B1242" s="113"/>
      <c r="C1242" s="198" t="s">
        <v>606</v>
      </c>
      <c r="D1242" s="195"/>
      <c r="E1242" s="194"/>
      <c r="F1242" s="197" t="s">
        <v>564</v>
      </c>
      <c r="G1242" s="194"/>
      <c r="H1242" s="193">
        <v>2</v>
      </c>
      <c r="I1242" s="194"/>
      <c r="J1242" s="193">
        <v>1</v>
      </c>
      <c r="K1242" s="194"/>
      <c r="L1242" s="112">
        <v>2</v>
      </c>
      <c r="M1242" s="193"/>
      <c r="N1242" s="194"/>
      <c r="O1242" s="112"/>
      <c r="P1242" s="193"/>
      <c r="Q1242" s="194"/>
      <c r="R1242" s="193">
        <v>1</v>
      </c>
      <c r="S1242" s="195"/>
      <c r="T1242" s="194"/>
      <c r="U1242" s="112"/>
    </row>
    <row r="1243" spans="1:21" ht="14.25" customHeight="1" x14ac:dyDescent="0.25">
      <c r="A1243" s="115"/>
      <c r="B1243" s="115"/>
      <c r="C1243" s="203" t="s">
        <v>173</v>
      </c>
      <c r="D1243" s="195"/>
      <c r="E1243" s="195"/>
      <c r="F1243" s="195"/>
      <c r="G1243" s="195"/>
      <c r="H1243" s="195"/>
      <c r="I1243" s="195"/>
      <c r="J1243" s="195"/>
      <c r="K1243" s="195"/>
      <c r="L1243" s="194"/>
      <c r="M1243" s="202"/>
      <c r="N1243" s="195"/>
      <c r="O1243" s="194"/>
      <c r="P1243" s="196"/>
      <c r="Q1243" s="194"/>
      <c r="R1243" s="196"/>
      <c r="S1243" s="195"/>
      <c r="T1243" s="194"/>
      <c r="U1243" s="111"/>
    </row>
    <row r="1244" spans="1:21" ht="17.45" customHeight="1" x14ac:dyDescent="0.25">
      <c r="A1244" s="118" t="s">
        <v>607</v>
      </c>
      <c r="B1244" s="113"/>
      <c r="C1244" s="198" t="s">
        <v>608</v>
      </c>
      <c r="D1244" s="195"/>
      <c r="E1244" s="194"/>
      <c r="F1244" s="197" t="s">
        <v>564</v>
      </c>
      <c r="G1244" s="194"/>
      <c r="H1244" s="193">
        <v>2</v>
      </c>
      <c r="I1244" s="194"/>
      <c r="J1244" s="193">
        <v>1</v>
      </c>
      <c r="K1244" s="194"/>
      <c r="L1244" s="112">
        <v>2</v>
      </c>
      <c r="M1244" s="193"/>
      <c r="N1244" s="194"/>
      <c r="O1244" s="112"/>
      <c r="P1244" s="193"/>
      <c r="Q1244" s="194"/>
      <c r="R1244" s="193">
        <v>1</v>
      </c>
      <c r="S1244" s="195"/>
      <c r="T1244" s="194"/>
      <c r="U1244" s="112"/>
    </row>
    <row r="1245" spans="1:21" ht="14.25" customHeight="1" x14ac:dyDescent="0.25">
      <c r="A1245" s="115"/>
      <c r="B1245" s="115"/>
      <c r="C1245" s="203" t="s">
        <v>173</v>
      </c>
      <c r="D1245" s="195"/>
      <c r="E1245" s="195"/>
      <c r="F1245" s="195"/>
      <c r="G1245" s="195"/>
      <c r="H1245" s="195"/>
      <c r="I1245" s="195"/>
      <c r="J1245" s="195"/>
      <c r="K1245" s="195"/>
      <c r="L1245" s="194"/>
      <c r="M1245" s="202"/>
      <c r="N1245" s="195"/>
      <c r="O1245" s="194"/>
      <c r="P1245" s="196"/>
      <c r="Q1245" s="194"/>
      <c r="R1245" s="196"/>
      <c r="S1245" s="195"/>
      <c r="T1245" s="194"/>
      <c r="U1245" s="111"/>
    </row>
    <row r="1246" spans="1:21" ht="28.35" customHeight="1" x14ac:dyDescent="0.25">
      <c r="A1246" s="118" t="s">
        <v>609</v>
      </c>
      <c r="B1246" s="113" t="s">
        <v>205</v>
      </c>
      <c r="C1246" s="198" t="s">
        <v>610</v>
      </c>
      <c r="D1246" s="195"/>
      <c r="E1246" s="194"/>
      <c r="F1246" s="197" t="s">
        <v>564</v>
      </c>
      <c r="G1246" s="194"/>
      <c r="H1246" s="193">
        <v>2</v>
      </c>
      <c r="I1246" s="194"/>
      <c r="J1246" s="193">
        <v>1</v>
      </c>
      <c r="K1246" s="194"/>
      <c r="L1246" s="112">
        <v>2</v>
      </c>
      <c r="M1246" s="193"/>
      <c r="N1246" s="194"/>
      <c r="O1246" s="112"/>
      <c r="P1246" s="193"/>
      <c r="Q1246" s="194"/>
      <c r="R1246" s="193">
        <v>1</v>
      </c>
      <c r="S1246" s="195"/>
      <c r="T1246" s="194"/>
      <c r="U1246" s="112"/>
    </row>
    <row r="1247" spans="1:21" ht="14.25" customHeight="1" x14ac:dyDescent="0.25">
      <c r="A1247" s="115"/>
      <c r="B1247" s="115"/>
      <c r="C1247" s="203" t="s">
        <v>173</v>
      </c>
      <c r="D1247" s="195"/>
      <c r="E1247" s="195"/>
      <c r="F1247" s="195"/>
      <c r="G1247" s="195"/>
      <c r="H1247" s="195"/>
      <c r="I1247" s="195"/>
      <c r="J1247" s="195"/>
      <c r="K1247" s="195"/>
      <c r="L1247" s="194"/>
      <c r="M1247" s="202"/>
      <c r="N1247" s="195"/>
      <c r="O1247" s="194"/>
      <c r="P1247" s="196"/>
      <c r="Q1247" s="194"/>
      <c r="R1247" s="196"/>
      <c r="S1247" s="195"/>
      <c r="T1247" s="194"/>
      <c r="U1247" s="111"/>
    </row>
    <row r="1248" spans="1:21" ht="17.45" customHeight="1" x14ac:dyDescent="0.25">
      <c r="A1248" s="118" t="s">
        <v>611</v>
      </c>
      <c r="B1248" s="113"/>
      <c r="C1248" s="198" t="s">
        <v>612</v>
      </c>
      <c r="D1248" s="195"/>
      <c r="E1248" s="194"/>
      <c r="F1248" s="197" t="s">
        <v>564</v>
      </c>
      <c r="G1248" s="194"/>
      <c r="H1248" s="193">
        <v>2</v>
      </c>
      <c r="I1248" s="194"/>
      <c r="J1248" s="193">
        <v>1</v>
      </c>
      <c r="K1248" s="194"/>
      <c r="L1248" s="112">
        <v>2</v>
      </c>
      <c r="M1248" s="193"/>
      <c r="N1248" s="194"/>
      <c r="O1248" s="112"/>
      <c r="P1248" s="193"/>
      <c r="Q1248" s="194"/>
      <c r="R1248" s="193">
        <v>1</v>
      </c>
      <c r="S1248" s="195"/>
      <c r="T1248" s="194"/>
      <c r="U1248" s="112"/>
    </row>
    <row r="1249" spans="1:21" ht="14.25" customHeight="1" x14ac:dyDescent="0.25">
      <c r="A1249" s="115"/>
      <c r="B1249" s="115"/>
      <c r="C1249" s="203" t="s">
        <v>173</v>
      </c>
      <c r="D1249" s="195"/>
      <c r="E1249" s="195"/>
      <c r="F1249" s="195"/>
      <c r="G1249" s="195"/>
      <c r="H1249" s="195"/>
      <c r="I1249" s="195"/>
      <c r="J1249" s="195"/>
      <c r="K1249" s="195"/>
      <c r="L1249" s="194"/>
      <c r="M1249" s="202"/>
      <c r="N1249" s="195"/>
      <c r="O1249" s="194"/>
      <c r="P1249" s="196"/>
      <c r="Q1249" s="194"/>
      <c r="R1249" s="196"/>
      <c r="S1249" s="195"/>
      <c r="T1249" s="194"/>
      <c r="U1249" s="111"/>
    </row>
    <row r="1250" spans="1:21" ht="17.45" customHeight="1" x14ac:dyDescent="0.25">
      <c r="A1250" s="118" t="s">
        <v>613</v>
      </c>
      <c r="B1250" s="113"/>
      <c r="C1250" s="198" t="s">
        <v>614</v>
      </c>
      <c r="D1250" s="195"/>
      <c r="E1250" s="194"/>
      <c r="F1250" s="197" t="s">
        <v>564</v>
      </c>
      <c r="G1250" s="194"/>
      <c r="H1250" s="193">
        <v>4</v>
      </c>
      <c r="I1250" s="194"/>
      <c r="J1250" s="193">
        <v>1</v>
      </c>
      <c r="K1250" s="194"/>
      <c r="L1250" s="112">
        <v>4</v>
      </c>
      <c r="M1250" s="193"/>
      <c r="N1250" s="194"/>
      <c r="O1250" s="112"/>
      <c r="P1250" s="193"/>
      <c r="Q1250" s="194"/>
      <c r="R1250" s="193">
        <v>1</v>
      </c>
      <c r="S1250" s="195"/>
      <c r="T1250" s="194"/>
      <c r="U1250" s="112"/>
    </row>
    <row r="1251" spans="1:21" ht="14.25" customHeight="1" x14ac:dyDescent="0.25">
      <c r="A1251" s="115"/>
      <c r="B1251" s="115"/>
      <c r="C1251" s="203" t="s">
        <v>173</v>
      </c>
      <c r="D1251" s="195"/>
      <c r="E1251" s="195"/>
      <c r="F1251" s="195"/>
      <c r="G1251" s="195"/>
      <c r="H1251" s="195"/>
      <c r="I1251" s="195"/>
      <c r="J1251" s="195"/>
      <c r="K1251" s="195"/>
      <c r="L1251" s="194"/>
      <c r="M1251" s="202"/>
      <c r="N1251" s="195"/>
      <c r="O1251" s="194"/>
      <c r="P1251" s="196"/>
      <c r="Q1251" s="194"/>
      <c r="R1251" s="196"/>
      <c r="S1251" s="195"/>
      <c r="T1251" s="194"/>
      <c r="U1251" s="111"/>
    </row>
    <row r="1252" spans="1:21" ht="50.25" customHeight="1" x14ac:dyDescent="0.25">
      <c r="A1252" s="118" t="s">
        <v>615</v>
      </c>
      <c r="B1252" s="113"/>
      <c r="C1252" s="198" t="s">
        <v>616</v>
      </c>
      <c r="D1252" s="195"/>
      <c r="E1252" s="194"/>
      <c r="F1252" s="197" t="s">
        <v>567</v>
      </c>
      <c r="G1252" s="194"/>
      <c r="H1252" s="193">
        <v>1</v>
      </c>
      <c r="I1252" s="194"/>
      <c r="J1252" s="193">
        <v>1</v>
      </c>
      <c r="K1252" s="194"/>
      <c r="L1252" s="112">
        <v>1</v>
      </c>
      <c r="M1252" s="193"/>
      <c r="N1252" s="194"/>
      <c r="O1252" s="112"/>
      <c r="P1252" s="193"/>
      <c r="Q1252" s="194"/>
      <c r="R1252" s="193">
        <v>1</v>
      </c>
      <c r="S1252" s="195"/>
      <c r="T1252" s="194"/>
      <c r="U1252" s="112"/>
    </row>
    <row r="1253" spans="1:21" ht="14.25" customHeight="1" x14ac:dyDescent="0.25">
      <c r="A1253" s="115"/>
      <c r="B1253" s="115"/>
      <c r="C1253" s="203" t="s">
        <v>173</v>
      </c>
      <c r="D1253" s="195"/>
      <c r="E1253" s="195"/>
      <c r="F1253" s="195"/>
      <c r="G1253" s="195"/>
      <c r="H1253" s="195"/>
      <c r="I1253" s="195"/>
      <c r="J1253" s="195"/>
      <c r="K1253" s="195"/>
      <c r="L1253" s="194"/>
      <c r="M1253" s="202"/>
      <c r="N1253" s="195"/>
      <c r="O1253" s="194"/>
      <c r="P1253" s="196"/>
      <c r="Q1253" s="194"/>
      <c r="R1253" s="196"/>
      <c r="S1253" s="195"/>
      <c r="T1253" s="194"/>
      <c r="U1253" s="111"/>
    </row>
    <row r="1254" spans="1:21" ht="137.1" customHeight="1" x14ac:dyDescent="0.25">
      <c r="A1254" s="118" t="s">
        <v>617</v>
      </c>
      <c r="B1254" s="113"/>
      <c r="C1254" s="198" t="s">
        <v>618</v>
      </c>
      <c r="D1254" s="195"/>
      <c r="E1254" s="194"/>
      <c r="F1254" s="197" t="s">
        <v>564</v>
      </c>
      <c r="G1254" s="194"/>
      <c r="H1254" s="193">
        <v>2</v>
      </c>
      <c r="I1254" s="194"/>
      <c r="J1254" s="193">
        <v>1</v>
      </c>
      <c r="K1254" s="194"/>
      <c r="L1254" s="112">
        <v>2</v>
      </c>
      <c r="M1254" s="193"/>
      <c r="N1254" s="194"/>
      <c r="O1254" s="112"/>
      <c r="P1254" s="193"/>
      <c r="Q1254" s="194"/>
      <c r="R1254" s="193">
        <v>1</v>
      </c>
      <c r="S1254" s="195"/>
      <c r="T1254" s="194"/>
      <c r="U1254" s="112"/>
    </row>
    <row r="1255" spans="1:21" ht="14.25" customHeight="1" x14ac:dyDescent="0.25">
      <c r="A1255" s="115"/>
      <c r="B1255" s="115"/>
      <c r="C1255" s="203" t="s">
        <v>173</v>
      </c>
      <c r="D1255" s="195"/>
      <c r="E1255" s="195"/>
      <c r="F1255" s="195"/>
      <c r="G1255" s="195"/>
      <c r="H1255" s="195"/>
      <c r="I1255" s="195"/>
      <c r="J1255" s="195"/>
      <c r="K1255" s="195"/>
      <c r="L1255" s="194"/>
      <c r="M1255" s="202"/>
      <c r="N1255" s="195"/>
      <c r="O1255" s="194"/>
      <c r="P1255" s="196"/>
      <c r="Q1255" s="194"/>
      <c r="R1255" s="196"/>
      <c r="S1255" s="195"/>
      <c r="T1255" s="194"/>
      <c r="U1255" s="111"/>
    </row>
    <row r="1256" spans="1:21" ht="28.35" customHeight="1" x14ac:dyDescent="0.25">
      <c r="A1256" s="118" t="s">
        <v>619</v>
      </c>
      <c r="B1256" s="113"/>
      <c r="C1256" s="198" t="s">
        <v>620</v>
      </c>
      <c r="D1256" s="195"/>
      <c r="E1256" s="194"/>
      <c r="F1256" s="197" t="s">
        <v>564</v>
      </c>
      <c r="G1256" s="194"/>
      <c r="H1256" s="193">
        <v>2</v>
      </c>
      <c r="I1256" s="194"/>
      <c r="J1256" s="193">
        <v>1</v>
      </c>
      <c r="K1256" s="194"/>
      <c r="L1256" s="112">
        <v>2</v>
      </c>
      <c r="M1256" s="193"/>
      <c r="N1256" s="194"/>
      <c r="O1256" s="112"/>
      <c r="P1256" s="193"/>
      <c r="Q1256" s="194"/>
      <c r="R1256" s="193">
        <v>1</v>
      </c>
      <c r="S1256" s="195"/>
      <c r="T1256" s="194"/>
      <c r="U1256" s="112"/>
    </row>
    <row r="1257" spans="1:21" ht="14.25" customHeight="1" x14ac:dyDescent="0.25">
      <c r="A1257" s="115"/>
      <c r="B1257" s="115"/>
      <c r="C1257" s="203" t="s">
        <v>173</v>
      </c>
      <c r="D1257" s="195"/>
      <c r="E1257" s="195"/>
      <c r="F1257" s="195"/>
      <c r="G1257" s="195"/>
      <c r="H1257" s="195"/>
      <c r="I1257" s="195"/>
      <c r="J1257" s="195"/>
      <c r="K1257" s="195"/>
      <c r="L1257" s="194"/>
      <c r="M1257" s="202"/>
      <c r="N1257" s="195"/>
      <c r="O1257" s="194"/>
      <c r="P1257" s="196"/>
      <c r="Q1257" s="194"/>
      <c r="R1257" s="196"/>
      <c r="S1257" s="195"/>
      <c r="T1257" s="194"/>
      <c r="U1257" s="111"/>
    </row>
    <row r="1258" spans="1:21" ht="17.45" customHeight="1" x14ac:dyDescent="0.25">
      <c r="A1258" s="118" t="s">
        <v>621</v>
      </c>
      <c r="B1258" s="113" t="s">
        <v>232</v>
      </c>
      <c r="C1258" s="198" t="s">
        <v>622</v>
      </c>
      <c r="D1258" s="195"/>
      <c r="E1258" s="194"/>
      <c r="F1258" s="197" t="s">
        <v>567</v>
      </c>
      <c r="G1258" s="194"/>
      <c r="H1258" s="193">
        <v>1</v>
      </c>
      <c r="I1258" s="194"/>
      <c r="J1258" s="193">
        <v>1</v>
      </c>
      <c r="K1258" s="194"/>
      <c r="L1258" s="112">
        <v>1</v>
      </c>
      <c r="M1258" s="193"/>
      <c r="N1258" s="194"/>
      <c r="O1258" s="112"/>
      <c r="P1258" s="193"/>
      <c r="Q1258" s="194"/>
      <c r="R1258" s="193">
        <v>1</v>
      </c>
      <c r="S1258" s="195"/>
      <c r="T1258" s="194"/>
      <c r="U1258" s="112"/>
    </row>
    <row r="1259" spans="1:21" ht="14.25" customHeight="1" x14ac:dyDescent="0.25">
      <c r="A1259" s="115"/>
      <c r="B1259" s="115"/>
      <c r="C1259" s="203" t="s">
        <v>173</v>
      </c>
      <c r="D1259" s="195"/>
      <c r="E1259" s="195"/>
      <c r="F1259" s="195"/>
      <c r="G1259" s="195"/>
      <c r="H1259" s="195"/>
      <c r="I1259" s="195"/>
      <c r="J1259" s="195"/>
      <c r="K1259" s="195"/>
      <c r="L1259" s="194"/>
      <c r="M1259" s="202"/>
      <c r="N1259" s="195"/>
      <c r="O1259" s="194"/>
      <c r="P1259" s="196"/>
      <c r="Q1259" s="194"/>
      <c r="R1259" s="196"/>
      <c r="S1259" s="195"/>
      <c r="T1259" s="194"/>
      <c r="U1259" s="111"/>
    </row>
    <row r="1260" spans="1:21" ht="17.45" customHeight="1" x14ac:dyDescent="0.25">
      <c r="A1260" s="118" t="s">
        <v>623</v>
      </c>
      <c r="B1260" s="113"/>
      <c r="C1260" s="198" t="s">
        <v>624</v>
      </c>
      <c r="D1260" s="195"/>
      <c r="E1260" s="194"/>
      <c r="F1260" s="197" t="s">
        <v>564</v>
      </c>
      <c r="G1260" s="194"/>
      <c r="H1260" s="193">
        <v>2</v>
      </c>
      <c r="I1260" s="194"/>
      <c r="J1260" s="193">
        <v>1</v>
      </c>
      <c r="K1260" s="194"/>
      <c r="L1260" s="112">
        <v>2</v>
      </c>
      <c r="M1260" s="193"/>
      <c r="N1260" s="194"/>
      <c r="O1260" s="112"/>
      <c r="P1260" s="193"/>
      <c r="Q1260" s="194"/>
      <c r="R1260" s="193">
        <v>1</v>
      </c>
      <c r="S1260" s="195"/>
      <c r="T1260" s="194"/>
      <c r="U1260" s="112"/>
    </row>
    <row r="1261" spans="1:21" ht="14.25" customHeight="1" x14ac:dyDescent="0.25">
      <c r="A1261" s="115"/>
      <c r="B1261" s="115"/>
      <c r="C1261" s="203" t="s">
        <v>173</v>
      </c>
      <c r="D1261" s="195"/>
      <c r="E1261" s="195"/>
      <c r="F1261" s="195"/>
      <c r="G1261" s="195"/>
      <c r="H1261" s="195"/>
      <c r="I1261" s="195"/>
      <c r="J1261" s="195"/>
      <c r="K1261" s="195"/>
      <c r="L1261" s="194"/>
      <c r="M1261" s="202"/>
      <c r="N1261" s="195"/>
      <c r="O1261" s="194"/>
      <c r="P1261" s="196"/>
      <c r="Q1261" s="194"/>
      <c r="R1261" s="196"/>
      <c r="S1261" s="195"/>
      <c r="T1261" s="194"/>
      <c r="U1261" s="111"/>
    </row>
    <row r="1262" spans="1:21" ht="28.35" customHeight="1" x14ac:dyDescent="0.25">
      <c r="A1262" s="118" t="s">
        <v>625</v>
      </c>
      <c r="B1262" s="113"/>
      <c r="C1262" s="198" t="s">
        <v>626</v>
      </c>
      <c r="D1262" s="195"/>
      <c r="E1262" s="194"/>
      <c r="F1262" s="197" t="s">
        <v>564</v>
      </c>
      <c r="G1262" s="194"/>
      <c r="H1262" s="193">
        <v>1</v>
      </c>
      <c r="I1262" s="194"/>
      <c r="J1262" s="193">
        <v>1</v>
      </c>
      <c r="K1262" s="194"/>
      <c r="L1262" s="112">
        <v>1</v>
      </c>
      <c r="M1262" s="193"/>
      <c r="N1262" s="194"/>
      <c r="O1262" s="112"/>
      <c r="P1262" s="193"/>
      <c r="Q1262" s="194"/>
      <c r="R1262" s="193">
        <v>1</v>
      </c>
      <c r="S1262" s="195"/>
      <c r="T1262" s="194"/>
      <c r="U1262" s="112"/>
    </row>
    <row r="1263" spans="1:21" ht="14.25" customHeight="1" x14ac:dyDescent="0.25">
      <c r="A1263" s="115"/>
      <c r="B1263" s="115"/>
      <c r="C1263" s="203" t="s">
        <v>173</v>
      </c>
      <c r="D1263" s="195"/>
      <c r="E1263" s="195"/>
      <c r="F1263" s="195"/>
      <c r="G1263" s="195"/>
      <c r="H1263" s="195"/>
      <c r="I1263" s="195"/>
      <c r="J1263" s="195"/>
      <c r="K1263" s="195"/>
      <c r="L1263" s="194"/>
      <c r="M1263" s="202"/>
      <c r="N1263" s="195"/>
      <c r="O1263" s="194"/>
      <c r="P1263" s="196"/>
      <c r="Q1263" s="194"/>
      <c r="R1263" s="196"/>
      <c r="S1263" s="195"/>
      <c r="T1263" s="194"/>
      <c r="U1263" s="111"/>
    </row>
    <row r="1264" spans="1:21" ht="17.45" customHeight="1" x14ac:dyDescent="0.25">
      <c r="A1264" s="118" t="s">
        <v>627</v>
      </c>
      <c r="B1264" s="113"/>
      <c r="C1264" s="198" t="s">
        <v>628</v>
      </c>
      <c r="D1264" s="195"/>
      <c r="E1264" s="194"/>
      <c r="F1264" s="197" t="s">
        <v>564</v>
      </c>
      <c r="G1264" s="194"/>
      <c r="H1264" s="193">
        <v>1</v>
      </c>
      <c r="I1264" s="194"/>
      <c r="J1264" s="193">
        <v>1</v>
      </c>
      <c r="K1264" s="194"/>
      <c r="L1264" s="112">
        <v>1</v>
      </c>
      <c r="M1264" s="193"/>
      <c r="N1264" s="194"/>
      <c r="O1264" s="112"/>
      <c r="P1264" s="193"/>
      <c r="Q1264" s="194"/>
      <c r="R1264" s="193">
        <v>1</v>
      </c>
      <c r="S1264" s="195"/>
      <c r="T1264" s="194"/>
      <c r="U1264" s="112"/>
    </row>
    <row r="1265" spans="1:21" ht="14.25" customHeight="1" x14ac:dyDescent="0.25">
      <c r="A1265" s="115"/>
      <c r="B1265" s="115"/>
      <c r="C1265" s="203" t="s">
        <v>173</v>
      </c>
      <c r="D1265" s="195"/>
      <c r="E1265" s="195"/>
      <c r="F1265" s="195"/>
      <c r="G1265" s="195"/>
      <c r="H1265" s="195"/>
      <c r="I1265" s="195"/>
      <c r="J1265" s="195"/>
      <c r="K1265" s="195"/>
      <c r="L1265" s="194"/>
      <c r="M1265" s="202"/>
      <c r="N1265" s="195"/>
      <c r="O1265" s="194"/>
      <c r="P1265" s="196"/>
      <c r="Q1265" s="194"/>
      <c r="R1265" s="196"/>
      <c r="S1265" s="195"/>
      <c r="T1265" s="194"/>
      <c r="U1265" s="111"/>
    </row>
    <row r="1266" spans="1:21" ht="17.45" customHeight="1" x14ac:dyDescent="0.25">
      <c r="A1266" s="118" t="s">
        <v>629</v>
      </c>
      <c r="B1266" s="113"/>
      <c r="C1266" s="198" t="s">
        <v>630</v>
      </c>
      <c r="D1266" s="195"/>
      <c r="E1266" s="194"/>
      <c r="F1266" s="197" t="s">
        <v>564</v>
      </c>
      <c r="G1266" s="194"/>
      <c r="H1266" s="193">
        <v>1</v>
      </c>
      <c r="I1266" s="194"/>
      <c r="J1266" s="193">
        <v>1</v>
      </c>
      <c r="K1266" s="194"/>
      <c r="L1266" s="112">
        <v>1</v>
      </c>
      <c r="M1266" s="193"/>
      <c r="N1266" s="194"/>
      <c r="O1266" s="112"/>
      <c r="P1266" s="193"/>
      <c r="Q1266" s="194"/>
      <c r="R1266" s="193">
        <v>1</v>
      </c>
      <c r="S1266" s="195"/>
      <c r="T1266" s="194"/>
      <c r="U1266" s="112"/>
    </row>
    <row r="1267" spans="1:21" ht="14.25" customHeight="1" x14ac:dyDescent="0.25">
      <c r="A1267" s="115"/>
      <c r="B1267" s="115"/>
      <c r="C1267" s="203" t="s">
        <v>173</v>
      </c>
      <c r="D1267" s="195"/>
      <c r="E1267" s="195"/>
      <c r="F1267" s="195"/>
      <c r="G1267" s="195"/>
      <c r="H1267" s="195"/>
      <c r="I1267" s="195"/>
      <c r="J1267" s="195"/>
      <c r="K1267" s="195"/>
      <c r="L1267" s="194"/>
      <c r="M1267" s="202"/>
      <c r="N1267" s="195"/>
      <c r="O1267" s="194"/>
      <c r="P1267" s="196"/>
      <c r="Q1267" s="194"/>
      <c r="R1267" s="196"/>
      <c r="S1267" s="195"/>
      <c r="T1267" s="194"/>
      <c r="U1267" s="111"/>
    </row>
    <row r="1268" spans="1:21" ht="17.45" customHeight="1" x14ac:dyDescent="0.25">
      <c r="A1268" s="118" t="s">
        <v>631</v>
      </c>
      <c r="B1268" s="113" t="s">
        <v>242</v>
      </c>
      <c r="C1268" s="198" t="s">
        <v>632</v>
      </c>
      <c r="D1268" s="195"/>
      <c r="E1268" s="194"/>
      <c r="F1268" s="197" t="s">
        <v>567</v>
      </c>
      <c r="G1268" s="194"/>
      <c r="H1268" s="193">
        <v>1</v>
      </c>
      <c r="I1268" s="194"/>
      <c r="J1268" s="193">
        <v>1</v>
      </c>
      <c r="K1268" s="194"/>
      <c r="L1268" s="112">
        <v>1</v>
      </c>
      <c r="M1268" s="193"/>
      <c r="N1268" s="194"/>
      <c r="O1268" s="112"/>
      <c r="P1268" s="193"/>
      <c r="Q1268" s="194"/>
      <c r="R1268" s="193">
        <v>1</v>
      </c>
      <c r="S1268" s="195"/>
      <c r="T1268" s="194"/>
      <c r="U1268" s="112"/>
    </row>
    <row r="1269" spans="1:21" ht="14.25" customHeight="1" x14ac:dyDescent="0.25">
      <c r="A1269" s="115"/>
      <c r="B1269" s="115"/>
      <c r="C1269" s="203" t="s">
        <v>173</v>
      </c>
      <c r="D1269" s="195"/>
      <c r="E1269" s="195"/>
      <c r="F1269" s="195"/>
      <c r="G1269" s="195"/>
      <c r="H1269" s="195"/>
      <c r="I1269" s="195"/>
      <c r="J1269" s="195"/>
      <c r="K1269" s="195"/>
      <c r="L1269" s="194"/>
      <c r="M1269" s="202"/>
      <c r="N1269" s="195"/>
      <c r="O1269" s="194"/>
      <c r="P1269" s="196"/>
      <c r="Q1269" s="194"/>
      <c r="R1269" s="196"/>
      <c r="S1269" s="195"/>
      <c r="T1269" s="194"/>
      <c r="U1269" s="111"/>
    </row>
    <row r="1270" spans="1:21" ht="28.35" customHeight="1" x14ac:dyDescent="0.25">
      <c r="A1270" s="118" t="s">
        <v>633</v>
      </c>
      <c r="B1270" s="113"/>
      <c r="C1270" s="198" t="s">
        <v>634</v>
      </c>
      <c r="D1270" s="195"/>
      <c r="E1270" s="194"/>
      <c r="F1270" s="197" t="s">
        <v>564</v>
      </c>
      <c r="G1270" s="194"/>
      <c r="H1270" s="193">
        <v>1</v>
      </c>
      <c r="I1270" s="194"/>
      <c r="J1270" s="193">
        <v>1</v>
      </c>
      <c r="K1270" s="194"/>
      <c r="L1270" s="112">
        <v>1</v>
      </c>
      <c r="M1270" s="193"/>
      <c r="N1270" s="194"/>
      <c r="O1270" s="112"/>
      <c r="P1270" s="193"/>
      <c r="Q1270" s="194"/>
      <c r="R1270" s="193">
        <v>1</v>
      </c>
      <c r="S1270" s="195"/>
      <c r="T1270" s="194"/>
      <c r="U1270" s="112"/>
    </row>
    <row r="1271" spans="1:21" ht="14.25" customHeight="1" x14ac:dyDescent="0.25">
      <c r="A1271" s="115"/>
      <c r="B1271" s="115"/>
      <c r="C1271" s="203" t="s">
        <v>173</v>
      </c>
      <c r="D1271" s="195"/>
      <c r="E1271" s="195"/>
      <c r="F1271" s="195"/>
      <c r="G1271" s="195"/>
      <c r="H1271" s="195"/>
      <c r="I1271" s="195"/>
      <c r="J1271" s="195"/>
      <c r="K1271" s="195"/>
      <c r="L1271" s="194"/>
      <c r="M1271" s="202"/>
      <c r="N1271" s="195"/>
      <c r="O1271" s="194"/>
      <c r="P1271" s="196"/>
      <c r="Q1271" s="194"/>
      <c r="R1271" s="196"/>
      <c r="S1271" s="195"/>
      <c r="T1271" s="194"/>
      <c r="U1271" s="111"/>
    </row>
    <row r="1272" spans="1:21" ht="17.45" customHeight="1" x14ac:dyDescent="0.25">
      <c r="A1272" s="118" t="s">
        <v>635</v>
      </c>
      <c r="B1272" s="113"/>
      <c r="C1272" s="198" t="s">
        <v>636</v>
      </c>
      <c r="D1272" s="195"/>
      <c r="E1272" s="194"/>
      <c r="F1272" s="197" t="s">
        <v>564</v>
      </c>
      <c r="G1272" s="194"/>
      <c r="H1272" s="193">
        <v>1</v>
      </c>
      <c r="I1272" s="194"/>
      <c r="J1272" s="193">
        <v>1</v>
      </c>
      <c r="K1272" s="194"/>
      <c r="L1272" s="112">
        <v>1</v>
      </c>
      <c r="M1272" s="193"/>
      <c r="N1272" s="194"/>
      <c r="O1272" s="112"/>
      <c r="P1272" s="193"/>
      <c r="Q1272" s="194"/>
      <c r="R1272" s="193">
        <v>1</v>
      </c>
      <c r="S1272" s="195"/>
      <c r="T1272" s="194"/>
      <c r="U1272" s="112"/>
    </row>
    <row r="1273" spans="1:21" ht="14.25" customHeight="1" x14ac:dyDescent="0.25">
      <c r="A1273" s="115"/>
      <c r="B1273" s="115"/>
      <c r="C1273" s="203" t="s">
        <v>173</v>
      </c>
      <c r="D1273" s="195"/>
      <c r="E1273" s="195"/>
      <c r="F1273" s="195"/>
      <c r="G1273" s="195"/>
      <c r="H1273" s="195"/>
      <c r="I1273" s="195"/>
      <c r="J1273" s="195"/>
      <c r="K1273" s="195"/>
      <c r="L1273" s="194"/>
      <c r="M1273" s="202"/>
      <c r="N1273" s="195"/>
      <c r="O1273" s="194"/>
      <c r="P1273" s="196"/>
      <c r="Q1273" s="194"/>
      <c r="R1273" s="196"/>
      <c r="S1273" s="195"/>
      <c r="T1273" s="194"/>
      <c r="U1273" s="111"/>
    </row>
    <row r="1274" spans="1:21" ht="17.45" customHeight="1" x14ac:dyDescent="0.25">
      <c r="A1274" s="118" t="s">
        <v>637</v>
      </c>
      <c r="B1274" s="113"/>
      <c r="C1274" s="198" t="s">
        <v>638</v>
      </c>
      <c r="D1274" s="195"/>
      <c r="E1274" s="194"/>
      <c r="F1274" s="197" t="s">
        <v>564</v>
      </c>
      <c r="G1274" s="194"/>
      <c r="H1274" s="193">
        <v>1</v>
      </c>
      <c r="I1274" s="194"/>
      <c r="J1274" s="193">
        <v>1</v>
      </c>
      <c r="K1274" s="194"/>
      <c r="L1274" s="112">
        <v>1</v>
      </c>
      <c r="M1274" s="193"/>
      <c r="N1274" s="194"/>
      <c r="O1274" s="112"/>
      <c r="P1274" s="193"/>
      <c r="Q1274" s="194"/>
      <c r="R1274" s="193">
        <v>1</v>
      </c>
      <c r="S1274" s="195"/>
      <c r="T1274" s="194"/>
      <c r="U1274" s="112"/>
    </row>
    <row r="1275" spans="1:21" ht="14.25" customHeight="1" x14ac:dyDescent="0.25">
      <c r="A1275" s="115"/>
      <c r="B1275" s="115"/>
      <c r="C1275" s="203" t="s">
        <v>173</v>
      </c>
      <c r="D1275" s="195"/>
      <c r="E1275" s="195"/>
      <c r="F1275" s="195"/>
      <c r="G1275" s="195"/>
      <c r="H1275" s="195"/>
      <c r="I1275" s="195"/>
      <c r="J1275" s="195"/>
      <c r="K1275" s="195"/>
      <c r="L1275" s="194"/>
      <c r="M1275" s="202"/>
      <c r="N1275" s="195"/>
      <c r="O1275" s="194"/>
      <c r="P1275" s="196"/>
      <c r="Q1275" s="194"/>
      <c r="R1275" s="196"/>
      <c r="S1275" s="195"/>
      <c r="T1275" s="194"/>
      <c r="U1275" s="111"/>
    </row>
    <row r="1276" spans="1:21" ht="38.85" customHeight="1" x14ac:dyDescent="0.25">
      <c r="A1276" s="118" t="s">
        <v>639</v>
      </c>
      <c r="B1276" s="113" t="s">
        <v>270</v>
      </c>
      <c r="C1276" s="198" t="s">
        <v>640</v>
      </c>
      <c r="D1276" s="195"/>
      <c r="E1276" s="194"/>
      <c r="F1276" s="197"/>
      <c r="G1276" s="194"/>
      <c r="H1276" s="193">
        <v>1</v>
      </c>
      <c r="I1276" s="194"/>
      <c r="J1276" s="193">
        <v>1</v>
      </c>
      <c r="K1276" s="194"/>
      <c r="L1276" s="112">
        <v>1</v>
      </c>
      <c r="M1276" s="193"/>
      <c r="N1276" s="194"/>
      <c r="O1276" s="112"/>
      <c r="P1276" s="193"/>
      <c r="Q1276" s="194"/>
      <c r="R1276" s="193">
        <v>1</v>
      </c>
      <c r="S1276" s="195"/>
      <c r="T1276" s="194"/>
      <c r="U1276" s="112"/>
    </row>
    <row r="1277" spans="1:21" ht="14.25" customHeight="1" x14ac:dyDescent="0.25">
      <c r="A1277" s="115"/>
      <c r="B1277" s="115"/>
      <c r="C1277" s="203" t="s">
        <v>173</v>
      </c>
      <c r="D1277" s="195"/>
      <c r="E1277" s="195"/>
      <c r="F1277" s="195"/>
      <c r="G1277" s="195"/>
      <c r="H1277" s="195"/>
      <c r="I1277" s="195"/>
      <c r="J1277" s="195"/>
      <c r="K1277" s="195"/>
      <c r="L1277" s="194"/>
      <c r="M1277" s="202"/>
      <c r="N1277" s="195"/>
      <c r="O1277" s="194"/>
      <c r="P1277" s="196"/>
      <c r="Q1277" s="194"/>
      <c r="R1277" s="196"/>
      <c r="S1277" s="195"/>
      <c r="T1277" s="194"/>
      <c r="U1277" s="111"/>
    </row>
    <row r="1278" spans="1:21" ht="14.25" customHeight="1" x14ac:dyDescent="0.25"/>
    <row r="1279" spans="1:21" ht="14.25" customHeight="1" x14ac:dyDescent="0.25">
      <c r="A1279" s="116"/>
      <c r="B1279" s="116"/>
      <c r="C1279" s="199" t="s">
        <v>206</v>
      </c>
      <c r="D1279" s="195"/>
      <c r="E1279" s="195"/>
      <c r="F1279" s="195"/>
      <c r="G1279" s="195"/>
      <c r="H1279" s="195"/>
      <c r="I1279" s="195"/>
      <c r="J1279" s="195"/>
      <c r="K1279" s="195"/>
      <c r="L1279" s="195"/>
      <c r="M1279" s="195"/>
      <c r="N1279" s="195"/>
      <c r="O1279" s="194"/>
      <c r="P1279" s="200"/>
      <c r="Q1279" s="194"/>
      <c r="R1279" s="200"/>
      <c r="S1279" s="195"/>
      <c r="T1279" s="194"/>
      <c r="U1279" s="117"/>
    </row>
    <row r="1280" spans="1:21" ht="14.25" customHeight="1" x14ac:dyDescent="0.25">
      <c r="A1280" s="116"/>
      <c r="B1280" s="116"/>
      <c r="C1280" s="199" t="s">
        <v>207</v>
      </c>
      <c r="D1280" s="195"/>
      <c r="E1280" s="195"/>
      <c r="F1280" s="195"/>
      <c r="G1280" s="195"/>
      <c r="H1280" s="195"/>
      <c r="I1280" s="195"/>
      <c r="J1280" s="195"/>
      <c r="K1280" s="195"/>
      <c r="L1280" s="195"/>
      <c r="M1280" s="195"/>
      <c r="N1280" s="195"/>
      <c r="O1280" s="194"/>
      <c r="P1280" s="200"/>
      <c r="Q1280" s="194"/>
      <c r="R1280" s="200"/>
      <c r="S1280" s="195"/>
      <c r="T1280" s="194"/>
      <c r="U1280" s="117" t="s">
        <v>641</v>
      </c>
    </row>
    <row r="1281" spans="1:21" ht="14.25" customHeight="1" x14ac:dyDescent="0.25">
      <c r="A1281" s="116"/>
      <c r="B1281" s="116"/>
      <c r="C1281" s="199" t="s">
        <v>642</v>
      </c>
      <c r="D1281" s="195"/>
      <c r="E1281" s="195"/>
      <c r="F1281" s="195"/>
      <c r="G1281" s="195"/>
      <c r="H1281" s="195"/>
      <c r="I1281" s="195"/>
      <c r="J1281" s="195"/>
      <c r="K1281" s="195"/>
      <c r="L1281" s="195"/>
      <c r="M1281" s="195"/>
      <c r="N1281" s="195"/>
      <c r="O1281" s="194"/>
      <c r="P1281" s="200"/>
      <c r="Q1281" s="194"/>
      <c r="R1281" s="200"/>
      <c r="S1281" s="195"/>
      <c r="T1281" s="194"/>
      <c r="U1281" s="117" t="s">
        <v>641</v>
      </c>
    </row>
    <row r="1282" spans="1:21" ht="14.25" customHeight="1" x14ac:dyDescent="0.25">
      <c r="A1282" s="116"/>
      <c r="B1282" s="116"/>
      <c r="C1282" s="199" t="s">
        <v>206</v>
      </c>
      <c r="D1282" s="195"/>
      <c r="E1282" s="195"/>
      <c r="F1282" s="195"/>
      <c r="G1282" s="195"/>
      <c r="H1282" s="195"/>
      <c r="I1282" s="195"/>
      <c r="J1282" s="195"/>
      <c r="K1282" s="195"/>
      <c r="L1282" s="195"/>
      <c r="M1282" s="195"/>
      <c r="N1282" s="195"/>
      <c r="O1282" s="194"/>
      <c r="P1282" s="200"/>
      <c r="Q1282" s="194"/>
      <c r="R1282" s="200"/>
      <c r="S1282" s="195"/>
      <c r="T1282" s="194"/>
      <c r="U1282" s="117" t="s">
        <v>641</v>
      </c>
    </row>
    <row r="1283" spans="1:21" ht="18.2" customHeight="1" x14ac:dyDescent="0.25">
      <c r="A1283" s="206" t="s">
        <v>643</v>
      </c>
      <c r="B1283" s="195"/>
      <c r="C1283" s="195"/>
      <c r="D1283" s="195"/>
      <c r="E1283" s="195"/>
      <c r="F1283" s="195"/>
      <c r="G1283" s="195"/>
      <c r="H1283" s="195"/>
      <c r="I1283" s="195"/>
      <c r="J1283" s="195"/>
      <c r="K1283" s="195"/>
      <c r="L1283" s="195"/>
      <c r="M1283" s="195"/>
      <c r="N1283" s="195"/>
      <c r="O1283" s="195"/>
      <c r="P1283" s="195"/>
      <c r="Q1283" s="195"/>
      <c r="R1283" s="195"/>
      <c r="S1283" s="195"/>
      <c r="T1283" s="195"/>
      <c r="U1283" s="195"/>
    </row>
    <row r="1284" spans="1:21" ht="14.25" customHeight="1" x14ac:dyDescent="0.25"/>
    <row r="1285" spans="1:21" ht="18.2" customHeight="1" x14ac:dyDescent="0.25">
      <c r="A1285" s="209" t="s">
        <v>644</v>
      </c>
      <c r="B1285" s="210"/>
      <c r="C1285" s="210"/>
      <c r="D1285" s="210"/>
      <c r="E1285" s="210"/>
      <c r="F1285" s="210"/>
      <c r="G1285" s="210"/>
      <c r="H1285" s="210"/>
      <c r="I1285" s="210"/>
      <c r="J1285" s="210"/>
      <c r="K1285" s="210"/>
      <c r="L1285" s="210"/>
      <c r="M1285" s="210"/>
      <c r="N1285" s="210"/>
      <c r="O1285" s="210"/>
      <c r="P1285" s="210"/>
      <c r="Q1285" s="210"/>
      <c r="R1285" s="210"/>
      <c r="S1285" s="210"/>
      <c r="T1285" s="210"/>
      <c r="U1285" s="210"/>
    </row>
    <row r="1286" spans="1:21" ht="38.85" customHeight="1" x14ac:dyDescent="0.25">
      <c r="A1286" s="118" t="s">
        <v>645</v>
      </c>
      <c r="B1286" s="113" t="s">
        <v>646</v>
      </c>
      <c r="C1286" s="198" t="s">
        <v>647</v>
      </c>
      <c r="D1286" s="195"/>
      <c r="E1286" s="194"/>
      <c r="F1286" s="197" t="s">
        <v>195</v>
      </c>
      <c r="G1286" s="194"/>
      <c r="H1286" s="193">
        <v>178</v>
      </c>
      <c r="I1286" s="194"/>
      <c r="J1286" s="193">
        <v>1</v>
      </c>
      <c r="K1286" s="194"/>
      <c r="L1286" s="112">
        <v>178</v>
      </c>
      <c r="M1286" s="193">
        <v>88.7</v>
      </c>
      <c r="N1286" s="194"/>
      <c r="O1286" s="112">
        <v>1.33</v>
      </c>
      <c r="P1286" s="193">
        <v>117.97</v>
      </c>
      <c r="Q1286" s="194"/>
      <c r="R1286" s="193">
        <v>1</v>
      </c>
      <c r="S1286" s="195"/>
      <c r="T1286" s="194"/>
      <c r="U1286" s="112">
        <v>20998.66</v>
      </c>
    </row>
    <row r="1287" spans="1:21" ht="14.25" customHeight="1" x14ac:dyDescent="0.25">
      <c r="A1287" s="115"/>
      <c r="B1287" s="115"/>
      <c r="C1287" s="203" t="s">
        <v>173</v>
      </c>
      <c r="D1287" s="195"/>
      <c r="E1287" s="195"/>
      <c r="F1287" s="195"/>
      <c r="G1287" s="195"/>
      <c r="H1287" s="195"/>
      <c r="I1287" s="195"/>
      <c r="J1287" s="195"/>
      <c r="K1287" s="195"/>
      <c r="L1287" s="194"/>
      <c r="M1287" s="202"/>
      <c r="N1287" s="195"/>
      <c r="O1287" s="194"/>
      <c r="P1287" s="201">
        <v>117.97</v>
      </c>
      <c r="Q1287" s="194"/>
      <c r="R1287" s="196"/>
      <c r="S1287" s="195"/>
      <c r="T1287" s="194"/>
      <c r="U1287" s="111">
        <v>20998.66</v>
      </c>
    </row>
    <row r="1288" spans="1:21" ht="38.85" customHeight="1" x14ac:dyDescent="0.25">
      <c r="A1288" s="118" t="s">
        <v>648</v>
      </c>
      <c r="B1288" s="113" t="s">
        <v>649</v>
      </c>
      <c r="C1288" s="198" t="s">
        <v>650</v>
      </c>
      <c r="D1288" s="195"/>
      <c r="E1288" s="194"/>
      <c r="F1288" s="197" t="s">
        <v>275</v>
      </c>
      <c r="G1288" s="194"/>
      <c r="H1288" s="193">
        <v>33.659999999999997</v>
      </c>
      <c r="I1288" s="194"/>
      <c r="J1288" s="193">
        <v>1</v>
      </c>
      <c r="K1288" s="194"/>
      <c r="L1288" s="112">
        <v>33.659999999999997</v>
      </c>
      <c r="M1288" s="193">
        <v>78.19</v>
      </c>
      <c r="N1288" s="194"/>
      <c r="O1288" s="112">
        <v>1.29</v>
      </c>
      <c r="P1288" s="193">
        <v>100.87</v>
      </c>
      <c r="Q1288" s="194"/>
      <c r="R1288" s="193">
        <v>1</v>
      </c>
      <c r="S1288" s="195"/>
      <c r="T1288" s="194"/>
      <c r="U1288" s="112">
        <v>3395.28</v>
      </c>
    </row>
    <row r="1289" spans="1:21" ht="14.25" customHeight="1" x14ac:dyDescent="0.25">
      <c r="A1289" s="115"/>
      <c r="B1289" s="115"/>
      <c r="C1289" s="203" t="s">
        <v>173</v>
      </c>
      <c r="D1289" s="195"/>
      <c r="E1289" s="195"/>
      <c r="F1289" s="195"/>
      <c r="G1289" s="195"/>
      <c r="H1289" s="195"/>
      <c r="I1289" s="195"/>
      <c r="J1289" s="195"/>
      <c r="K1289" s="195"/>
      <c r="L1289" s="194"/>
      <c r="M1289" s="202"/>
      <c r="N1289" s="195"/>
      <c r="O1289" s="194"/>
      <c r="P1289" s="201">
        <v>100.87</v>
      </c>
      <c r="Q1289" s="194"/>
      <c r="R1289" s="196"/>
      <c r="S1289" s="195"/>
      <c r="T1289" s="194"/>
      <c r="U1289" s="111">
        <v>3395.28</v>
      </c>
    </row>
    <row r="1290" spans="1:21" ht="38.85" customHeight="1" x14ac:dyDescent="0.25">
      <c r="A1290" s="118" t="s">
        <v>651</v>
      </c>
      <c r="B1290" s="113" t="s">
        <v>652</v>
      </c>
      <c r="C1290" s="198" t="s">
        <v>653</v>
      </c>
      <c r="D1290" s="195"/>
      <c r="E1290" s="194"/>
      <c r="F1290" s="197" t="s">
        <v>195</v>
      </c>
      <c r="G1290" s="194"/>
      <c r="H1290" s="193">
        <v>230</v>
      </c>
      <c r="I1290" s="194"/>
      <c r="J1290" s="193">
        <v>1</v>
      </c>
      <c r="K1290" s="194"/>
      <c r="L1290" s="112">
        <v>230</v>
      </c>
      <c r="M1290" s="193">
        <v>12.11</v>
      </c>
      <c r="N1290" s="194"/>
      <c r="O1290" s="112">
        <v>1.1100000000000001</v>
      </c>
      <c r="P1290" s="193">
        <v>13.44</v>
      </c>
      <c r="Q1290" s="194"/>
      <c r="R1290" s="193">
        <v>1</v>
      </c>
      <c r="S1290" s="195"/>
      <c r="T1290" s="194"/>
      <c r="U1290" s="112">
        <v>3091.2</v>
      </c>
    </row>
    <row r="1291" spans="1:21" ht="14.25" customHeight="1" x14ac:dyDescent="0.25">
      <c r="A1291" s="115"/>
      <c r="B1291" s="115"/>
      <c r="C1291" s="203" t="s">
        <v>173</v>
      </c>
      <c r="D1291" s="195"/>
      <c r="E1291" s="195"/>
      <c r="F1291" s="195"/>
      <c r="G1291" s="195"/>
      <c r="H1291" s="195"/>
      <c r="I1291" s="195"/>
      <c r="J1291" s="195"/>
      <c r="K1291" s="195"/>
      <c r="L1291" s="194"/>
      <c r="M1291" s="202"/>
      <c r="N1291" s="195"/>
      <c r="O1291" s="194"/>
      <c r="P1291" s="201">
        <v>13.44</v>
      </c>
      <c r="Q1291" s="194"/>
      <c r="R1291" s="196"/>
      <c r="S1291" s="195"/>
      <c r="T1291" s="194"/>
      <c r="U1291" s="111">
        <v>3091.2</v>
      </c>
    </row>
    <row r="1292" spans="1:21" ht="50.25" customHeight="1" x14ac:dyDescent="0.25">
      <c r="A1292" s="118" t="s">
        <v>654</v>
      </c>
      <c r="B1292" s="113" t="s">
        <v>655</v>
      </c>
      <c r="C1292" s="198" t="s">
        <v>656</v>
      </c>
      <c r="D1292" s="195"/>
      <c r="E1292" s="194"/>
      <c r="F1292" s="197" t="s">
        <v>249</v>
      </c>
      <c r="G1292" s="194"/>
      <c r="H1292" s="193">
        <v>4.5999999999999996</v>
      </c>
      <c r="I1292" s="194"/>
      <c r="J1292" s="193">
        <v>1</v>
      </c>
      <c r="K1292" s="194"/>
      <c r="L1292" s="112">
        <v>4.5999999999999996</v>
      </c>
      <c r="M1292" s="193">
        <v>31.73</v>
      </c>
      <c r="N1292" s="194"/>
      <c r="O1292" s="112">
        <v>1.33</v>
      </c>
      <c r="P1292" s="193">
        <v>42.2</v>
      </c>
      <c r="Q1292" s="194"/>
      <c r="R1292" s="193">
        <v>1</v>
      </c>
      <c r="S1292" s="195"/>
      <c r="T1292" s="194"/>
      <c r="U1292" s="112">
        <v>194.12</v>
      </c>
    </row>
    <row r="1293" spans="1:21" ht="14.25" customHeight="1" x14ac:dyDescent="0.25">
      <c r="A1293" s="115"/>
      <c r="B1293" s="115"/>
      <c r="C1293" s="203" t="s">
        <v>173</v>
      </c>
      <c r="D1293" s="195"/>
      <c r="E1293" s="195"/>
      <c r="F1293" s="195"/>
      <c r="G1293" s="195"/>
      <c r="H1293" s="195"/>
      <c r="I1293" s="195"/>
      <c r="J1293" s="195"/>
      <c r="K1293" s="195"/>
      <c r="L1293" s="194"/>
      <c r="M1293" s="202"/>
      <c r="N1293" s="195"/>
      <c r="O1293" s="194"/>
      <c r="P1293" s="201">
        <v>42.2</v>
      </c>
      <c r="Q1293" s="194"/>
      <c r="R1293" s="196"/>
      <c r="S1293" s="195"/>
      <c r="T1293" s="194"/>
      <c r="U1293" s="111">
        <v>194.12</v>
      </c>
    </row>
    <row r="1294" spans="1:21" ht="50.25" customHeight="1" x14ac:dyDescent="0.25">
      <c r="A1294" s="118" t="s">
        <v>657</v>
      </c>
      <c r="B1294" s="113" t="s">
        <v>658</v>
      </c>
      <c r="C1294" s="198" t="s">
        <v>659</v>
      </c>
      <c r="D1294" s="195"/>
      <c r="E1294" s="194"/>
      <c r="F1294" s="197" t="s">
        <v>195</v>
      </c>
      <c r="G1294" s="194"/>
      <c r="H1294" s="193">
        <v>20</v>
      </c>
      <c r="I1294" s="194"/>
      <c r="J1294" s="193">
        <v>1</v>
      </c>
      <c r="K1294" s="194"/>
      <c r="L1294" s="112">
        <v>20</v>
      </c>
      <c r="M1294" s="193">
        <v>50.5</v>
      </c>
      <c r="N1294" s="194"/>
      <c r="O1294" s="112">
        <v>1.21</v>
      </c>
      <c r="P1294" s="193">
        <v>61.11</v>
      </c>
      <c r="Q1294" s="194"/>
      <c r="R1294" s="193">
        <v>1</v>
      </c>
      <c r="S1294" s="195"/>
      <c r="T1294" s="194"/>
      <c r="U1294" s="112">
        <v>1222.2</v>
      </c>
    </row>
    <row r="1295" spans="1:21" ht="14.25" customHeight="1" x14ac:dyDescent="0.25">
      <c r="A1295" s="115"/>
      <c r="B1295" s="115"/>
      <c r="C1295" s="203" t="s">
        <v>173</v>
      </c>
      <c r="D1295" s="195"/>
      <c r="E1295" s="195"/>
      <c r="F1295" s="195"/>
      <c r="G1295" s="195"/>
      <c r="H1295" s="195"/>
      <c r="I1295" s="195"/>
      <c r="J1295" s="195"/>
      <c r="K1295" s="195"/>
      <c r="L1295" s="194"/>
      <c r="M1295" s="202"/>
      <c r="N1295" s="195"/>
      <c r="O1295" s="194"/>
      <c r="P1295" s="201">
        <v>61.11</v>
      </c>
      <c r="Q1295" s="194"/>
      <c r="R1295" s="196"/>
      <c r="S1295" s="195"/>
      <c r="T1295" s="194"/>
      <c r="U1295" s="111">
        <v>1222.2</v>
      </c>
    </row>
    <row r="1296" spans="1:21" ht="50.25" customHeight="1" x14ac:dyDescent="0.25">
      <c r="A1296" s="118" t="s">
        <v>660</v>
      </c>
      <c r="B1296" s="113" t="s">
        <v>661</v>
      </c>
      <c r="C1296" s="198" t="s">
        <v>662</v>
      </c>
      <c r="D1296" s="195"/>
      <c r="E1296" s="194"/>
      <c r="F1296" s="197" t="s">
        <v>275</v>
      </c>
      <c r="G1296" s="194"/>
      <c r="H1296" s="193">
        <v>0.2</v>
      </c>
      <c r="I1296" s="194"/>
      <c r="J1296" s="193">
        <v>1</v>
      </c>
      <c r="K1296" s="194"/>
      <c r="L1296" s="112">
        <v>0.2</v>
      </c>
      <c r="M1296" s="193">
        <v>103.06</v>
      </c>
      <c r="N1296" s="194"/>
      <c r="O1296" s="112">
        <v>1.34</v>
      </c>
      <c r="P1296" s="193">
        <v>138.1</v>
      </c>
      <c r="Q1296" s="194"/>
      <c r="R1296" s="193">
        <v>1</v>
      </c>
      <c r="S1296" s="195"/>
      <c r="T1296" s="194"/>
      <c r="U1296" s="112">
        <v>27.62</v>
      </c>
    </row>
    <row r="1297" spans="1:21" ht="14.25" customHeight="1" x14ac:dyDescent="0.25">
      <c r="A1297" s="115"/>
      <c r="B1297" s="115"/>
      <c r="C1297" s="203" t="s">
        <v>173</v>
      </c>
      <c r="D1297" s="195"/>
      <c r="E1297" s="195"/>
      <c r="F1297" s="195"/>
      <c r="G1297" s="195"/>
      <c r="H1297" s="195"/>
      <c r="I1297" s="195"/>
      <c r="J1297" s="195"/>
      <c r="K1297" s="195"/>
      <c r="L1297" s="194"/>
      <c r="M1297" s="202"/>
      <c r="N1297" s="195"/>
      <c r="O1297" s="194"/>
      <c r="P1297" s="201">
        <v>138.1</v>
      </c>
      <c r="Q1297" s="194"/>
      <c r="R1297" s="196"/>
      <c r="S1297" s="195"/>
      <c r="T1297" s="194"/>
      <c r="U1297" s="111">
        <v>27.62</v>
      </c>
    </row>
    <row r="1298" spans="1:21" ht="38.85" customHeight="1" x14ac:dyDescent="0.25">
      <c r="A1298" s="118" t="s">
        <v>663</v>
      </c>
      <c r="B1298" s="113" t="s">
        <v>664</v>
      </c>
      <c r="C1298" s="198" t="s">
        <v>665</v>
      </c>
      <c r="D1298" s="195"/>
      <c r="E1298" s="194"/>
      <c r="F1298" s="197" t="s">
        <v>142</v>
      </c>
      <c r="G1298" s="194"/>
      <c r="H1298" s="193">
        <v>1</v>
      </c>
      <c r="I1298" s="194"/>
      <c r="J1298" s="193">
        <v>1</v>
      </c>
      <c r="K1298" s="194"/>
      <c r="L1298" s="112">
        <v>1</v>
      </c>
      <c r="M1298" s="193">
        <v>1801.27</v>
      </c>
      <c r="N1298" s="194"/>
      <c r="O1298" s="112">
        <v>0.89</v>
      </c>
      <c r="P1298" s="193">
        <v>1603.13</v>
      </c>
      <c r="Q1298" s="194"/>
      <c r="R1298" s="193">
        <v>1</v>
      </c>
      <c r="S1298" s="195"/>
      <c r="T1298" s="194"/>
      <c r="U1298" s="112">
        <v>1603.13</v>
      </c>
    </row>
    <row r="1299" spans="1:21" ht="14.25" customHeight="1" x14ac:dyDescent="0.25">
      <c r="A1299" s="115"/>
      <c r="B1299" s="115"/>
      <c r="C1299" s="203" t="s">
        <v>173</v>
      </c>
      <c r="D1299" s="195"/>
      <c r="E1299" s="195"/>
      <c r="F1299" s="195"/>
      <c r="G1299" s="195"/>
      <c r="H1299" s="195"/>
      <c r="I1299" s="195"/>
      <c r="J1299" s="195"/>
      <c r="K1299" s="195"/>
      <c r="L1299" s="194"/>
      <c r="M1299" s="202"/>
      <c r="N1299" s="195"/>
      <c r="O1299" s="194"/>
      <c r="P1299" s="201">
        <v>1603.13</v>
      </c>
      <c r="Q1299" s="194"/>
      <c r="R1299" s="196"/>
      <c r="S1299" s="195"/>
      <c r="T1299" s="194"/>
      <c r="U1299" s="111">
        <v>1603.13</v>
      </c>
    </row>
    <row r="1300" spans="1:21" ht="38.85" customHeight="1" x14ac:dyDescent="0.25">
      <c r="A1300" s="118" t="s">
        <v>666</v>
      </c>
      <c r="B1300" s="113" t="s">
        <v>667</v>
      </c>
      <c r="C1300" s="198" t="s">
        <v>668</v>
      </c>
      <c r="D1300" s="195"/>
      <c r="E1300" s="194"/>
      <c r="F1300" s="197" t="s">
        <v>142</v>
      </c>
      <c r="G1300" s="194"/>
      <c r="H1300" s="193">
        <v>1</v>
      </c>
      <c r="I1300" s="194"/>
      <c r="J1300" s="193">
        <v>1</v>
      </c>
      <c r="K1300" s="194"/>
      <c r="L1300" s="112">
        <v>1</v>
      </c>
      <c r="M1300" s="193">
        <v>585.26</v>
      </c>
      <c r="N1300" s="194"/>
      <c r="O1300" s="112">
        <v>1.34</v>
      </c>
      <c r="P1300" s="193">
        <v>784.25</v>
      </c>
      <c r="Q1300" s="194"/>
      <c r="R1300" s="193">
        <v>1</v>
      </c>
      <c r="S1300" s="195"/>
      <c r="T1300" s="194"/>
      <c r="U1300" s="112">
        <v>784.25</v>
      </c>
    </row>
    <row r="1301" spans="1:21" ht="14.25" customHeight="1" x14ac:dyDescent="0.25">
      <c r="A1301" s="115"/>
      <c r="B1301" s="115"/>
      <c r="C1301" s="203" t="s">
        <v>173</v>
      </c>
      <c r="D1301" s="195"/>
      <c r="E1301" s="195"/>
      <c r="F1301" s="195"/>
      <c r="G1301" s="195"/>
      <c r="H1301" s="195"/>
      <c r="I1301" s="195"/>
      <c r="J1301" s="195"/>
      <c r="K1301" s="195"/>
      <c r="L1301" s="194"/>
      <c r="M1301" s="202"/>
      <c r="N1301" s="195"/>
      <c r="O1301" s="194"/>
      <c r="P1301" s="201">
        <v>784.25</v>
      </c>
      <c r="Q1301" s="194"/>
      <c r="R1301" s="196"/>
      <c r="S1301" s="195"/>
      <c r="T1301" s="194"/>
      <c r="U1301" s="111">
        <v>784.25</v>
      </c>
    </row>
    <row r="1302" spans="1:21" ht="38.85" customHeight="1" x14ac:dyDescent="0.25">
      <c r="A1302" s="118" t="s">
        <v>669</v>
      </c>
      <c r="B1302" s="113" t="s">
        <v>670</v>
      </c>
      <c r="C1302" s="198" t="s">
        <v>671</v>
      </c>
      <c r="D1302" s="195"/>
      <c r="E1302" s="194"/>
      <c r="F1302" s="197" t="s">
        <v>142</v>
      </c>
      <c r="G1302" s="194"/>
      <c r="H1302" s="193">
        <v>1</v>
      </c>
      <c r="I1302" s="194"/>
      <c r="J1302" s="193">
        <v>1</v>
      </c>
      <c r="K1302" s="194"/>
      <c r="L1302" s="112">
        <v>1</v>
      </c>
      <c r="M1302" s="193">
        <v>213.46</v>
      </c>
      <c r="N1302" s="194"/>
      <c r="O1302" s="112">
        <v>1.34</v>
      </c>
      <c r="P1302" s="193">
        <v>286.04000000000002</v>
      </c>
      <c r="Q1302" s="194"/>
      <c r="R1302" s="193">
        <v>1</v>
      </c>
      <c r="S1302" s="195"/>
      <c r="T1302" s="194"/>
      <c r="U1302" s="112">
        <v>286.04000000000002</v>
      </c>
    </row>
    <row r="1303" spans="1:21" ht="14.25" customHeight="1" x14ac:dyDescent="0.25">
      <c r="A1303" s="115"/>
      <c r="B1303" s="115"/>
      <c r="C1303" s="203" t="s">
        <v>173</v>
      </c>
      <c r="D1303" s="195"/>
      <c r="E1303" s="195"/>
      <c r="F1303" s="195"/>
      <c r="G1303" s="195"/>
      <c r="H1303" s="195"/>
      <c r="I1303" s="195"/>
      <c r="J1303" s="195"/>
      <c r="K1303" s="195"/>
      <c r="L1303" s="194"/>
      <c r="M1303" s="202"/>
      <c r="N1303" s="195"/>
      <c r="O1303" s="194"/>
      <c r="P1303" s="201">
        <v>286.04000000000002</v>
      </c>
      <c r="Q1303" s="194"/>
      <c r="R1303" s="196"/>
      <c r="S1303" s="195"/>
      <c r="T1303" s="194"/>
      <c r="U1303" s="111">
        <v>286.04000000000002</v>
      </c>
    </row>
    <row r="1304" spans="1:21" ht="38.85" customHeight="1" x14ac:dyDescent="0.25">
      <c r="A1304" s="118" t="s">
        <v>672</v>
      </c>
      <c r="B1304" s="113" t="s">
        <v>673</v>
      </c>
      <c r="C1304" s="198" t="s">
        <v>674</v>
      </c>
      <c r="D1304" s="195"/>
      <c r="E1304" s="194"/>
      <c r="F1304" s="197" t="s">
        <v>142</v>
      </c>
      <c r="G1304" s="194"/>
      <c r="H1304" s="193">
        <v>1</v>
      </c>
      <c r="I1304" s="194"/>
      <c r="J1304" s="193">
        <v>1</v>
      </c>
      <c r="K1304" s="194"/>
      <c r="L1304" s="112">
        <v>1</v>
      </c>
      <c r="M1304" s="193">
        <v>113.17</v>
      </c>
      <c r="N1304" s="194"/>
      <c r="O1304" s="112">
        <v>1.34</v>
      </c>
      <c r="P1304" s="193">
        <v>151.65</v>
      </c>
      <c r="Q1304" s="194"/>
      <c r="R1304" s="193">
        <v>1</v>
      </c>
      <c r="S1304" s="195"/>
      <c r="T1304" s="194"/>
      <c r="U1304" s="112">
        <v>151.65</v>
      </c>
    </row>
    <row r="1305" spans="1:21" ht="14.25" customHeight="1" x14ac:dyDescent="0.25">
      <c r="A1305" s="115"/>
      <c r="B1305" s="115"/>
      <c r="C1305" s="203" t="s">
        <v>173</v>
      </c>
      <c r="D1305" s="195"/>
      <c r="E1305" s="195"/>
      <c r="F1305" s="195"/>
      <c r="G1305" s="195"/>
      <c r="H1305" s="195"/>
      <c r="I1305" s="195"/>
      <c r="J1305" s="195"/>
      <c r="K1305" s="195"/>
      <c r="L1305" s="194"/>
      <c r="M1305" s="202"/>
      <c r="N1305" s="195"/>
      <c r="O1305" s="194"/>
      <c r="P1305" s="201">
        <v>151.65</v>
      </c>
      <c r="Q1305" s="194"/>
      <c r="R1305" s="196"/>
      <c r="S1305" s="195"/>
      <c r="T1305" s="194"/>
      <c r="U1305" s="111">
        <v>151.65</v>
      </c>
    </row>
    <row r="1306" spans="1:21" ht="38.85" customHeight="1" x14ac:dyDescent="0.25">
      <c r="A1306" s="118" t="s">
        <v>675</v>
      </c>
      <c r="B1306" s="113" t="s">
        <v>676</v>
      </c>
      <c r="C1306" s="198" t="s">
        <v>677</v>
      </c>
      <c r="D1306" s="195"/>
      <c r="E1306" s="194"/>
      <c r="F1306" s="197" t="s">
        <v>142</v>
      </c>
      <c r="G1306" s="194"/>
      <c r="H1306" s="193">
        <v>1</v>
      </c>
      <c r="I1306" s="194"/>
      <c r="J1306" s="193">
        <v>1</v>
      </c>
      <c r="K1306" s="194"/>
      <c r="L1306" s="112">
        <v>1</v>
      </c>
      <c r="M1306" s="193">
        <v>445.64</v>
      </c>
      <c r="N1306" s="194"/>
      <c r="O1306" s="112">
        <v>1.34</v>
      </c>
      <c r="P1306" s="193">
        <v>597.16</v>
      </c>
      <c r="Q1306" s="194"/>
      <c r="R1306" s="193">
        <v>1</v>
      </c>
      <c r="S1306" s="195"/>
      <c r="T1306" s="194"/>
      <c r="U1306" s="112">
        <v>597.16</v>
      </c>
    </row>
    <row r="1307" spans="1:21" ht="14.25" customHeight="1" x14ac:dyDescent="0.25">
      <c r="A1307" s="115"/>
      <c r="B1307" s="115"/>
      <c r="C1307" s="203" t="s">
        <v>173</v>
      </c>
      <c r="D1307" s="195"/>
      <c r="E1307" s="195"/>
      <c r="F1307" s="195"/>
      <c r="G1307" s="195"/>
      <c r="H1307" s="195"/>
      <c r="I1307" s="195"/>
      <c r="J1307" s="195"/>
      <c r="K1307" s="195"/>
      <c r="L1307" s="194"/>
      <c r="M1307" s="202"/>
      <c r="N1307" s="195"/>
      <c r="O1307" s="194"/>
      <c r="P1307" s="201">
        <v>597.16</v>
      </c>
      <c r="Q1307" s="194"/>
      <c r="R1307" s="196"/>
      <c r="S1307" s="195"/>
      <c r="T1307" s="194"/>
      <c r="U1307" s="111">
        <v>597.16</v>
      </c>
    </row>
    <row r="1308" spans="1:21" ht="38.85" customHeight="1" x14ac:dyDescent="0.25">
      <c r="A1308" s="118" t="s">
        <v>678</v>
      </c>
      <c r="B1308" s="113" t="s">
        <v>679</v>
      </c>
      <c r="C1308" s="198" t="s">
        <v>680</v>
      </c>
      <c r="D1308" s="195"/>
      <c r="E1308" s="194"/>
      <c r="F1308" s="197" t="s">
        <v>142</v>
      </c>
      <c r="G1308" s="194"/>
      <c r="H1308" s="193">
        <v>1</v>
      </c>
      <c r="I1308" s="194"/>
      <c r="J1308" s="193">
        <v>1</v>
      </c>
      <c r="K1308" s="194"/>
      <c r="L1308" s="112">
        <v>1</v>
      </c>
      <c r="M1308" s="193">
        <v>80.05</v>
      </c>
      <c r="N1308" s="194"/>
      <c r="O1308" s="112">
        <v>1.34</v>
      </c>
      <c r="P1308" s="193">
        <v>107.27</v>
      </c>
      <c r="Q1308" s="194"/>
      <c r="R1308" s="193">
        <v>1</v>
      </c>
      <c r="S1308" s="195"/>
      <c r="T1308" s="194"/>
      <c r="U1308" s="112">
        <v>107.27</v>
      </c>
    </row>
    <row r="1309" spans="1:21" ht="14.25" customHeight="1" x14ac:dyDescent="0.25">
      <c r="A1309" s="115"/>
      <c r="B1309" s="115"/>
      <c r="C1309" s="203" t="s">
        <v>173</v>
      </c>
      <c r="D1309" s="195"/>
      <c r="E1309" s="195"/>
      <c r="F1309" s="195"/>
      <c r="G1309" s="195"/>
      <c r="H1309" s="195"/>
      <c r="I1309" s="195"/>
      <c r="J1309" s="195"/>
      <c r="K1309" s="195"/>
      <c r="L1309" s="194"/>
      <c r="M1309" s="202"/>
      <c r="N1309" s="195"/>
      <c r="O1309" s="194"/>
      <c r="P1309" s="201">
        <v>107.27</v>
      </c>
      <c r="Q1309" s="194"/>
      <c r="R1309" s="196"/>
      <c r="S1309" s="195"/>
      <c r="T1309" s="194"/>
      <c r="U1309" s="111">
        <v>107.27</v>
      </c>
    </row>
    <row r="1310" spans="1:21" ht="38.85" customHeight="1" x14ac:dyDescent="0.25">
      <c r="A1310" s="118" t="s">
        <v>681</v>
      </c>
      <c r="B1310" s="113" t="s">
        <v>682</v>
      </c>
      <c r="C1310" s="198" t="s">
        <v>683</v>
      </c>
      <c r="D1310" s="195"/>
      <c r="E1310" s="194"/>
      <c r="F1310" s="197" t="s">
        <v>142</v>
      </c>
      <c r="G1310" s="194"/>
      <c r="H1310" s="193">
        <v>8</v>
      </c>
      <c r="I1310" s="194"/>
      <c r="J1310" s="193">
        <v>1</v>
      </c>
      <c r="K1310" s="194"/>
      <c r="L1310" s="112">
        <v>8</v>
      </c>
      <c r="M1310" s="193">
        <v>1501.31</v>
      </c>
      <c r="N1310" s="194"/>
      <c r="O1310" s="112">
        <v>1.27</v>
      </c>
      <c r="P1310" s="193">
        <v>1906.66</v>
      </c>
      <c r="Q1310" s="194"/>
      <c r="R1310" s="193">
        <v>1</v>
      </c>
      <c r="S1310" s="195"/>
      <c r="T1310" s="194"/>
      <c r="U1310" s="112">
        <v>15253.28</v>
      </c>
    </row>
    <row r="1311" spans="1:21" ht="14.25" customHeight="1" x14ac:dyDescent="0.25">
      <c r="A1311" s="115"/>
      <c r="B1311" s="115"/>
      <c r="C1311" s="203" t="s">
        <v>173</v>
      </c>
      <c r="D1311" s="195"/>
      <c r="E1311" s="195"/>
      <c r="F1311" s="195"/>
      <c r="G1311" s="195"/>
      <c r="H1311" s="195"/>
      <c r="I1311" s="195"/>
      <c r="J1311" s="195"/>
      <c r="K1311" s="195"/>
      <c r="L1311" s="194"/>
      <c r="M1311" s="202"/>
      <c r="N1311" s="195"/>
      <c r="O1311" s="194"/>
      <c r="P1311" s="201">
        <v>1906.66</v>
      </c>
      <c r="Q1311" s="194"/>
      <c r="R1311" s="196"/>
      <c r="S1311" s="195"/>
      <c r="T1311" s="194"/>
      <c r="U1311" s="111">
        <v>15253.28</v>
      </c>
    </row>
    <row r="1312" spans="1:21" ht="38.85" customHeight="1" x14ac:dyDescent="0.25">
      <c r="A1312" s="118" t="s">
        <v>684</v>
      </c>
      <c r="B1312" s="113" t="s">
        <v>685</v>
      </c>
      <c r="C1312" s="198" t="s">
        <v>686</v>
      </c>
      <c r="D1312" s="195"/>
      <c r="E1312" s="194"/>
      <c r="F1312" s="197" t="s">
        <v>142</v>
      </c>
      <c r="G1312" s="194"/>
      <c r="H1312" s="193">
        <v>3</v>
      </c>
      <c r="I1312" s="194"/>
      <c r="J1312" s="193">
        <v>1</v>
      </c>
      <c r="K1312" s="194"/>
      <c r="L1312" s="112">
        <v>3</v>
      </c>
      <c r="M1312" s="193">
        <v>240.45</v>
      </c>
      <c r="N1312" s="194"/>
      <c r="O1312" s="112">
        <v>1.34</v>
      </c>
      <c r="P1312" s="193">
        <v>322.2</v>
      </c>
      <c r="Q1312" s="194"/>
      <c r="R1312" s="193">
        <v>1</v>
      </c>
      <c r="S1312" s="195"/>
      <c r="T1312" s="194"/>
      <c r="U1312" s="112">
        <v>966.6</v>
      </c>
    </row>
    <row r="1313" spans="1:21" ht="14.25" customHeight="1" x14ac:dyDescent="0.25">
      <c r="A1313" s="115"/>
      <c r="B1313" s="115"/>
      <c r="C1313" s="203" t="s">
        <v>173</v>
      </c>
      <c r="D1313" s="195"/>
      <c r="E1313" s="195"/>
      <c r="F1313" s="195"/>
      <c r="G1313" s="195"/>
      <c r="H1313" s="195"/>
      <c r="I1313" s="195"/>
      <c r="J1313" s="195"/>
      <c r="K1313" s="195"/>
      <c r="L1313" s="194"/>
      <c r="M1313" s="202"/>
      <c r="N1313" s="195"/>
      <c r="O1313" s="194"/>
      <c r="P1313" s="201">
        <v>322.2</v>
      </c>
      <c r="Q1313" s="194"/>
      <c r="R1313" s="196"/>
      <c r="S1313" s="195"/>
      <c r="T1313" s="194"/>
      <c r="U1313" s="111">
        <v>966.6</v>
      </c>
    </row>
    <row r="1314" spans="1:21" ht="38.85" customHeight="1" x14ac:dyDescent="0.25">
      <c r="A1314" s="118" t="s">
        <v>687</v>
      </c>
      <c r="B1314" s="113" t="s">
        <v>688</v>
      </c>
      <c r="C1314" s="198" t="s">
        <v>689</v>
      </c>
      <c r="D1314" s="195"/>
      <c r="E1314" s="194"/>
      <c r="F1314" s="197" t="s">
        <v>142</v>
      </c>
      <c r="G1314" s="194"/>
      <c r="H1314" s="193">
        <v>3</v>
      </c>
      <c r="I1314" s="194"/>
      <c r="J1314" s="193">
        <v>1</v>
      </c>
      <c r="K1314" s="194"/>
      <c r="L1314" s="112">
        <v>3</v>
      </c>
      <c r="M1314" s="193">
        <v>193.88</v>
      </c>
      <c r="N1314" s="194"/>
      <c r="O1314" s="112">
        <v>1.34</v>
      </c>
      <c r="P1314" s="193">
        <v>259.8</v>
      </c>
      <c r="Q1314" s="194"/>
      <c r="R1314" s="193">
        <v>1</v>
      </c>
      <c r="S1314" s="195"/>
      <c r="T1314" s="194"/>
      <c r="U1314" s="112">
        <v>779.4</v>
      </c>
    </row>
    <row r="1315" spans="1:21" ht="14.25" customHeight="1" x14ac:dyDescent="0.25">
      <c r="A1315" s="115"/>
      <c r="B1315" s="115"/>
      <c r="C1315" s="203" t="s">
        <v>173</v>
      </c>
      <c r="D1315" s="195"/>
      <c r="E1315" s="195"/>
      <c r="F1315" s="195"/>
      <c r="G1315" s="195"/>
      <c r="H1315" s="195"/>
      <c r="I1315" s="195"/>
      <c r="J1315" s="195"/>
      <c r="K1315" s="195"/>
      <c r="L1315" s="194"/>
      <c r="M1315" s="202"/>
      <c r="N1315" s="195"/>
      <c r="O1315" s="194"/>
      <c r="P1315" s="201">
        <v>259.8</v>
      </c>
      <c r="Q1315" s="194"/>
      <c r="R1315" s="196"/>
      <c r="S1315" s="195"/>
      <c r="T1315" s="194"/>
      <c r="U1315" s="111">
        <v>779.4</v>
      </c>
    </row>
    <row r="1316" spans="1:21" ht="38.85" customHeight="1" x14ac:dyDescent="0.25">
      <c r="A1316" s="118" t="s">
        <v>690</v>
      </c>
      <c r="B1316" s="113" t="s">
        <v>691</v>
      </c>
      <c r="C1316" s="198" t="s">
        <v>692</v>
      </c>
      <c r="D1316" s="195"/>
      <c r="E1316" s="194"/>
      <c r="F1316" s="197" t="s">
        <v>142</v>
      </c>
      <c r="G1316" s="194"/>
      <c r="H1316" s="193">
        <v>8</v>
      </c>
      <c r="I1316" s="194"/>
      <c r="J1316" s="193">
        <v>1</v>
      </c>
      <c r="K1316" s="194"/>
      <c r="L1316" s="112">
        <v>8</v>
      </c>
      <c r="M1316" s="193">
        <v>23.97</v>
      </c>
      <c r="N1316" s="194"/>
      <c r="O1316" s="112">
        <v>1.53</v>
      </c>
      <c r="P1316" s="193">
        <v>36.67</v>
      </c>
      <c r="Q1316" s="194"/>
      <c r="R1316" s="193">
        <v>1</v>
      </c>
      <c r="S1316" s="195"/>
      <c r="T1316" s="194"/>
      <c r="U1316" s="112">
        <v>293.36</v>
      </c>
    </row>
    <row r="1317" spans="1:21" ht="14.25" customHeight="1" x14ac:dyDescent="0.25">
      <c r="A1317" s="115"/>
      <c r="B1317" s="115"/>
      <c r="C1317" s="203" t="s">
        <v>173</v>
      </c>
      <c r="D1317" s="195"/>
      <c r="E1317" s="195"/>
      <c r="F1317" s="195"/>
      <c r="G1317" s="195"/>
      <c r="H1317" s="195"/>
      <c r="I1317" s="195"/>
      <c r="J1317" s="195"/>
      <c r="K1317" s="195"/>
      <c r="L1317" s="194"/>
      <c r="M1317" s="202"/>
      <c r="N1317" s="195"/>
      <c r="O1317" s="194"/>
      <c r="P1317" s="201">
        <v>36.67</v>
      </c>
      <c r="Q1317" s="194"/>
      <c r="R1317" s="196"/>
      <c r="S1317" s="195"/>
      <c r="T1317" s="194"/>
      <c r="U1317" s="111">
        <v>293.36</v>
      </c>
    </row>
    <row r="1318" spans="1:21" ht="38.85" customHeight="1" x14ac:dyDescent="0.25">
      <c r="A1318" s="118" t="s">
        <v>693</v>
      </c>
      <c r="B1318" s="113" t="s">
        <v>694</v>
      </c>
      <c r="C1318" s="198" t="s">
        <v>695</v>
      </c>
      <c r="D1318" s="195"/>
      <c r="E1318" s="194"/>
      <c r="F1318" s="197" t="s">
        <v>142</v>
      </c>
      <c r="G1318" s="194"/>
      <c r="H1318" s="193">
        <v>8</v>
      </c>
      <c r="I1318" s="194"/>
      <c r="J1318" s="193">
        <v>1</v>
      </c>
      <c r="K1318" s="194"/>
      <c r="L1318" s="112">
        <v>8</v>
      </c>
      <c r="M1318" s="193">
        <v>16.13</v>
      </c>
      <c r="N1318" s="194"/>
      <c r="O1318" s="112">
        <v>1.33</v>
      </c>
      <c r="P1318" s="193">
        <v>21.45</v>
      </c>
      <c r="Q1318" s="194"/>
      <c r="R1318" s="193">
        <v>1</v>
      </c>
      <c r="S1318" s="195"/>
      <c r="T1318" s="194"/>
      <c r="U1318" s="112">
        <v>171.6</v>
      </c>
    </row>
    <row r="1319" spans="1:21" ht="14.25" customHeight="1" x14ac:dyDescent="0.25">
      <c r="A1319" s="115"/>
      <c r="B1319" s="115"/>
      <c r="C1319" s="203" t="s">
        <v>173</v>
      </c>
      <c r="D1319" s="195"/>
      <c r="E1319" s="195"/>
      <c r="F1319" s="195"/>
      <c r="G1319" s="195"/>
      <c r="H1319" s="195"/>
      <c r="I1319" s="195"/>
      <c r="J1319" s="195"/>
      <c r="K1319" s="195"/>
      <c r="L1319" s="194"/>
      <c r="M1319" s="202"/>
      <c r="N1319" s="195"/>
      <c r="O1319" s="194"/>
      <c r="P1319" s="201">
        <v>21.45</v>
      </c>
      <c r="Q1319" s="194"/>
      <c r="R1319" s="196"/>
      <c r="S1319" s="195"/>
      <c r="T1319" s="194"/>
      <c r="U1319" s="111">
        <v>171.6</v>
      </c>
    </row>
    <row r="1320" spans="1:21" ht="38.85" customHeight="1" x14ac:dyDescent="0.25">
      <c r="A1320" s="118" t="s">
        <v>696</v>
      </c>
      <c r="B1320" s="113" t="s">
        <v>697</v>
      </c>
      <c r="C1320" s="198" t="s">
        <v>698</v>
      </c>
      <c r="D1320" s="195"/>
      <c r="E1320" s="194"/>
      <c r="F1320" s="197" t="s">
        <v>142</v>
      </c>
      <c r="G1320" s="194"/>
      <c r="H1320" s="193">
        <v>8</v>
      </c>
      <c r="I1320" s="194"/>
      <c r="J1320" s="193">
        <v>1</v>
      </c>
      <c r="K1320" s="194"/>
      <c r="L1320" s="112">
        <v>8</v>
      </c>
      <c r="M1320" s="193">
        <v>81.27</v>
      </c>
      <c r="N1320" s="194"/>
      <c r="O1320" s="112">
        <v>0.91</v>
      </c>
      <c r="P1320" s="193">
        <v>73.959999999999994</v>
      </c>
      <c r="Q1320" s="194"/>
      <c r="R1320" s="193">
        <v>1</v>
      </c>
      <c r="S1320" s="195"/>
      <c r="T1320" s="194"/>
      <c r="U1320" s="112">
        <v>591.67999999999995</v>
      </c>
    </row>
    <row r="1321" spans="1:21" ht="14.25" customHeight="1" x14ac:dyDescent="0.25">
      <c r="A1321" s="115"/>
      <c r="B1321" s="115"/>
      <c r="C1321" s="203" t="s">
        <v>173</v>
      </c>
      <c r="D1321" s="195"/>
      <c r="E1321" s="195"/>
      <c r="F1321" s="195"/>
      <c r="G1321" s="195"/>
      <c r="H1321" s="195"/>
      <c r="I1321" s="195"/>
      <c r="J1321" s="195"/>
      <c r="K1321" s="195"/>
      <c r="L1321" s="194"/>
      <c r="M1321" s="202"/>
      <c r="N1321" s="195"/>
      <c r="O1321" s="194"/>
      <c r="P1321" s="201">
        <v>73.959999999999994</v>
      </c>
      <c r="Q1321" s="194"/>
      <c r="R1321" s="196"/>
      <c r="S1321" s="195"/>
      <c r="T1321" s="194"/>
      <c r="U1321" s="111">
        <v>591.67999999999995</v>
      </c>
    </row>
    <row r="1322" spans="1:21" ht="50.25" customHeight="1" x14ac:dyDescent="0.25">
      <c r="A1322" s="118" t="s">
        <v>699</v>
      </c>
      <c r="B1322" s="113" t="s">
        <v>700</v>
      </c>
      <c r="C1322" s="198" t="s">
        <v>701</v>
      </c>
      <c r="D1322" s="195"/>
      <c r="E1322" s="194"/>
      <c r="F1322" s="197" t="s">
        <v>275</v>
      </c>
      <c r="G1322" s="194"/>
      <c r="H1322" s="193">
        <v>0.08</v>
      </c>
      <c r="I1322" s="194"/>
      <c r="J1322" s="193">
        <v>1</v>
      </c>
      <c r="K1322" s="194"/>
      <c r="L1322" s="112">
        <v>0.08</v>
      </c>
      <c r="M1322" s="193">
        <v>797.93</v>
      </c>
      <c r="N1322" s="194"/>
      <c r="O1322" s="112">
        <v>1.07</v>
      </c>
      <c r="P1322" s="193">
        <v>853.79</v>
      </c>
      <c r="Q1322" s="194"/>
      <c r="R1322" s="193">
        <v>1</v>
      </c>
      <c r="S1322" s="195"/>
      <c r="T1322" s="194"/>
      <c r="U1322" s="112">
        <v>68.3</v>
      </c>
    </row>
    <row r="1323" spans="1:21" ht="14.25" customHeight="1" x14ac:dyDescent="0.25">
      <c r="A1323" s="115"/>
      <c r="B1323" s="115"/>
      <c r="C1323" s="203" t="s">
        <v>173</v>
      </c>
      <c r="D1323" s="195"/>
      <c r="E1323" s="195"/>
      <c r="F1323" s="195"/>
      <c r="G1323" s="195"/>
      <c r="H1323" s="195"/>
      <c r="I1323" s="195"/>
      <c r="J1323" s="195"/>
      <c r="K1323" s="195"/>
      <c r="L1323" s="194"/>
      <c r="M1323" s="202"/>
      <c r="N1323" s="195"/>
      <c r="O1323" s="194"/>
      <c r="P1323" s="201">
        <v>853.75</v>
      </c>
      <c r="Q1323" s="194"/>
      <c r="R1323" s="196"/>
      <c r="S1323" s="195"/>
      <c r="T1323" s="194"/>
      <c r="U1323" s="111">
        <v>68.3</v>
      </c>
    </row>
    <row r="1324" spans="1:21" ht="38.85" customHeight="1" x14ac:dyDescent="0.25">
      <c r="A1324" s="118" t="s">
        <v>702</v>
      </c>
      <c r="B1324" s="113" t="s">
        <v>703</v>
      </c>
      <c r="C1324" s="198" t="s">
        <v>487</v>
      </c>
      <c r="D1324" s="195"/>
      <c r="E1324" s="194"/>
      <c r="F1324" s="197" t="s">
        <v>275</v>
      </c>
      <c r="G1324" s="194"/>
      <c r="H1324" s="193">
        <v>9.1199999999999992</v>
      </c>
      <c r="I1324" s="194"/>
      <c r="J1324" s="193">
        <v>1</v>
      </c>
      <c r="K1324" s="194"/>
      <c r="L1324" s="112">
        <v>9.1199999999999992</v>
      </c>
      <c r="M1324" s="193">
        <v>233.18</v>
      </c>
      <c r="N1324" s="194"/>
      <c r="O1324" s="112">
        <v>1.34</v>
      </c>
      <c r="P1324" s="193">
        <v>312.45999999999998</v>
      </c>
      <c r="Q1324" s="194"/>
      <c r="R1324" s="193">
        <v>1</v>
      </c>
      <c r="S1324" s="195"/>
      <c r="T1324" s="194"/>
      <c r="U1324" s="112">
        <v>2849.64</v>
      </c>
    </row>
    <row r="1325" spans="1:21" ht="14.25" customHeight="1" x14ac:dyDescent="0.25">
      <c r="A1325" s="115"/>
      <c r="B1325" s="115"/>
      <c r="C1325" s="203" t="s">
        <v>173</v>
      </c>
      <c r="D1325" s="195"/>
      <c r="E1325" s="195"/>
      <c r="F1325" s="195"/>
      <c r="G1325" s="195"/>
      <c r="H1325" s="195"/>
      <c r="I1325" s="195"/>
      <c r="J1325" s="195"/>
      <c r="K1325" s="195"/>
      <c r="L1325" s="194"/>
      <c r="M1325" s="202"/>
      <c r="N1325" s="195"/>
      <c r="O1325" s="194"/>
      <c r="P1325" s="201">
        <v>312.45999999999998</v>
      </c>
      <c r="Q1325" s="194"/>
      <c r="R1325" s="196"/>
      <c r="S1325" s="195"/>
      <c r="T1325" s="194"/>
      <c r="U1325" s="111">
        <v>2849.64</v>
      </c>
    </row>
    <row r="1326" spans="1:21" ht="38.85" customHeight="1" x14ac:dyDescent="0.25">
      <c r="A1326" s="118" t="s">
        <v>704</v>
      </c>
      <c r="B1326" s="113" t="s">
        <v>703</v>
      </c>
      <c r="C1326" s="198" t="s">
        <v>487</v>
      </c>
      <c r="D1326" s="195"/>
      <c r="E1326" s="194"/>
      <c r="F1326" s="197" t="s">
        <v>275</v>
      </c>
      <c r="G1326" s="194"/>
      <c r="H1326" s="193">
        <v>20</v>
      </c>
      <c r="I1326" s="194"/>
      <c r="J1326" s="193">
        <v>1</v>
      </c>
      <c r="K1326" s="194"/>
      <c r="L1326" s="112">
        <v>20</v>
      </c>
      <c r="M1326" s="193">
        <v>233.18</v>
      </c>
      <c r="N1326" s="194"/>
      <c r="O1326" s="112">
        <v>1.34</v>
      </c>
      <c r="P1326" s="193">
        <v>312.45999999999998</v>
      </c>
      <c r="Q1326" s="194"/>
      <c r="R1326" s="193">
        <v>1</v>
      </c>
      <c r="S1326" s="195"/>
      <c r="T1326" s="194"/>
      <c r="U1326" s="112">
        <v>6249.2</v>
      </c>
    </row>
    <row r="1327" spans="1:21" ht="14.25" customHeight="1" x14ac:dyDescent="0.25">
      <c r="A1327" s="115"/>
      <c r="B1327" s="115"/>
      <c r="C1327" s="203" t="s">
        <v>173</v>
      </c>
      <c r="D1327" s="195"/>
      <c r="E1327" s="195"/>
      <c r="F1327" s="195"/>
      <c r="G1327" s="195"/>
      <c r="H1327" s="195"/>
      <c r="I1327" s="195"/>
      <c r="J1327" s="195"/>
      <c r="K1327" s="195"/>
      <c r="L1327" s="194"/>
      <c r="M1327" s="202"/>
      <c r="N1327" s="195"/>
      <c r="O1327" s="194"/>
      <c r="P1327" s="201">
        <v>312.45999999999998</v>
      </c>
      <c r="Q1327" s="194"/>
      <c r="R1327" s="196"/>
      <c r="S1327" s="195"/>
      <c r="T1327" s="194"/>
      <c r="U1327" s="111">
        <v>6249.2</v>
      </c>
    </row>
    <row r="1328" spans="1:21" ht="38.85" customHeight="1" x14ac:dyDescent="0.25">
      <c r="A1328" s="118" t="s">
        <v>705</v>
      </c>
      <c r="B1328" s="113" t="s">
        <v>703</v>
      </c>
      <c r="C1328" s="198" t="s">
        <v>487</v>
      </c>
      <c r="D1328" s="195"/>
      <c r="E1328" s="194"/>
      <c r="F1328" s="197" t="s">
        <v>275</v>
      </c>
      <c r="G1328" s="194"/>
      <c r="H1328" s="193">
        <v>0.88</v>
      </c>
      <c r="I1328" s="194"/>
      <c r="J1328" s="193">
        <v>1</v>
      </c>
      <c r="K1328" s="194"/>
      <c r="L1328" s="112">
        <v>0.88</v>
      </c>
      <c r="M1328" s="193">
        <v>233.18</v>
      </c>
      <c r="N1328" s="194"/>
      <c r="O1328" s="112">
        <v>1.34</v>
      </c>
      <c r="P1328" s="193">
        <v>312.45999999999998</v>
      </c>
      <c r="Q1328" s="194"/>
      <c r="R1328" s="193">
        <v>1</v>
      </c>
      <c r="S1328" s="195"/>
      <c r="T1328" s="194"/>
      <c r="U1328" s="112">
        <v>274.95999999999998</v>
      </c>
    </row>
    <row r="1329" spans="1:21" ht="14.25" customHeight="1" x14ac:dyDescent="0.25">
      <c r="A1329" s="115"/>
      <c r="B1329" s="115"/>
      <c r="C1329" s="203" t="s">
        <v>173</v>
      </c>
      <c r="D1329" s="195"/>
      <c r="E1329" s="195"/>
      <c r="F1329" s="195"/>
      <c r="G1329" s="195"/>
      <c r="H1329" s="195"/>
      <c r="I1329" s="195"/>
      <c r="J1329" s="195"/>
      <c r="K1329" s="195"/>
      <c r="L1329" s="194"/>
      <c r="M1329" s="202"/>
      <c r="N1329" s="195"/>
      <c r="O1329" s="194"/>
      <c r="P1329" s="201">
        <v>312.45</v>
      </c>
      <c r="Q1329" s="194"/>
      <c r="R1329" s="196"/>
      <c r="S1329" s="195"/>
      <c r="T1329" s="194"/>
      <c r="U1329" s="111">
        <v>274.95999999999998</v>
      </c>
    </row>
    <row r="1330" spans="1:21" ht="38.85" customHeight="1" x14ac:dyDescent="0.25">
      <c r="A1330" s="118" t="s">
        <v>706</v>
      </c>
      <c r="B1330" s="113" t="s">
        <v>703</v>
      </c>
      <c r="C1330" s="198" t="s">
        <v>487</v>
      </c>
      <c r="D1330" s="195"/>
      <c r="E1330" s="194"/>
      <c r="F1330" s="197" t="s">
        <v>275</v>
      </c>
      <c r="G1330" s="194"/>
      <c r="H1330" s="193">
        <v>1</v>
      </c>
      <c r="I1330" s="194"/>
      <c r="J1330" s="193">
        <v>1</v>
      </c>
      <c r="K1330" s="194"/>
      <c r="L1330" s="112">
        <v>1</v>
      </c>
      <c r="M1330" s="193">
        <v>233.18</v>
      </c>
      <c r="N1330" s="194"/>
      <c r="O1330" s="112">
        <v>1.34</v>
      </c>
      <c r="P1330" s="193">
        <v>312.45999999999998</v>
      </c>
      <c r="Q1330" s="194"/>
      <c r="R1330" s="193">
        <v>1</v>
      </c>
      <c r="S1330" s="195"/>
      <c r="T1330" s="194"/>
      <c r="U1330" s="112">
        <v>312.45999999999998</v>
      </c>
    </row>
    <row r="1331" spans="1:21" ht="14.25" customHeight="1" x14ac:dyDescent="0.25">
      <c r="A1331" s="115"/>
      <c r="B1331" s="115"/>
      <c r="C1331" s="203" t="s">
        <v>173</v>
      </c>
      <c r="D1331" s="195"/>
      <c r="E1331" s="195"/>
      <c r="F1331" s="195"/>
      <c r="G1331" s="195"/>
      <c r="H1331" s="195"/>
      <c r="I1331" s="195"/>
      <c r="J1331" s="195"/>
      <c r="K1331" s="195"/>
      <c r="L1331" s="194"/>
      <c r="M1331" s="202"/>
      <c r="N1331" s="195"/>
      <c r="O1331" s="194"/>
      <c r="P1331" s="201">
        <v>312.45999999999998</v>
      </c>
      <c r="Q1331" s="194"/>
      <c r="R1331" s="196"/>
      <c r="S1331" s="195"/>
      <c r="T1331" s="194"/>
      <c r="U1331" s="111">
        <v>312.45999999999998</v>
      </c>
    </row>
    <row r="1332" spans="1:21" ht="38.85" customHeight="1" x14ac:dyDescent="0.25">
      <c r="A1332" s="118" t="s">
        <v>707</v>
      </c>
      <c r="B1332" s="113" t="s">
        <v>703</v>
      </c>
      <c r="C1332" s="198" t="s">
        <v>487</v>
      </c>
      <c r="D1332" s="195"/>
      <c r="E1332" s="194"/>
      <c r="F1332" s="197" t="s">
        <v>275</v>
      </c>
      <c r="G1332" s="194"/>
      <c r="H1332" s="193">
        <v>0.5</v>
      </c>
      <c r="I1332" s="194"/>
      <c r="J1332" s="193">
        <v>1</v>
      </c>
      <c r="K1332" s="194"/>
      <c r="L1332" s="112">
        <v>0.5</v>
      </c>
      <c r="M1332" s="193">
        <v>233.18</v>
      </c>
      <c r="N1332" s="194"/>
      <c r="O1332" s="112">
        <v>1.34</v>
      </c>
      <c r="P1332" s="193">
        <v>312.45999999999998</v>
      </c>
      <c r="Q1332" s="194"/>
      <c r="R1332" s="193">
        <v>1</v>
      </c>
      <c r="S1332" s="195"/>
      <c r="T1332" s="194"/>
      <c r="U1332" s="112">
        <v>156.22999999999999</v>
      </c>
    </row>
    <row r="1333" spans="1:21" ht="14.25" customHeight="1" x14ac:dyDescent="0.25">
      <c r="A1333" s="115"/>
      <c r="B1333" s="115"/>
      <c r="C1333" s="203" t="s">
        <v>173</v>
      </c>
      <c r="D1333" s="195"/>
      <c r="E1333" s="195"/>
      <c r="F1333" s="195"/>
      <c r="G1333" s="195"/>
      <c r="H1333" s="195"/>
      <c r="I1333" s="195"/>
      <c r="J1333" s="195"/>
      <c r="K1333" s="195"/>
      <c r="L1333" s="194"/>
      <c r="M1333" s="202"/>
      <c r="N1333" s="195"/>
      <c r="O1333" s="194"/>
      <c r="P1333" s="201">
        <v>312.45999999999998</v>
      </c>
      <c r="Q1333" s="194"/>
      <c r="R1333" s="196"/>
      <c r="S1333" s="195"/>
      <c r="T1333" s="194"/>
      <c r="U1333" s="111">
        <v>156.22999999999999</v>
      </c>
    </row>
    <row r="1334" spans="1:21" ht="38.85" customHeight="1" x14ac:dyDescent="0.25">
      <c r="A1334" s="118" t="s">
        <v>708</v>
      </c>
      <c r="B1334" s="113" t="s">
        <v>709</v>
      </c>
      <c r="C1334" s="198" t="s">
        <v>710</v>
      </c>
      <c r="D1334" s="195"/>
      <c r="E1334" s="194"/>
      <c r="F1334" s="197" t="s">
        <v>275</v>
      </c>
      <c r="G1334" s="194"/>
      <c r="H1334" s="193">
        <v>0.7</v>
      </c>
      <c r="I1334" s="194"/>
      <c r="J1334" s="193">
        <v>1</v>
      </c>
      <c r="K1334" s="194"/>
      <c r="L1334" s="112">
        <v>0.7</v>
      </c>
      <c r="M1334" s="193">
        <v>211.24</v>
      </c>
      <c r="N1334" s="194"/>
      <c r="O1334" s="112">
        <v>1.33</v>
      </c>
      <c r="P1334" s="193">
        <v>280.95</v>
      </c>
      <c r="Q1334" s="194"/>
      <c r="R1334" s="193">
        <v>1</v>
      </c>
      <c r="S1334" s="195"/>
      <c r="T1334" s="194"/>
      <c r="U1334" s="112">
        <v>196.67</v>
      </c>
    </row>
    <row r="1335" spans="1:21" ht="14.25" customHeight="1" x14ac:dyDescent="0.25">
      <c r="A1335" s="115"/>
      <c r="B1335" s="115"/>
      <c r="C1335" s="203" t="s">
        <v>173</v>
      </c>
      <c r="D1335" s="195"/>
      <c r="E1335" s="195"/>
      <c r="F1335" s="195"/>
      <c r="G1335" s="195"/>
      <c r="H1335" s="195"/>
      <c r="I1335" s="195"/>
      <c r="J1335" s="195"/>
      <c r="K1335" s="195"/>
      <c r="L1335" s="194"/>
      <c r="M1335" s="202"/>
      <c r="N1335" s="195"/>
      <c r="O1335" s="194"/>
      <c r="P1335" s="201">
        <v>280.95999999999998</v>
      </c>
      <c r="Q1335" s="194"/>
      <c r="R1335" s="196"/>
      <c r="S1335" s="195"/>
      <c r="T1335" s="194"/>
      <c r="U1335" s="111">
        <v>196.67</v>
      </c>
    </row>
    <row r="1336" spans="1:21" ht="50.25" customHeight="1" x14ac:dyDescent="0.25">
      <c r="A1336" s="118" t="s">
        <v>711</v>
      </c>
      <c r="B1336" s="113" t="s">
        <v>712</v>
      </c>
      <c r="C1336" s="198" t="s">
        <v>713</v>
      </c>
      <c r="D1336" s="195"/>
      <c r="E1336" s="194"/>
      <c r="F1336" s="197" t="s">
        <v>142</v>
      </c>
      <c r="G1336" s="194"/>
      <c r="H1336" s="193">
        <v>1</v>
      </c>
      <c r="I1336" s="194"/>
      <c r="J1336" s="193">
        <v>1</v>
      </c>
      <c r="K1336" s="194"/>
      <c r="L1336" s="112">
        <v>1</v>
      </c>
      <c r="M1336" s="193"/>
      <c r="N1336" s="194"/>
      <c r="O1336" s="112"/>
      <c r="P1336" s="193">
        <v>4773.87</v>
      </c>
      <c r="Q1336" s="194"/>
      <c r="R1336" s="193">
        <v>1</v>
      </c>
      <c r="S1336" s="195"/>
      <c r="T1336" s="194"/>
      <c r="U1336" s="112">
        <v>4773.87</v>
      </c>
    </row>
    <row r="1337" spans="1:21" ht="14.25" customHeight="1" x14ac:dyDescent="0.25">
      <c r="A1337" s="115"/>
      <c r="B1337" s="115"/>
      <c r="C1337" s="203" t="s">
        <v>173</v>
      </c>
      <c r="D1337" s="195"/>
      <c r="E1337" s="195"/>
      <c r="F1337" s="195"/>
      <c r="G1337" s="195"/>
      <c r="H1337" s="195"/>
      <c r="I1337" s="195"/>
      <c r="J1337" s="195"/>
      <c r="K1337" s="195"/>
      <c r="L1337" s="194"/>
      <c r="M1337" s="202"/>
      <c r="N1337" s="195"/>
      <c r="O1337" s="194"/>
      <c r="P1337" s="201">
        <v>4773.87</v>
      </c>
      <c r="Q1337" s="194"/>
      <c r="R1337" s="196"/>
      <c r="S1337" s="195"/>
      <c r="T1337" s="194"/>
      <c r="U1337" s="111">
        <v>4773.87</v>
      </c>
    </row>
    <row r="1338" spans="1:21" ht="50.25" customHeight="1" x14ac:dyDescent="0.25">
      <c r="A1338" s="118" t="s">
        <v>714</v>
      </c>
      <c r="B1338" s="113" t="s">
        <v>715</v>
      </c>
      <c r="C1338" s="198" t="s">
        <v>716</v>
      </c>
      <c r="D1338" s="195"/>
      <c r="E1338" s="194"/>
      <c r="F1338" s="197" t="s">
        <v>195</v>
      </c>
      <c r="G1338" s="194"/>
      <c r="H1338" s="193">
        <v>1.5</v>
      </c>
      <c r="I1338" s="194"/>
      <c r="J1338" s="193">
        <v>1</v>
      </c>
      <c r="K1338" s="194"/>
      <c r="L1338" s="112">
        <v>1.5</v>
      </c>
      <c r="M1338" s="193">
        <v>426.85</v>
      </c>
      <c r="N1338" s="194"/>
      <c r="O1338" s="112">
        <v>0.84</v>
      </c>
      <c r="P1338" s="193">
        <v>358.55</v>
      </c>
      <c r="Q1338" s="194"/>
      <c r="R1338" s="193">
        <v>1</v>
      </c>
      <c r="S1338" s="195"/>
      <c r="T1338" s="194"/>
      <c r="U1338" s="112">
        <v>537.83000000000004</v>
      </c>
    </row>
    <row r="1339" spans="1:21" ht="14.25" customHeight="1" x14ac:dyDescent="0.25">
      <c r="A1339" s="115"/>
      <c r="B1339" s="115"/>
      <c r="C1339" s="203" t="s">
        <v>173</v>
      </c>
      <c r="D1339" s="195"/>
      <c r="E1339" s="195"/>
      <c r="F1339" s="195"/>
      <c r="G1339" s="195"/>
      <c r="H1339" s="195"/>
      <c r="I1339" s="195"/>
      <c r="J1339" s="195"/>
      <c r="K1339" s="195"/>
      <c r="L1339" s="194"/>
      <c r="M1339" s="202"/>
      <c r="N1339" s="195"/>
      <c r="O1339" s="194"/>
      <c r="P1339" s="201">
        <v>358.55</v>
      </c>
      <c r="Q1339" s="194"/>
      <c r="R1339" s="196"/>
      <c r="S1339" s="195"/>
      <c r="T1339" s="194"/>
      <c r="U1339" s="111">
        <v>537.83000000000004</v>
      </c>
    </row>
    <row r="1340" spans="1:21" ht="38.85" customHeight="1" x14ac:dyDescent="0.25">
      <c r="A1340" s="118" t="s">
        <v>717</v>
      </c>
      <c r="B1340" s="113" t="s">
        <v>718</v>
      </c>
      <c r="C1340" s="198" t="s">
        <v>719</v>
      </c>
      <c r="D1340" s="195"/>
      <c r="E1340" s="194"/>
      <c r="F1340" s="197" t="s">
        <v>142</v>
      </c>
      <c r="G1340" s="194"/>
      <c r="H1340" s="193">
        <v>2</v>
      </c>
      <c r="I1340" s="194"/>
      <c r="J1340" s="193">
        <v>1</v>
      </c>
      <c r="K1340" s="194"/>
      <c r="L1340" s="112">
        <v>2</v>
      </c>
      <c r="M1340" s="193">
        <v>53.99</v>
      </c>
      <c r="N1340" s="194"/>
      <c r="O1340" s="112">
        <v>0.91</v>
      </c>
      <c r="P1340" s="193">
        <v>49.13</v>
      </c>
      <c r="Q1340" s="194"/>
      <c r="R1340" s="193">
        <v>1</v>
      </c>
      <c r="S1340" s="195"/>
      <c r="T1340" s="194"/>
      <c r="U1340" s="112">
        <v>98.26</v>
      </c>
    </row>
    <row r="1341" spans="1:21" ht="14.25" customHeight="1" x14ac:dyDescent="0.25">
      <c r="A1341" s="115"/>
      <c r="B1341" s="115"/>
      <c r="C1341" s="203" t="s">
        <v>173</v>
      </c>
      <c r="D1341" s="195"/>
      <c r="E1341" s="195"/>
      <c r="F1341" s="195"/>
      <c r="G1341" s="195"/>
      <c r="H1341" s="195"/>
      <c r="I1341" s="195"/>
      <c r="J1341" s="195"/>
      <c r="K1341" s="195"/>
      <c r="L1341" s="194"/>
      <c r="M1341" s="202"/>
      <c r="N1341" s="195"/>
      <c r="O1341" s="194"/>
      <c r="P1341" s="201">
        <v>49.13</v>
      </c>
      <c r="Q1341" s="194"/>
      <c r="R1341" s="196"/>
      <c r="S1341" s="195"/>
      <c r="T1341" s="194"/>
      <c r="U1341" s="111">
        <v>98.26</v>
      </c>
    </row>
    <row r="1342" spans="1:21" ht="14.25" customHeight="1" x14ac:dyDescent="0.25"/>
    <row r="1343" spans="1:21" ht="18.2" customHeight="1" x14ac:dyDescent="0.25">
      <c r="A1343" s="209" t="s">
        <v>720</v>
      </c>
      <c r="B1343" s="210"/>
      <c r="C1343" s="210"/>
      <c r="D1343" s="210"/>
      <c r="E1343" s="210"/>
      <c r="F1343" s="210"/>
      <c r="G1343" s="210"/>
      <c r="H1343" s="210"/>
      <c r="I1343" s="210"/>
      <c r="J1343" s="210"/>
      <c r="K1343" s="210"/>
      <c r="L1343" s="210"/>
      <c r="M1343" s="210"/>
      <c r="N1343" s="210"/>
      <c r="O1343" s="210"/>
      <c r="P1343" s="210"/>
      <c r="Q1343" s="210"/>
      <c r="R1343" s="210"/>
      <c r="S1343" s="210"/>
      <c r="T1343" s="210"/>
      <c r="U1343" s="210"/>
    </row>
    <row r="1344" spans="1:21" ht="38.85" customHeight="1" x14ac:dyDescent="0.25">
      <c r="A1344" s="118" t="s">
        <v>721</v>
      </c>
      <c r="B1344" s="113" t="s">
        <v>722</v>
      </c>
      <c r="C1344" s="198" t="s">
        <v>723</v>
      </c>
      <c r="D1344" s="195"/>
      <c r="E1344" s="194"/>
      <c r="F1344" s="197" t="s">
        <v>724</v>
      </c>
      <c r="G1344" s="194"/>
      <c r="H1344" s="193">
        <v>0.20499999999999999</v>
      </c>
      <c r="I1344" s="194"/>
      <c r="J1344" s="193">
        <v>1</v>
      </c>
      <c r="K1344" s="194"/>
      <c r="L1344" s="112">
        <v>0.20499999999999999</v>
      </c>
      <c r="M1344" s="193">
        <v>212505.49</v>
      </c>
      <c r="N1344" s="194"/>
      <c r="O1344" s="112">
        <v>1.18</v>
      </c>
      <c r="P1344" s="193">
        <v>250756.48000000001</v>
      </c>
      <c r="Q1344" s="194"/>
      <c r="R1344" s="193">
        <v>1</v>
      </c>
      <c r="S1344" s="195"/>
      <c r="T1344" s="194"/>
      <c r="U1344" s="112">
        <v>51405.08</v>
      </c>
    </row>
    <row r="1345" spans="1:21" ht="14.25" customHeight="1" x14ac:dyDescent="0.25">
      <c r="A1345" s="115"/>
      <c r="B1345" s="115"/>
      <c r="C1345" s="203" t="s">
        <v>173</v>
      </c>
      <c r="D1345" s="195"/>
      <c r="E1345" s="195"/>
      <c r="F1345" s="195"/>
      <c r="G1345" s="195"/>
      <c r="H1345" s="195"/>
      <c r="I1345" s="195"/>
      <c r="J1345" s="195"/>
      <c r="K1345" s="195"/>
      <c r="L1345" s="194"/>
      <c r="M1345" s="202"/>
      <c r="N1345" s="195"/>
      <c r="O1345" s="194"/>
      <c r="P1345" s="201">
        <v>250756.49</v>
      </c>
      <c r="Q1345" s="194"/>
      <c r="R1345" s="196"/>
      <c r="S1345" s="195"/>
      <c r="T1345" s="194"/>
      <c r="U1345" s="111">
        <v>51405.08</v>
      </c>
    </row>
    <row r="1346" spans="1:21" ht="38.85" customHeight="1" x14ac:dyDescent="0.25">
      <c r="A1346" s="118" t="s">
        <v>725</v>
      </c>
      <c r="B1346" s="113" t="s">
        <v>726</v>
      </c>
      <c r="C1346" s="198" t="s">
        <v>727</v>
      </c>
      <c r="D1346" s="195"/>
      <c r="E1346" s="194"/>
      <c r="F1346" s="197" t="s">
        <v>724</v>
      </c>
      <c r="G1346" s="194"/>
      <c r="H1346" s="193">
        <v>1.7000000000000001E-2</v>
      </c>
      <c r="I1346" s="194"/>
      <c r="J1346" s="193">
        <v>1</v>
      </c>
      <c r="K1346" s="194"/>
      <c r="L1346" s="112">
        <v>1.7000000000000001E-2</v>
      </c>
      <c r="M1346" s="193">
        <v>206460.55</v>
      </c>
      <c r="N1346" s="194"/>
      <c r="O1346" s="112">
        <v>1.18</v>
      </c>
      <c r="P1346" s="193">
        <v>243623.45</v>
      </c>
      <c r="Q1346" s="194"/>
      <c r="R1346" s="193">
        <v>1</v>
      </c>
      <c r="S1346" s="195"/>
      <c r="T1346" s="194"/>
      <c r="U1346" s="112">
        <v>4141.6000000000004</v>
      </c>
    </row>
    <row r="1347" spans="1:21" ht="14.25" customHeight="1" x14ac:dyDescent="0.25">
      <c r="A1347" s="115"/>
      <c r="B1347" s="115"/>
      <c r="C1347" s="203" t="s">
        <v>173</v>
      </c>
      <c r="D1347" s="195"/>
      <c r="E1347" s="195"/>
      <c r="F1347" s="195"/>
      <c r="G1347" s="195"/>
      <c r="H1347" s="195"/>
      <c r="I1347" s="195"/>
      <c r="J1347" s="195"/>
      <c r="K1347" s="195"/>
      <c r="L1347" s="194"/>
      <c r="M1347" s="202"/>
      <c r="N1347" s="195"/>
      <c r="O1347" s="194"/>
      <c r="P1347" s="201">
        <v>243623.53</v>
      </c>
      <c r="Q1347" s="194"/>
      <c r="R1347" s="196"/>
      <c r="S1347" s="195"/>
      <c r="T1347" s="194"/>
      <c r="U1347" s="111">
        <v>4141.6000000000004</v>
      </c>
    </row>
    <row r="1348" spans="1:21" ht="82.35" customHeight="1" x14ac:dyDescent="0.25">
      <c r="A1348" s="118" t="s">
        <v>728</v>
      </c>
      <c r="B1348" s="113" t="s">
        <v>729</v>
      </c>
      <c r="C1348" s="198" t="s">
        <v>730</v>
      </c>
      <c r="D1348" s="195"/>
      <c r="E1348" s="194"/>
      <c r="F1348" s="197" t="s">
        <v>724</v>
      </c>
      <c r="G1348" s="194"/>
      <c r="H1348" s="193">
        <v>1.413</v>
      </c>
      <c r="I1348" s="194"/>
      <c r="J1348" s="193">
        <v>1</v>
      </c>
      <c r="K1348" s="194"/>
      <c r="L1348" s="112">
        <v>1.413</v>
      </c>
      <c r="M1348" s="193">
        <v>96166.88</v>
      </c>
      <c r="N1348" s="194"/>
      <c r="O1348" s="112">
        <v>1.47</v>
      </c>
      <c r="P1348" s="193">
        <v>141365.31</v>
      </c>
      <c r="Q1348" s="194"/>
      <c r="R1348" s="193">
        <v>1</v>
      </c>
      <c r="S1348" s="195"/>
      <c r="T1348" s="194"/>
      <c r="U1348" s="112">
        <v>199749.18</v>
      </c>
    </row>
    <row r="1349" spans="1:21" ht="14.25" customHeight="1" x14ac:dyDescent="0.25">
      <c r="A1349" s="115"/>
      <c r="B1349" s="115"/>
      <c r="C1349" s="203" t="s">
        <v>173</v>
      </c>
      <c r="D1349" s="195"/>
      <c r="E1349" s="195"/>
      <c r="F1349" s="195"/>
      <c r="G1349" s="195"/>
      <c r="H1349" s="195"/>
      <c r="I1349" s="195"/>
      <c r="J1349" s="195"/>
      <c r="K1349" s="195"/>
      <c r="L1349" s="194"/>
      <c r="M1349" s="202"/>
      <c r="N1349" s="195"/>
      <c r="O1349" s="194"/>
      <c r="P1349" s="201">
        <v>141365.31</v>
      </c>
      <c r="Q1349" s="194"/>
      <c r="R1349" s="196"/>
      <c r="S1349" s="195"/>
      <c r="T1349" s="194"/>
      <c r="U1349" s="111">
        <v>199749.18</v>
      </c>
    </row>
    <row r="1350" spans="1:21" ht="38.85" customHeight="1" x14ac:dyDescent="0.25">
      <c r="A1350" s="118" t="s">
        <v>731</v>
      </c>
      <c r="B1350" s="113" t="s">
        <v>732</v>
      </c>
      <c r="C1350" s="198" t="s">
        <v>733</v>
      </c>
      <c r="D1350" s="195"/>
      <c r="E1350" s="194"/>
      <c r="F1350" s="197" t="s">
        <v>724</v>
      </c>
      <c r="G1350" s="194"/>
      <c r="H1350" s="193">
        <v>1.073</v>
      </c>
      <c r="I1350" s="194"/>
      <c r="J1350" s="193">
        <v>1</v>
      </c>
      <c r="K1350" s="194"/>
      <c r="L1350" s="112">
        <v>1.073</v>
      </c>
      <c r="M1350" s="193">
        <v>39044.080000000002</v>
      </c>
      <c r="N1350" s="194"/>
      <c r="O1350" s="112">
        <v>1.31</v>
      </c>
      <c r="P1350" s="193">
        <v>51147.74</v>
      </c>
      <c r="Q1350" s="194"/>
      <c r="R1350" s="193">
        <v>1</v>
      </c>
      <c r="S1350" s="195"/>
      <c r="T1350" s="194"/>
      <c r="U1350" s="112">
        <v>54881.53</v>
      </c>
    </row>
    <row r="1351" spans="1:21" ht="14.25" customHeight="1" x14ac:dyDescent="0.25">
      <c r="A1351" s="115"/>
      <c r="B1351" s="115"/>
      <c r="C1351" s="203" t="s">
        <v>173</v>
      </c>
      <c r="D1351" s="195"/>
      <c r="E1351" s="195"/>
      <c r="F1351" s="195"/>
      <c r="G1351" s="195"/>
      <c r="H1351" s="195"/>
      <c r="I1351" s="195"/>
      <c r="J1351" s="195"/>
      <c r="K1351" s="195"/>
      <c r="L1351" s="194"/>
      <c r="M1351" s="202"/>
      <c r="N1351" s="195"/>
      <c r="O1351" s="194"/>
      <c r="P1351" s="201">
        <v>51147.74</v>
      </c>
      <c r="Q1351" s="194"/>
      <c r="R1351" s="196"/>
      <c r="S1351" s="195"/>
      <c r="T1351" s="194"/>
      <c r="U1351" s="111">
        <v>54881.53</v>
      </c>
    </row>
    <row r="1352" spans="1:21" ht="38.85" customHeight="1" x14ac:dyDescent="0.25">
      <c r="A1352" s="118" t="s">
        <v>734</v>
      </c>
      <c r="B1352" s="113" t="s">
        <v>735</v>
      </c>
      <c r="C1352" s="198" t="s">
        <v>736</v>
      </c>
      <c r="D1352" s="195"/>
      <c r="E1352" s="194"/>
      <c r="F1352" s="197" t="s">
        <v>724</v>
      </c>
      <c r="G1352" s="194"/>
      <c r="H1352" s="193">
        <v>0.31</v>
      </c>
      <c r="I1352" s="194"/>
      <c r="J1352" s="193">
        <v>1</v>
      </c>
      <c r="K1352" s="194"/>
      <c r="L1352" s="112">
        <v>0.31</v>
      </c>
      <c r="M1352" s="193">
        <v>392152.11</v>
      </c>
      <c r="N1352" s="194"/>
      <c r="O1352" s="112">
        <v>1.1100000000000001</v>
      </c>
      <c r="P1352" s="193">
        <v>435288.84</v>
      </c>
      <c r="Q1352" s="194"/>
      <c r="R1352" s="193">
        <v>1</v>
      </c>
      <c r="S1352" s="195"/>
      <c r="T1352" s="194"/>
      <c r="U1352" s="112">
        <v>134939.54</v>
      </c>
    </row>
    <row r="1353" spans="1:21" ht="14.25" customHeight="1" x14ac:dyDescent="0.25">
      <c r="A1353" s="115"/>
      <c r="B1353" s="115"/>
      <c r="C1353" s="203" t="s">
        <v>173</v>
      </c>
      <c r="D1353" s="195"/>
      <c r="E1353" s="195"/>
      <c r="F1353" s="195"/>
      <c r="G1353" s="195"/>
      <c r="H1353" s="195"/>
      <c r="I1353" s="195"/>
      <c r="J1353" s="195"/>
      <c r="K1353" s="195"/>
      <c r="L1353" s="194"/>
      <c r="M1353" s="202"/>
      <c r="N1353" s="195"/>
      <c r="O1353" s="194"/>
      <c r="P1353" s="201">
        <v>435288.84</v>
      </c>
      <c r="Q1353" s="194"/>
      <c r="R1353" s="196"/>
      <c r="S1353" s="195"/>
      <c r="T1353" s="194"/>
      <c r="U1353" s="111">
        <v>134939.54</v>
      </c>
    </row>
    <row r="1354" spans="1:21" ht="38.85" customHeight="1" x14ac:dyDescent="0.25">
      <c r="A1354" s="118" t="s">
        <v>737</v>
      </c>
      <c r="B1354" s="113" t="s">
        <v>738</v>
      </c>
      <c r="C1354" s="198" t="s">
        <v>739</v>
      </c>
      <c r="D1354" s="195"/>
      <c r="E1354" s="194"/>
      <c r="F1354" s="197" t="s">
        <v>724</v>
      </c>
      <c r="G1354" s="194"/>
      <c r="H1354" s="193">
        <v>0.106</v>
      </c>
      <c r="I1354" s="194"/>
      <c r="J1354" s="193">
        <v>1</v>
      </c>
      <c r="K1354" s="194"/>
      <c r="L1354" s="112">
        <v>0.106</v>
      </c>
      <c r="M1354" s="193">
        <v>275026.48</v>
      </c>
      <c r="N1354" s="194"/>
      <c r="O1354" s="112">
        <v>1.1100000000000001</v>
      </c>
      <c r="P1354" s="193">
        <v>305279.39</v>
      </c>
      <c r="Q1354" s="194"/>
      <c r="R1354" s="193">
        <v>1</v>
      </c>
      <c r="S1354" s="195"/>
      <c r="T1354" s="194"/>
      <c r="U1354" s="112">
        <v>32359.62</v>
      </c>
    </row>
    <row r="1355" spans="1:21" ht="14.25" customHeight="1" x14ac:dyDescent="0.25">
      <c r="A1355" s="115"/>
      <c r="B1355" s="115"/>
      <c r="C1355" s="203" t="s">
        <v>173</v>
      </c>
      <c r="D1355" s="195"/>
      <c r="E1355" s="195"/>
      <c r="F1355" s="195"/>
      <c r="G1355" s="195"/>
      <c r="H1355" s="195"/>
      <c r="I1355" s="195"/>
      <c r="J1355" s="195"/>
      <c r="K1355" s="195"/>
      <c r="L1355" s="194"/>
      <c r="M1355" s="202"/>
      <c r="N1355" s="195"/>
      <c r="O1355" s="194"/>
      <c r="P1355" s="201">
        <v>305279.43</v>
      </c>
      <c r="Q1355" s="194"/>
      <c r="R1355" s="196"/>
      <c r="S1355" s="195"/>
      <c r="T1355" s="194"/>
      <c r="U1355" s="111">
        <v>32359.62</v>
      </c>
    </row>
    <row r="1356" spans="1:21" ht="38.85" customHeight="1" x14ac:dyDescent="0.25">
      <c r="A1356" s="118" t="s">
        <v>740</v>
      </c>
      <c r="B1356" s="113" t="s">
        <v>741</v>
      </c>
      <c r="C1356" s="198" t="s">
        <v>742</v>
      </c>
      <c r="D1356" s="195"/>
      <c r="E1356" s="194"/>
      <c r="F1356" s="197" t="s">
        <v>724</v>
      </c>
      <c r="G1356" s="194"/>
      <c r="H1356" s="193">
        <v>0.35199999999999998</v>
      </c>
      <c r="I1356" s="194"/>
      <c r="J1356" s="193">
        <v>1</v>
      </c>
      <c r="K1356" s="194"/>
      <c r="L1356" s="112">
        <v>0.35199999999999998</v>
      </c>
      <c r="M1356" s="193">
        <v>193433.99</v>
      </c>
      <c r="N1356" s="194"/>
      <c r="O1356" s="112">
        <v>1.1100000000000001</v>
      </c>
      <c r="P1356" s="193">
        <v>214711.73</v>
      </c>
      <c r="Q1356" s="194"/>
      <c r="R1356" s="193">
        <v>1</v>
      </c>
      <c r="S1356" s="195"/>
      <c r="T1356" s="194"/>
      <c r="U1356" s="112">
        <v>75578.53</v>
      </c>
    </row>
    <row r="1357" spans="1:21" ht="14.25" customHeight="1" x14ac:dyDescent="0.25">
      <c r="A1357" s="115"/>
      <c r="B1357" s="115"/>
      <c r="C1357" s="203" t="s">
        <v>173</v>
      </c>
      <c r="D1357" s="195"/>
      <c r="E1357" s="195"/>
      <c r="F1357" s="195"/>
      <c r="G1357" s="195"/>
      <c r="H1357" s="195"/>
      <c r="I1357" s="195"/>
      <c r="J1357" s="195"/>
      <c r="K1357" s="195"/>
      <c r="L1357" s="194"/>
      <c r="M1357" s="202"/>
      <c r="N1357" s="195"/>
      <c r="O1357" s="194"/>
      <c r="P1357" s="201">
        <v>214711.73</v>
      </c>
      <c r="Q1357" s="194"/>
      <c r="R1357" s="196"/>
      <c r="S1357" s="195"/>
      <c r="T1357" s="194"/>
      <c r="U1357" s="111">
        <v>75578.53</v>
      </c>
    </row>
    <row r="1358" spans="1:21" ht="38.85" customHeight="1" x14ac:dyDescent="0.25">
      <c r="A1358" s="118" t="s">
        <v>743</v>
      </c>
      <c r="B1358" s="113" t="s">
        <v>744</v>
      </c>
      <c r="C1358" s="198" t="s">
        <v>745</v>
      </c>
      <c r="D1358" s="195"/>
      <c r="E1358" s="194"/>
      <c r="F1358" s="197" t="s">
        <v>724</v>
      </c>
      <c r="G1358" s="194"/>
      <c r="H1358" s="193">
        <v>0.34100000000000003</v>
      </c>
      <c r="I1358" s="194"/>
      <c r="J1358" s="193">
        <v>1</v>
      </c>
      <c r="K1358" s="194"/>
      <c r="L1358" s="112">
        <v>0.34100000000000003</v>
      </c>
      <c r="M1358" s="193">
        <v>152015.32999999999</v>
      </c>
      <c r="N1358" s="194"/>
      <c r="O1358" s="112">
        <v>1.1100000000000001</v>
      </c>
      <c r="P1358" s="193">
        <v>168737.02</v>
      </c>
      <c r="Q1358" s="194"/>
      <c r="R1358" s="193">
        <v>1</v>
      </c>
      <c r="S1358" s="195"/>
      <c r="T1358" s="194"/>
      <c r="U1358" s="112">
        <v>57539.32</v>
      </c>
    </row>
    <row r="1359" spans="1:21" ht="14.25" customHeight="1" x14ac:dyDescent="0.25">
      <c r="A1359" s="115"/>
      <c r="B1359" s="115"/>
      <c r="C1359" s="203" t="s">
        <v>173</v>
      </c>
      <c r="D1359" s="195"/>
      <c r="E1359" s="195"/>
      <c r="F1359" s="195"/>
      <c r="G1359" s="195"/>
      <c r="H1359" s="195"/>
      <c r="I1359" s="195"/>
      <c r="J1359" s="195"/>
      <c r="K1359" s="195"/>
      <c r="L1359" s="194"/>
      <c r="M1359" s="202"/>
      <c r="N1359" s="195"/>
      <c r="O1359" s="194"/>
      <c r="P1359" s="201">
        <v>168737.01</v>
      </c>
      <c r="Q1359" s="194"/>
      <c r="R1359" s="196"/>
      <c r="S1359" s="195"/>
      <c r="T1359" s="194"/>
      <c r="U1359" s="111">
        <v>57539.32</v>
      </c>
    </row>
    <row r="1360" spans="1:21" ht="38.85" customHeight="1" x14ac:dyDescent="0.25">
      <c r="A1360" s="118" t="s">
        <v>746</v>
      </c>
      <c r="B1360" s="113" t="s">
        <v>747</v>
      </c>
      <c r="C1360" s="198" t="s">
        <v>748</v>
      </c>
      <c r="D1360" s="195"/>
      <c r="E1360" s="194"/>
      <c r="F1360" s="197" t="s">
        <v>724</v>
      </c>
      <c r="G1360" s="194"/>
      <c r="H1360" s="193">
        <v>7.3999999999999996E-2</v>
      </c>
      <c r="I1360" s="194"/>
      <c r="J1360" s="193">
        <v>1</v>
      </c>
      <c r="K1360" s="194"/>
      <c r="L1360" s="112">
        <v>7.3999999999999996E-2</v>
      </c>
      <c r="M1360" s="193">
        <v>75289.72</v>
      </c>
      <c r="N1360" s="194"/>
      <c r="O1360" s="112">
        <v>1.1100000000000001</v>
      </c>
      <c r="P1360" s="193">
        <v>83571.59</v>
      </c>
      <c r="Q1360" s="194"/>
      <c r="R1360" s="193">
        <v>1</v>
      </c>
      <c r="S1360" s="195"/>
      <c r="T1360" s="194"/>
      <c r="U1360" s="112">
        <v>6184.3</v>
      </c>
    </row>
    <row r="1361" spans="1:21" ht="14.25" customHeight="1" x14ac:dyDescent="0.25">
      <c r="A1361" s="115"/>
      <c r="B1361" s="115"/>
      <c r="C1361" s="203" t="s">
        <v>173</v>
      </c>
      <c r="D1361" s="195"/>
      <c r="E1361" s="195"/>
      <c r="F1361" s="195"/>
      <c r="G1361" s="195"/>
      <c r="H1361" s="195"/>
      <c r="I1361" s="195"/>
      <c r="J1361" s="195"/>
      <c r="K1361" s="195"/>
      <c r="L1361" s="194"/>
      <c r="M1361" s="202"/>
      <c r="N1361" s="195"/>
      <c r="O1361" s="194"/>
      <c r="P1361" s="201">
        <v>83571.62</v>
      </c>
      <c r="Q1361" s="194"/>
      <c r="R1361" s="196"/>
      <c r="S1361" s="195"/>
      <c r="T1361" s="194"/>
      <c r="U1361" s="111">
        <v>6184.3</v>
      </c>
    </row>
    <row r="1362" spans="1:21" ht="38.85" customHeight="1" x14ac:dyDescent="0.25">
      <c r="A1362" s="118" t="s">
        <v>749</v>
      </c>
      <c r="B1362" s="113" t="s">
        <v>750</v>
      </c>
      <c r="C1362" s="198" t="s">
        <v>751</v>
      </c>
      <c r="D1362" s="195"/>
      <c r="E1362" s="194"/>
      <c r="F1362" s="197" t="s">
        <v>724</v>
      </c>
      <c r="G1362" s="194"/>
      <c r="H1362" s="193">
        <v>2.4</v>
      </c>
      <c r="I1362" s="194"/>
      <c r="J1362" s="193">
        <v>1</v>
      </c>
      <c r="K1362" s="194"/>
      <c r="L1362" s="112">
        <v>2.4</v>
      </c>
      <c r="M1362" s="193">
        <v>12512.94</v>
      </c>
      <c r="N1362" s="194"/>
      <c r="O1362" s="112">
        <v>1.23</v>
      </c>
      <c r="P1362" s="193">
        <v>15390.92</v>
      </c>
      <c r="Q1362" s="194"/>
      <c r="R1362" s="193">
        <v>1</v>
      </c>
      <c r="S1362" s="195"/>
      <c r="T1362" s="194"/>
      <c r="U1362" s="112">
        <v>36938.21</v>
      </c>
    </row>
    <row r="1363" spans="1:21" ht="14.25" customHeight="1" x14ac:dyDescent="0.25">
      <c r="A1363" s="115"/>
      <c r="B1363" s="115"/>
      <c r="C1363" s="203" t="s">
        <v>173</v>
      </c>
      <c r="D1363" s="195"/>
      <c r="E1363" s="195"/>
      <c r="F1363" s="195"/>
      <c r="G1363" s="195"/>
      <c r="H1363" s="195"/>
      <c r="I1363" s="195"/>
      <c r="J1363" s="195"/>
      <c r="K1363" s="195"/>
      <c r="L1363" s="194"/>
      <c r="M1363" s="202"/>
      <c r="N1363" s="195"/>
      <c r="O1363" s="194"/>
      <c r="P1363" s="201">
        <v>15390.92</v>
      </c>
      <c r="Q1363" s="194"/>
      <c r="R1363" s="196"/>
      <c r="S1363" s="195"/>
      <c r="T1363" s="194"/>
      <c r="U1363" s="111">
        <v>36938.21</v>
      </c>
    </row>
    <row r="1364" spans="1:21" ht="38.85" customHeight="1" x14ac:dyDescent="0.25">
      <c r="A1364" s="118" t="s">
        <v>752</v>
      </c>
      <c r="B1364" s="113" t="s">
        <v>753</v>
      </c>
      <c r="C1364" s="198" t="s">
        <v>754</v>
      </c>
      <c r="D1364" s="195"/>
      <c r="E1364" s="194"/>
      <c r="F1364" s="197" t="s">
        <v>724</v>
      </c>
      <c r="G1364" s="194"/>
      <c r="H1364" s="193">
        <v>1.6</v>
      </c>
      <c r="I1364" s="194"/>
      <c r="J1364" s="193">
        <v>1</v>
      </c>
      <c r="K1364" s="194"/>
      <c r="L1364" s="112">
        <v>1.6</v>
      </c>
      <c r="M1364" s="193">
        <v>20908.22</v>
      </c>
      <c r="N1364" s="194"/>
      <c r="O1364" s="112">
        <v>1.23</v>
      </c>
      <c r="P1364" s="193">
        <v>25717.11</v>
      </c>
      <c r="Q1364" s="194"/>
      <c r="R1364" s="193">
        <v>1</v>
      </c>
      <c r="S1364" s="195"/>
      <c r="T1364" s="194"/>
      <c r="U1364" s="112">
        <v>41147.379999999997</v>
      </c>
    </row>
    <row r="1365" spans="1:21" ht="14.25" customHeight="1" x14ac:dyDescent="0.25">
      <c r="A1365" s="115"/>
      <c r="B1365" s="115"/>
      <c r="C1365" s="203" t="s">
        <v>173</v>
      </c>
      <c r="D1365" s="195"/>
      <c r="E1365" s="195"/>
      <c r="F1365" s="195"/>
      <c r="G1365" s="195"/>
      <c r="H1365" s="195"/>
      <c r="I1365" s="195"/>
      <c r="J1365" s="195"/>
      <c r="K1365" s="195"/>
      <c r="L1365" s="194"/>
      <c r="M1365" s="202"/>
      <c r="N1365" s="195"/>
      <c r="O1365" s="194"/>
      <c r="P1365" s="201">
        <v>25717.11</v>
      </c>
      <c r="Q1365" s="194"/>
      <c r="R1365" s="196"/>
      <c r="S1365" s="195"/>
      <c r="T1365" s="194"/>
      <c r="U1365" s="111">
        <v>41147.379999999997</v>
      </c>
    </row>
    <row r="1366" spans="1:21" ht="38.85" customHeight="1" x14ac:dyDescent="0.25">
      <c r="A1366" s="118" t="s">
        <v>755</v>
      </c>
      <c r="B1366" s="113" t="s">
        <v>756</v>
      </c>
      <c r="C1366" s="198" t="s">
        <v>751</v>
      </c>
      <c r="D1366" s="195"/>
      <c r="E1366" s="194"/>
      <c r="F1366" s="197" t="s">
        <v>724</v>
      </c>
      <c r="G1366" s="194"/>
      <c r="H1366" s="193">
        <v>2.4</v>
      </c>
      <c r="I1366" s="194"/>
      <c r="J1366" s="193">
        <v>1</v>
      </c>
      <c r="K1366" s="194"/>
      <c r="L1366" s="112">
        <v>2.4</v>
      </c>
      <c r="M1366" s="193">
        <v>12512.94</v>
      </c>
      <c r="N1366" s="194"/>
      <c r="O1366" s="112">
        <v>1.23</v>
      </c>
      <c r="P1366" s="193">
        <v>15390.92</v>
      </c>
      <c r="Q1366" s="194"/>
      <c r="R1366" s="193">
        <v>1</v>
      </c>
      <c r="S1366" s="195"/>
      <c r="T1366" s="194"/>
      <c r="U1366" s="112">
        <v>36938.21</v>
      </c>
    </row>
    <row r="1367" spans="1:21" ht="14.25" customHeight="1" x14ac:dyDescent="0.25">
      <c r="A1367" s="115"/>
      <c r="B1367" s="115"/>
      <c r="C1367" s="203" t="s">
        <v>173</v>
      </c>
      <c r="D1367" s="195"/>
      <c r="E1367" s="195"/>
      <c r="F1367" s="195"/>
      <c r="G1367" s="195"/>
      <c r="H1367" s="195"/>
      <c r="I1367" s="195"/>
      <c r="J1367" s="195"/>
      <c r="K1367" s="195"/>
      <c r="L1367" s="194"/>
      <c r="M1367" s="202"/>
      <c r="N1367" s="195"/>
      <c r="O1367" s="194"/>
      <c r="P1367" s="201">
        <v>15390.92</v>
      </c>
      <c r="Q1367" s="194"/>
      <c r="R1367" s="196"/>
      <c r="S1367" s="195"/>
      <c r="T1367" s="194"/>
      <c r="U1367" s="111">
        <v>36938.21</v>
      </c>
    </row>
    <row r="1368" spans="1:21" ht="28.7" customHeight="1" x14ac:dyDescent="0.25"/>
    <row r="1369" spans="1:21" ht="14.25" customHeight="1" x14ac:dyDescent="0.25">
      <c r="A1369" s="116"/>
      <c r="B1369" s="116"/>
      <c r="C1369" s="199" t="s">
        <v>206</v>
      </c>
      <c r="D1369" s="195"/>
      <c r="E1369" s="195"/>
      <c r="F1369" s="195"/>
      <c r="G1369" s="195"/>
      <c r="H1369" s="195"/>
      <c r="I1369" s="195"/>
      <c r="J1369" s="195"/>
      <c r="K1369" s="195"/>
      <c r="L1369" s="195"/>
      <c r="M1369" s="195"/>
      <c r="N1369" s="195"/>
      <c r="O1369" s="194"/>
      <c r="P1369" s="200"/>
      <c r="Q1369" s="194"/>
      <c r="R1369" s="200"/>
      <c r="S1369" s="195"/>
      <c r="T1369" s="194"/>
      <c r="U1369" s="117"/>
    </row>
    <row r="1370" spans="1:21" ht="14.25" customHeight="1" x14ac:dyDescent="0.25">
      <c r="A1370" s="116"/>
      <c r="B1370" s="116"/>
      <c r="C1370" s="199" t="s">
        <v>207</v>
      </c>
      <c r="D1370" s="195"/>
      <c r="E1370" s="195"/>
      <c r="F1370" s="195"/>
      <c r="G1370" s="195"/>
      <c r="H1370" s="195"/>
      <c r="I1370" s="195"/>
      <c r="J1370" s="195"/>
      <c r="K1370" s="195"/>
      <c r="L1370" s="195"/>
      <c r="M1370" s="195"/>
      <c r="N1370" s="195"/>
      <c r="O1370" s="194"/>
      <c r="P1370" s="200"/>
      <c r="Q1370" s="194"/>
      <c r="R1370" s="200"/>
      <c r="S1370" s="195"/>
      <c r="T1370" s="194"/>
      <c r="U1370" s="117" t="s">
        <v>757</v>
      </c>
    </row>
    <row r="1371" spans="1:21" ht="14.25" customHeight="1" x14ac:dyDescent="0.25">
      <c r="A1371" s="116"/>
      <c r="B1371" s="116"/>
      <c r="C1371" s="199" t="s">
        <v>215</v>
      </c>
      <c r="D1371" s="195"/>
      <c r="E1371" s="195"/>
      <c r="F1371" s="195"/>
      <c r="G1371" s="195"/>
      <c r="H1371" s="195"/>
      <c r="I1371" s="195"/>
      <c r="J1371" s="195"/>
      <c r="K1371" s="195"/>
      <c r="L1371" s="195"/>
      <c r="M1371" s="195"/>
      <c r="N1371" s="195"/>
      <c r="O1371" s="194"/>
      <c r="P1371" s="200"/>
      <c r="Q1371" s="194"/>
      <c r="R1371" s="200"/>
      <c r="S1371" s="195"/>
      <c r="T1371" s="194"/>
      <c r="U1371" s="117" t="s">
        <v>757</v>
      </c>
    </row>
    <row r="1372" spans="1:21" ht="14.25" customHeight="1" x14ac:dyDescent="0.25">
      <c r="A1372" s="116"/>
      <c r="B1372" s="116"/>
      <c r="C1372" s="199" t="s">
        <v>758</v>
      </c>
      <c r="D1372" s="195"/>
      <c r="E1372" s="195"/>
      <c r="F1372" s="195"/>
      <c r="G1372" s="195"/>
      <c r="H1372" s="195"/>
      <c r="I1372" s="195"/>
      <c r="J1372" s="195"/>
      <c r="K1372" s="195"/>
      <c r="L1372" s="195"/>
      <c r="M1372" s="195"/>
      <c r="N1372" s="195"/>
      <c r="O1372" s="194"/>
      <c r="P1372" s="200"/>
      <c r="Q1372" s="194"/>
      <c r="R1372" s="200"/>
      <c r="S1372" s="195"/>
      <c r="T1372" s="194"/>
      <c r="U1372" s="117" t="s">
        <v>757</v>
      </c>
    </row>
    <row r="1373" spans="1:21" ht="14.25" customHeight="1" x14ac:dyDescent="0.25">
      <c r="A1373" s="116"/>
      <c r="B1373" s="116"/>
      <c r="C1373" s="199" t="s">
        <v>224</v>
      </c>
      <c r="D1373" s="195"/>
      <c r="E1373" s="195"/>
      <c r="F1373" s="195"/>
      <c r="G1373" s="195"/>
      <c r="H1373" s="195"/>
      <c r="I1373" s="195"/>
      <c r="J1373" s="195"/>
      <c r="K1373" s="195"/>
      <c r="L1373" s="195"/>
      <c r="M1373" s="195"/>
      <c r="N1373" s="195"/>
      <c r="O1373" s="194"/>
      <c r="P1373" s="200"/>
      <c r="Q1373" s="194"/>
      <c r="R1373" s="200"/>
      <c r="S1373" s="195"/>
      <c r="T1373" s="194"/>
      <c r="U1373" s="117" t="s">
        <v>757</v>
      </c>
    </row>
    <row r="1374" spans="1:21" ht="14.25" customHeight="1" x14ac:dyDescent="0.25">
      <c r="A1374" s="116"/>
      <c r="B1374" s="116"/>
      <c r="C1374" s="199" t="s">
        <v>206</v>
      </c>
      <c r="D1374" s="195"/>
      <c r="E1374" s="195"/>
      <c r="F1374" s="195"/>
      <c r="G1374" s="195"/>
      <c r="H1374" s="195"/>
      <c r="I1374" s="195"/>
      <c r="J1374" s="195"/>
      <c r="K1374" s="195"/>
      <c r="L1374" s="195"/>
      <c r="M1374" s="195"/>
      <c r="N1374" s="195"/>
      <c r="O1374" s="194"/>
      <c r="P1374" s="200"/>
      <c r="Q1374" s="194"/>
      <c r="R1374" s="200"/>
      <c r="S1374" s="195"/>
      <c r="T1374" s="194"/>
      <c r="U1374" s="117" t="s">
        <v>757</v>
      </c>
    </row>
    <row r="1375" spans="1:21" ht="14.25" customHeight="1" x14ac:dyDescent="0.25"/>
    <row r="1376" spans="1:21" ht="14.25" customHeight="1" x14ac:dyDescent="0.25">
      <c r="A1376" s="116"/>
      <c r="B1376" s="116"/>
      <c r="C1376" s="199" t="s">
        <v>759</v>
      </c>
      <c r="D1376" s="195"/>
      <c r="E1376" s="195"/>
      <c r="F1376" s="195"/>
      <c r="G1376" s="195"/>
      <c r="H1376" s="195"/>
      <c r="I1376" s="195"/>
      <c r="J1376" s="195"/>
      <c r="K1376" s="195"/>
      <c r="L1376" s="195"/>
      <c r="M1376" s="195"/>
      <c r="N1376" s="195"/>
      <c r="O1376" s="194"/>
      <c r="P1376" s="200"/>
      <c r="Q1376" s="194"/>
      <c r="R1376" s="200"/>
      <c r="S1376" s="195"/>
      <c r="T1376" s="194"/>
      <c r="U1376" s="117"/>
    </row>
    <row r="1377" spans="1:21" ht="14.25" customHeight="1" x14ac:dyDescent="0.25">
      <c r="A1377" s="116"/>
      <c r="B1377" s="116"/>
      <c r="C1377" s="199" t="s">
        <v>760</v>
      </c>
      <c r="D1377" s="195"/>
      <c r="E1377" s="195"/>
      <c r="F1377" s="195"/>
      <c r="G1377" s="195"/>
      <c r="H1377" s="195"/>
      <c r="I1377" s="195"/>
      <c r="J1377" s="195"/>
      <c r="K1377" s="195"/>
      <c r="L1377" s="195"/>
      <c r="M1377" s="195"/>
      <c r="N1377" s="195"/>
      <c r="O1377" s="194"/>
      <c r="P1377" s="200"/>
      <c r="Q1377" s="194"/>
      <c r="R1377" s="200"/>
      <c r="S1377" s="195"/>
      <c r="T1377" s="194"/>
      <c r="U1377" s="117" t="s">
        <v>761</v>
      </c>
    </row>
    <row r="1378" spans="1:21" ht="14.25" customHeight="1" x14ac:dyDescent="0.25">
      <c r="A1378" s="116"/>
      <c r="B1378" s="116"/>
      <c r="C1378" s="199" t="s">
        <v>762</v>
      </c>
      <c r="D1378" s="195"/>
      <c r="E1378" s="195"/>
      <c r="F1378" s="195"/>
      <c r="G1378" s="195"/>
      <c r="H1378" s="195"/>
      <c r="I1378" s="195"/>
      <c r="J1378" s="195"/>
      <c r="K1378" s="195"/>
      <c r="L1378" s="195"/>
      <c r="M1378" s="195"/>
      <c r="N1378" s="195"/>
      <c r="O1378" s="194"/>
      <c r="P1378" s="200"/>
      <c r="Q1378" s="194"/>
      <c r="R1378" s="200"/>
      <c r="S1378" s="195"/>
      <c r="T1378" s="194"/>
      <c r="U1378" s="117"/>
    </row>
    <row r="1379" spans="1:21" ht="14.25" customHeight="1" x14ac:dyDescent="0.25">
      <c r="A1379" s="116"/>
      <c r="B1379" s="116"/>
      <c r="C1379" s="199" t="s">
        <v>763</v>
      </c>
      <c r="D1379" s="195"/>
      <c r="E1379" s="195"/>
      <c r="F1379" s="195"/>
      <c r="G1379" s="195"/>
      <c r="H1379" s="195"/>
      <c r="I1379" s="195"/>
      <c r="J1379" s="195"/>
      <c r="K1379" s="195"/>
      <c r="L1379" s="195"/>
      <c r="M1379" s="195"/>
      <c r="N1379" s="195"/>
      <c r="O1379" s="194"/>
      <c r="P1379" s="200"/>
      <c r="Q1379" s="194"/>
      <c r="R1379" s="200"/>
      <c r="S1379" s="195"/>
      <c r="T1379" s="194"/>
      <c r="U1379" s="117" t="s">
        <v>764</v>
      </c>
    </row>
    <row r="1380" spans="1:21" ht="14.25" customHeight="1" x14ac:dyDescent="0.25">
      <c r="A1380" s="116"/>
      <c r="B1380" s="116"/>
      <c r="C1380" s="199" t="s">
        <v>765</v>
      </c>
      <c r="D1380" s="195"/>
      <c r="E1380" s="195"/>
      <c r="F1380" s="195"/>
      <c r="G1380" s="195"/>
      <c r="H1380" s="195"/>
      <c r="I1380" s="195"/>
      <c r="J1380" s="195"/>
      <c r="K1380" s="195"/>
      <c r="L1380" s="195"/>
      <c r="M1380" s="195"/>
      <c r="N1380" s="195"/>
      <c r="O1380" s="194"/>
      <c r="P1380" s="200"/>
      <c r="Q1380" s="194"/>
      <c r="R1380" s="200"/>
      <c r="S1380" s="195"/>
      <c r="T1380" s="194"/>
      <c r="U1380" s="117" t="s">
        <v>766</v>
      </c>
    </row>
    <row r="1381" spans="1:21" ht="14.25" customHeight="1" x14ac:dyDescent="0.25">
      <c r="A1381" s="116"/>
      <c r="B1381" s="116"/>
      <c r="C1381" s="199" t="s">
        <v>767</v>
      </c>
      <c r="D1381" s="195"/>
      <c r="E1381" s="195"/>
      <c r="F1381" s="195"/>
      <c r="G1381" s="195"/>
      <c r="H1381" s="195"/>
      <c r="I1381" s="195"/>
      <c r="J1381" s="195"/>
      <c r="K1381" s="195"/>
      <c r="L1381" s="195"/>
      <c r="M1381" s="195"/>
      <c r="N1381" s="195"/>
      <c r="O1381" s="194"/>
      <c r="P1381" s="200"/>
      <c r="Q1381" s="194"/>
      <c r="R1381" s="200"/>
      <c r="S1381" s="195"/>
      <c r="T1381" s="194"/>
      <c r="U1381" s="117" t="s">
        <v>768</v>
      </c>
    </row>
    <row r="1382" spans="1:21" ht="14.25" customHeight="1" x14ac:dyDescent="0.25">
      <c r="A1382" s="116"/>
      <c r="B1382" s="116"/>
      <c r="C1382" s="199" t="s">
        <v>769</v>
      </c>
      <c r="D1382" s="195"/>
      <c r="E1382" s="195"/>
      <c r="F1382" s="195"/>
      <c r="G1382" s="195"/>
      <c r="H1382" s="195"/>
      <c r="I1382" s="195"/>
      <c r="J1382" s="195"/>
      <c r="K1382" s="195"/>
      <c r="L1382" s="195"/>
      <c r="M1382" s="195"/>
      <c r="N1382" s="195"/>
      <c r="O1382" s="194"/>
      <c r="P1382" s="200"/>
      <c r="Q1382" s="194"/>
      <c r="R1382" s="200"/>
      <c r="S1382" s="195"/>
      <c r="T1382" s="194"/>
      <c r="U1382" s="117" t="s">
        <v>770</v>
      </c>
    </row>
    <row r="1383" spans="1:21" ht="14.25" customHeight="1" x14ac:dyDescent="0.25">
      <c r="A1383" s="116"/>
      <c r="B1383" s="116"/>
      <c r="C1383" s="199" t="s">
        <v>771</v>
      </c>
      <c r="D1383" s="195"/>
      <c r="E1383" s="195"/>
      <c r="F1383" s="195"/>
      <c r="G1383" s="195"/>
      <c r="H1383" s="195"/>
      <c r="I1383" s="195"/>
      <c r="J1383" s="195"/>
      <c r="K1383" s="195"/>
      <c r="L1383" s="195"/>
      <c r="M1383" s="195"/>
      <c r="N1383" s="195"/>
      <c r="O1383" s="194"/>
      <c r="P1383" s="200"/>
      <c r="Q1383" s="194"/>
      <c r="R1383" s="200"/>
      <c r="S1383" s="195"/>
      <c r="T1383" s="194"/>
      <c r="U1383" s="117" t="s">
        <v>772</v>
      </c>
    </row>
    <row r="1384" spans="1:21" ht="14.25" customHeight="1" x14ac:dyDescent="0.25">
      <c r="A1384" s="116"/>
      <c r="B1384" s="116"/>
      <c r="C1384" s="199" t="s">
        <v>773</v>
      </c>
      <c r="D1384" s="195"/>
      <c r="E1384" s="195"/>
      <c r="F1384" s="195"/>
      <c r="G1384" s="195"/>
      <c r="H1384" s="195"/>
      <c r="I1384" s="195"/>
      <c r="J1384" s="195"/>
      <c r="K1384" s="195"/>
      <c r="L1384" s="195"/>
      <c r="M1384" s="195"/>
      <c r="N1384" s="195"/>
      <c r="O1384" s="194"/>
      <c r="P1384" s="200"/>
      <c r="Q1384" s="194"/>
      <c r="R1384" s="200"/>
      <c r="S1384" s="195"/>
      <c r="T1384" s="194"/>
      <c r="U1384" s="117" t="s">
        <v>774</v>
      </c>
    </row>
    <row r="1385" spans="1:21" ht="14.25" customHeight="1" x14ac:dyDescent="0.25">
      <c r="A1385" s="116"/>
      <c r="B1385" s="116"/>
      <c r="C1385" s="199" t="s">
        <v>775</v>
      </c>
      <c r="D1385" s="195"/>
      <c r="E1385" s="195"/>
      <c r="F1385" s="195"/>
      <c r="G1385" s="195"/>
      <c r="H1385" s="195"/>
      <c r="I1385" s="195"/>
      <c r="J1385" s="195"/>
      <c r="K1385" s="195"/>
      <c r="L1385" s="195"/>
      <c r="M1385" s="195"/>
      <c r="N1385" s="195"/>
      <c r="O1385" s="194"/>
      <c r="P1385" s="200"/>
      <c r="Q1385" s="194"/>
      <c r="R1385" s="200"/>
      <c r="S1385" s="195"/>
      <c r="T1385" s="194"/>
      <c r="U1385" s="117" t="s">
        <v>776</v>
      </c>
    </row>
    <row r="1386" spans="1:21" ht="14.25" customHeight="1" x14ac:dyDescent="0.25">
      <c r="A1386" s="116"/>
      <c r="B1386" s="116"/>
      <c r="C1386" s="199" t="s">
        <v>777</v>
      </c>
      <c r="D1386" s="195"/>
      <c r="E1386" s="195"/>
      <c r="F1386" s="195"/>
      <c r="G1386" s="195"/>
      <c r="H1386" s="195"/>
      <c r="I1386" s="195"/>
      <c r="J1386" s="195"/>
      <c r="K1386" s="195"/>
      <c r="L1386" s="195"/>
      <c r="M1386" s="195"/>
      <c r="N1386" s="195"/>
      <c r="O1386" s="194"/>
      <c r="P1386" s="200"/>
      <c r="Q1386" s="194"/>
      <c r="R1386" s="200"/>
      <c r="S1386" s="195"/>
      <c r="T1386" s="194"/>
      <c r="U1386" s="117" t="s">
        <v>778</v>
      </c>
    </row>
    <row r="1387" spans="1:21" ht="14.25" customHeight="1" x14ac:dyDescent="0.25">
      <c r="A1387" s="116"/>
      <c r="B1387" s="116"/>
      <c r="C1387" s="199" t="s">
        <v>779</v>
      </c>
      <c r="D1387" s="195"/>
      <c r="E1387" s="195"/>
      <c r="F1387" s="195"/>
      <c r="G1387" s="195"/>
      <c r="H1387" s="195"/>
      <c r="I1387" s="195"/>
      <c r="J1387" s="195"/>
      <c r="K1387" s="195"/>
      <c r="L1387" s="195"/>
      <c r="M1387" s="195"/>
      <c r="N1387" s="195"/>
      <c r="O1387" s="194"/>
      <c r="P1387" s="200"/>
      <c r="Q1387" s="194"/>
      <c r="R1387" s="200"/>
      <c r="S1387" s="195"/>
      <c r="T1387" s="194"/>
      <c r="U1387" s="117" t="s">
        <v>780</v>
      </c>
    </row>
    <row r="1388" spans="1:21" ht="14.25" customHeight="1" x14ac:dyDescent="0.25">
      <c r="A1388" s="116"/>
      <c r="B1388" s="116"/>
      <c r="C1388" s="199" t="s">
        <v>781</v>
      </c>
      <c r="D1388" s="195"/>
      <c r="E1388" s="195"/>
      <c r="F1388" s="195"/>
      <c r="G1388" s="195"/>
      <c r="H1388" s="195"/>
      <c r="I1388" s="195"/>
      <c r="J1388" s="195"/>
      <c r="K1388" s="195"/>
      <c r="L1388" s="195"/>
      <c r="M1388" s="195"/>
      <c r="N1388" s="195"/>
      <c r="O1388" s="194"/>
      <c r="P1388" s="200"/>
      <c r="Q1388" s="194"/>
      <c r="R1388" s="200"/>
      <c r="S1388" s="195"/>
      <c r="T1388" s="194"/>
      <c r="U1388" s="117" t="s">
        <v>641</v>
      </c>
    </row>
    <row r="1389" spans="1:21" ht="14.25" customHeight="1" x14ac:dyDescent="0.25">
      <c r="A1389" s="116"/>
      <c r="B1389" s="116"/>
      <c r="C1389" s="199" t="s">
        <v>782</v>
      </c>
      <c r="D1389" s="195"/>
      <c r="E1389" s="195"/>
      <c r="F1389" s="195"/>
      <c r="G1389" s="195"/>
      <c r="H1389" s="195"/>
      <c r="I1389" s="195"/>
      <c r="J1389" s="195"/>
      <c r="K1389" s="195"/>
      <c r="L1389" s="195"/>
      <c r="M1389" s="195"/>
      <c r="N1389" s="195"/>
      <c r="O1389" s="194"/>
      <c r="P1389" s="200"/>
      <c r="Q1389" s="194"/>
      <c r="R1389" s="200"/>
      <c r="S1389" s="195"/>
      <c r="T1389" s="194"/>
      <c r="U1389" s="117" t="s">
        <v>783</v>
      </c>
    </row>
    <row r="1390" spans="1:21" ht="14.25" customHeight="1" x14ac:dyDescent="0.25">
      <c r="A1390" s="116"/>
      <c r="B1390" s="116"/>
      <c r="C1390" s="199" t="s">
        <v>226</v>
      </c>
      <c r="D1390" s="195"/>
      <c r="E1390" s="195"/>
      <c r="F1390" s="195"/>
      <c r="G1390" s="195"/>
      <c r="H1390" s="195"/>
      <c r="I1390" s="195"/>
      <c r="J1390" s="195"/>
      <c r="K1390" s="195"/>
      <c r="L1390" s="195"/>
      <c r="M1390" s="195"/>
      <c r="N1390" s="195"/>
      <c r="O1390" s="194"/>
      <c r="P1390" s="200"/>
      <c r="Q1390" s="194"/>
      <c r="R1390" s="200"/>
      <c r="S1390" s="195"/>
      <c r="T1390" s="194"/>
      <c r="U1390" s="117"/>
    </row>
    <row r="1391" spans="1:21" ht="14.25" customHeight="1" x14ac:dyDescent="0.25">
      <c r="A1391" s="116"/>
      <c r="B1391" s="116"/>
      <c r="C1391" s="199" t="s">
        <v>784</v>
      </c>
      <c r="D1391" s="195"/>
      <c r="E1391" s="195"/>
      <c r="F1391" s="195"/>
      <c r="G1391" s="195"/>
      <c r="H1391" s="195"/>
      <c r="I1391" s="195"/>
      <c r="J1391" s="195"/>
      <c r="K1391" s="195"/>
      <c r="L1391" s="195"/>
      <c r="M1391" s="195"/>
      <c r="N1391" s="195"/>
      <c r="O1391" s="194"/>
      <c r="P1391" s="200"/>
      <c r="Q1391" s="194"/>
      <c r="R1391" s="200"/>
      <c r="S1391" s="195"/>
      <c r="T1391" s="194"/>
      <c r="U1391" s="117" t="s">
        <v>772</v>
      </c>
    </row>
    <row r="1392" spans="1:21" ht="14.25" customHeight="1" x14ac:dyDescent="0.25">
      <c r="A1392" s="116"/>
      <c r="B1392" s="116"/>
      <c r="C1392" s="199" t="s">
        <v>785</v>
      </c>
      <c r="D1392" s="195"/>
      <c r="E1392" s="195"/>
      <c r="F1392" s="195"/>
      <c r="G1392" s="195"/>
      <c r="H1392" s="195"/>
      <c r="I1392" s="195"/>
      <c r="J1392" s="195"/>
      <c r="K1392" s="195"/>
      <c r="L1392" s="195"/>
      <c r="M1392" s="195"/>
      <c r="N1392" s="195"/>
      <c r="O1392" s="194"/>
      <c r="P1392" s="200"/>
      <c r="Q1392" s="194"/>
      <c r="R1392" s="200"/>
      <c r="S1392" s="195"/>
      <c r="T1392" s="194"/>
      <c r="U1392" s="117" t="s">
        <v>641</v>
      </c>
    </row>
    <row r="1393" spans="1:21" ht="14.25" customHeight="1" x14ac:dyDescent="0.25">
      <c r="A1393" s="116"/>
      <c r="B1393" s="116"/>
      <c r="C1393" s="199" t="s">
        <v>786</v>
      </c>
      <c r="D1393" s="195"/>
      <c r="E1393" s="195"/>
      <c r="F1393" s="195"/>
      <c r="G1393" s="195"/>
      <c r="H1393" s="195"/>
      <c r="I1393" s="195"/>
      <c r="J1393" s="195"/>
      <c r="K1393" s="195"/>
      <c r="L1393" s="195"/>
      <c r="M1393" s="195"/>
      <c r="N1393" s="195"/>
      <c r="O1393" s="194"/>
      <c r="P1393" s="200"/>
      <c r="Q1393" s="194"/>
      <c r="R1393" s="200"/>
      <c r="S1393" s="195"/>
      <c r="T1393" s="194"/>
      <c r="U1393" s="117" t="s">
        <v>787</v>
      </c>
    </row>
    <row r="1394" spans="1:21" ht="14.25" customHeight="1" x14ac:dyDescent="0.25">
      <c r="A1394" s="116"/>
      <c r="B1394" s="116"/>
      <c r="C1394" s="199" t="s">
        <v>788</v>
      </c>
      <c r="D1394" s="195"/>
      <c r="E1394" s="195"/>
      <c r="F1394" s="195"/>
      <c r="G1394" s="195"/>
      <c r="H1394" s="195"/>
      <c r="I1394" s="195"/>
      <c r="J1394" s="195"/>
      <c r="K1394" s="195"/>
      <c r="L1394" s="195"/>
      <c r="M1394" s="195"/>
      <c r="N1394" s="195"/>
      <c r="O1394" s="194"/>
      <c r="P1394" s="200"/>
      <c r="Q1394" s="194"/>
      <c r="R1394" s="200"/>
      <c r="S1394" s="195"/>
      <c r="T1394" s="194"/>
      <c r="U1394" s="117" t="s">
        <v>789</v>
      </c>
    </row>
    <row r="1395" spans="1:21" ht="21.2" customHeight="1" x14ac:dyDescent="0.25">
      <c r="A1395" s="116"/>
      <c r="B1395" s="116" t="s">
        <v>790</v>
      </c>
      <c r="C1395" s="199" t="s">
        <v>791</v>
      </c>
      <c r="D1395" s="195"/>
      <c r="E1395" s="195"/>
      <c r="F1395" s="195"/>
      <c r="G1395" s="195"/>
      <c r="H1395" s="195"/>
      <c r="I1395" s="195"/>
      <c r="J1395" s="195"/>
      <c r="K1395" s="195"/>
      <c r="L1395" s="195"/>
      <c r="M1395" s="195"/>
      <c r="N1395" s="195"/>
      <c r="O1395" s="194"/>
      <c r="P1395" s="200"/>
      <c r="Q1395" s="194"/>
      <c r="R1395" s="200" t="s">
        <v>792</v>
      </c>
      <c r="S1395" s="195"/>
      <c r="T1395" s="194"/>
      <c r="U1395" s="117" t="s">
        <v>793</v>
      </c>
    </row>
    <row r="1396" spans="1:21" ht="14.25" customHeight="1" x14ac:dyDescent="0.25">
      <c r="A1396" s="116"/>
      <c r="B1396" s="116"/>
      <c r="C1396" s="199" t="s">
        <v>794</v>
      </c>
      <c r="D1396" s="195"/>
      <c r="E1396" s="195"/>
      <c r="F1396" s="195"/>
      <c r="G1396" s="195"/>
      <c r="H1396" s="195"/>
      <c r="I1396" s="195"/>
      <c r="J1396" s="195"/>
      <c r="K1396" s="195"/>
      <c r="L1396" s="195"/>
      <c r="M1396" s="195"/>
      <c r="N1396" s="195"/>
      <c r="O1396" s="194"/>
      <c r="P1396" s="200"/>
      <c r="Q1396" s="194"/>
      <c r="R1396" s="200"/>
      <c r="S1396" s="195"/>
      <c r="T1396" s="194"/>
      <c r="U1396" s="117" t="s">
        <v>795</v>
      </c>
    </row>
    <row r="1397" spans="1:21" ht="21.2" customHeight="1" x14ac:dyDescent="0.25">
      <c r="A1397" s="116"/>
      <c r="B1397" s="116" t="s">
        <v>796</v>
      </c>
      <c r="C1397" s="199" t="s">
        <v>797</v>
      </c>
      <c r="D1397" s="195"/>
      <c r="E1397" s="195"/>
      <c r="F1397" s="195"/>
      <c r="G1397" s="195"/>
      <c r="H1397" s="195"/>
      <c r="I1397" s="195"/>
      <c r="J1397" s="195"/>
      <c r="K1397" s="195"/>
      <c r="L1397" s="195"/>
      <c r="M1397" s="195"/>
      <c r="N1397" s="195"/>
      <c r="O1397" s="194"/>
      <c r="P1397" s="200"/>
      <c r="Q1397" s="194"/>
      <c r="R1397" s="200" t="s">
        <v>798</v>
      </c>
      <c r="S1397" s="195"/>
      <c r="T1397" s="194"/>
      <c r="U1397" s="117" t="s">
        <v>799</v>
      </c>
    </row>
    <row r="1398" spans="1:21" ht="14.25" customHeight="1" x14ac:dyDescent="0.25">
      <c r="A1398" s="116"/>
      <c r="B1398" s="116"/>
      <c r="C1398" s="199" t="s">
        <v>800</v>
      </c>
      <c r="D1398" s="195"/>
      <c r="E1398" s="195"/>
      <c r="F1398" s="195"/>
      <c r="G1398" s="195"/>
      <c r="H1398" s="195"/>
      <c r="I1398" s="195"/>
      <c r="J1398" s="195"/>
      <c r="K1398" s="195"/>
      <c r="L1398" s="195"/>
      <c r="M1398" s="195"/>
      <c r="N1398" s="195"/>
      <c r="O1398" s="194"/>
      <c r="P1398" s="200"/>
      <c r="Q1398" s="194"/>
      <c r="R1398" s="200"/>
      <c r="S1398" s="195"/>
      <c r="T1398" s="194"/>
      <c r="U1398" s="117" t="s">
        <v>801</v>
      </c>
    </row>
    <row r="1399" spans="1:21" ht="14.25" customHeight="1" x14ac:dyDescent="0.25">
      <c r="A1399" s="116"/>
      <c r="B1399" s="116"/>
      <c r="C1399" s="199" t="s">
        <v>802</v>
      </c>
      <c r="D1399" s="195"/>
      <c r="E1399" s="195"/>
      <c r="F1399" s="195"/>
      <c r="G1399" s="195"/>
      <c r="H1399" s="195"/>
      <c r="I1399" s="195"/>
      <c r="J1399" s="195"/>
      <c r="K1399" s="195"/>
      <c r="L1399" s="195"/>
      <c r="M1399" s="195"/>
      <c r="N1399" s="195"/>
      <c r="O1399" s="194"/>
      <c r="P1399" s="200"/>
      <c r="Q1399" s="194"/>
      <c r="R1399" s="200"/>
      <c r="S1399" s="195"/>
      <c r="T1399" s="194"/>
      <c r="U1399" s="117" t="s">
        <v>803</v>
      </c>
    </row>
    <row r="1400" spans="1:21" ht="21.2" customHeight="1" x14ac:dyDescent="0.25">
      <c r="A1400" s="116"/>
      <c r="B1400" s="116" t="s">
        <v>804</v>
      </c>
      <c r="C1400" s="199" t="s">
        <v>805</v>
      </c>
      <c r="D1400" s="195"/>
      <c r="E1400" s="195"/>
      <c r="F1400" s="195"/>
      <c r="G1400" s="195"/>
      <c r="H1400" s="195"/>
      <c r="I1400" s="195"/>
      <c r="J1400" s="195"/>
      <c r="K1400" s="195"/>
      <c r="L1400" s="195"/>
      <c r="M1400" s="195"/>
      <c r="N1400" s="195"/>
      <c r="O1400" s="194"/>
      <c r="P1400" s="200"/>
      <c r="Q1400" s="194"/>
      <c r="R1400" s="200" t="s">
        <v>806</v>
      </c>
      <c r="S1400" s="195"/>
      <c r="T1400" s="194"/>
      <c r="U1400" s="117" t="s">
        <v>807</v>
      </c>
    </row>
    <row r="1401" spans="1:21" ht="14.25" customHeight="1" x14ac:dyDescent="0.25">
      <c r="A1401" s="116"/>
      <c r="B1401" s="116"/>
      <c r="C1401" s="199" t="s">
        <v>808</v>
      </c>
      <c r="D1401" s="195"/>
      <c r="E1401" s="195"/>
      <c r="F1401" s="195"/>
      <c r="G1401" s="195"/>
      <c r="H1401" s="195"/>
      <c r="I1401" s="195"/>
      <c r="J1401" s="195"/>
      <c r="K1401" s="195"/>
      <c r="L1401" s="195"/>
      <c r="M1401" s="195"/>
      <c r="N1401" s="195"/>
      <c r="O1401" s="194"/>
      <c r="P1401" s="200"/>
      <c r="Q1401" s="194"/>
      <c r="R1401" s="200"/>
      <c r="S1401" s="195"/>
      <c r="T1401" s="194"/>
      <c r="U1401" s="117" t="s">
        <v>809</v>
      </c>
    </row>
    <row r="1402" spans="1:21" ht="31.35" customHeight="1" x14ac:dyDescent="0.25">
      <c r="A1402" s="116"/>
      <c r="B1402" s="116"/>
      <c r="C1402" s="199" t="s">
        <v>810</v>
      </c>
      <c r="D1402" s="195"/>
      <c r="E1402" s="195"/>
      <c r="F1402" s="195"/>
      <c r="G1402" s="195"/>
      <c r="H1402" s="195"/>
      <c r="I1402" s="195"/>
      <c r="J1402" s="195"/>
      <c r="K1402" s="195"/>
      <c r="L1402" s="195"/>
      <c r="M1402" s="195"/>
      <c r="N1402" s="195"/>
      <c r="O1402" s="194"/>
      <c r="P1402" s="200"/>
      <c r="Q1402" s="194"/>
      <c r="R1402" s="200" t="s">
        <v>811</v>
      </c>
      <c r="S1402" s="195"/>
      <c r="T1402" s="194"/>
      <c r="U1402" s="117" t="s">
        <v>812</v>
      </c>
    </row>
    <row r="1403" spans="1:21" ht="14.25" customHeight="1" x14ac:dyDescent="0.25">
      <c r="A1403" s="116"/>
      <c r="B1403" s="116"/>
      <c r="C1403" s="199" t="s">
        <v>813</v>
      </c>
      <c r="D1403" s="195"/>
      <c r="E1403" s="195"/>
      <c r="F1403" s="195"/>
      <c r="G1403" s="195"/>
      <c r="H1403" s="195"/>
      <c r="I1403" s="195"/>
      <c r="J1403" s="195"/>
      <c r="K1403" s="195"/>
      <c r="L1403" s="195"/>
      <c r="M1403" s="195"/>
      <c r="N1403" s="195"/>
      <c r="O1403" s="194"/>
      <c r="P1403" s="200"/>
      <c r="Q1403" s="194"/>
      <c r="R1403" s="200"/>
      <c r="S1403" s="195"/>
      <c r="T1403" s="194"/>
      <c r="U1403" s="117" t="s">
        <v>814</v>
      </c>
    </row>
    <row r="1404" spans="1:21" ht="40.35" customHeight="1" x14ac:dyDescent="0.25"/>
    <row r="1405" spans="1:21" ht="14.25" customHeight="1" x14ac:dyDescent="0.25">
      <c r="A1405" s="101"/>
      <c r="B1405" s="227" t="s">
        <v>815</v>
      </c>
      <c r="C1405" s="208"/>
      <c r="D1405" s="208"/>
      <c r="E1405" s="208"/>
      <c r="F1405" s="208"/>
      <c r="G1405" s="208"/>
      <c r="H1405" s="208"/>
      <c r="I1405" s="208"/>
      <c r="J1405" s="208"/>
      <c r="K1405" s="227" t="s">
        <v>816</v>
      </c>
      <c r="L1405" s="208"/>
      <c r="M1405" s="208"/>
      <c r="N1405" s="208"/>
      <c r="O1405" s="208"/>
      <c r="P1405" s="208"/>
      <c r="Q1405" s="208"/>
      <c r="R1405" s="208"/>
      <c r="S1405" s="208"/>
      <c r="T1405" s="208"/>
      <c r="U1405" s="208"/>
    </row>
    <row r="1406" spans="1:21" ht="14.25" customHeight="1" x14ac:dyDescent="0.25">
      <c r="A1406" s="101"/>
      <c r="B1406" s="101"/>
      <c r="C1406" s="224"/>
      <c r="D1406" s="210"/>
      <c r="E1406" s="214"/>
      <c r="F1406" s="208"/>
      <c r="G1406" s="236"/>
      <c r="H1406" s="208"/>
      <c r="I1406" s="208"/>
      <c r="J1406" s="208"/>
      <c r="K1406" s="214"/>
      <c r="L1406" s="208"/>
      <c r="M1406" s="208"/>
      <c r="N1406" s="224"/>
      <c r="O1406" s="210"/>
      <c r="P1406" s="210"/>
      <c r="Q1406" s="214"/>
      <c r="R1406" s="208"/>
      <c r="S1406" s="208"/>
      <c r="T1406" s="236"/>
      <c r="U1406" s="208"/>
    </row>
    <row r="1407" spans="1:21" ht="14.25" customHeight="1" x14ac:dyDescent="0.25"/>
  </sheetData>
  <mergeCells count="7660">
    <mergeCell ref="F192:G192"/>
    <mergeCell ref="C1227:L1227"/>
    <mergeCell ref="H214:I214"/>
    <mergeCell ref="C1350:E1350"/>
    <mergeCell ref="C893:E893"/>
    <mergeCell ref="C232:O232"/>
    <mergeCell ref="F769:G769"/>
    <mergeCell ref="H1172:I1172"/>
    <mergeCell ref="M1089:N1089"/>
    <mergeCell ref="R1073:T1073"/>
    <mergeCell ref="M1306:N1306"/>
    <mergeCell ref="R610:T610"/>
    <mergeCell ref="C523:E523"/>
    <mergeCell ref="P1190:Q1190"/>
    <mergeCell ref="C221:O221"/>
    <mergeCell ref="P1093:Q1093"/>
    <mergeCell ref="J925:K925"/>
    <mergeCell ref="J462:K462"/>
    <mergeCell ref="R703:T703"/>
    <mergeCell ref="P761:Q761"/>
    <mergeCell ref="R246:T246"/>
    <mergeCell ref="M927:O927"/>
    <mergeCell ref="R861:T861"/>
    <mergeCell ref="R560:T560"/>
    <mergeCell ref="J1057:K1057"/>
    <mergeCell ref="R1317:T1317"/>
    <mergeCell ref="C927:L927"/>
    <mergeCell ref="M609:N609"/>
    <mergeCell ref="F649:G649"/>
    <mergeCell ref="R1373:T1373"/>
    <mergeCell ref="G1406:J1406"/>
    <mergeCell ref="F100:G100"/>
    <mergeCell ref="P1027:Q1027"/>
    <mergeCell ref="F705:G705"/>
    <mergeCell ref="F311:G311"/>
    <mergeCell ref="A13:U13"/>
    <mergeCell ref="P1185:Q1185"/>
    <mergeCell ref="M1316:N1316"/>
    <mergeCell ref="J560:K560"/>
    <mergeCell ref="F400:G400"/>
    <mergeCell ref="C539:E539"/>
    <mergeCell ref="H77:I77"/>
    <mergeCell ref="F611:G611"/>
    <mergeCell ref="H160:I160"/>
    <mergeCell ref="C451:E451"/>
    <mergeCell ref="C445:E445"/>
    <mergeCell ref="H377:I377"/>
    <mergeCell ref="M294:N294"/>
    <mergeCell ref="C751:E751"/>
    <mergeCell ref="J1318:K1318"/>
    <mergeCell ref="M594:N594"/>
    <mergeCell ref="F758:G758"/>
    <mergeCell ref="F295:G295"/>
    <mergeCell ref="F847:G847"/>
    <mergeCell ref="P1398:Q1398"/>
    <mergeCell ref="R403:T403"/>
    <mergeCell ref="P1392:Q1392"/>
    <mergeCell ref="M636:N636"/>
    <mergeCell ref="C876:E876"/>
    <mergeCell ref="P935:Q935"/>
    <mergeCell ref="P1066:Q1066"/>
    <mergeCell ref="P1393:Q1393"/>
    <mergeCell ref="R398:T398"/>
    <mergeCell ref="C1195:O1195"/>
    <mergeCell ref="M1227:O1227"/>
    <mergeCell ref="P1120:Q1120"/>
    <mergeCell ref="J495:K495"/>
    <mergeCell ref="P777:Q777"/>
    <mergeCell ref="H1149:I1149"/>
    <mergeCell ref="R1029:T1029"/>
    <mergeCell ref="R414:T414"/>
    <mergeCell ref="M647:N647"/>
    <mergeCell ref="J795:K795"/>
    <mergeCell ref="M778:N778"/>
    <mergeCell ref="J953:K953"/>
    <mergeCell ref="P1077:Q1077"/>
    <mergeCell ref="M1252:N1252"/>
    <mergeCell ref="R45:T45"/>
    <mergeCell ref="J845:K845"/>
    <mergeCell ref="H991:I991"/>
    <mergeCell ref="C1022:T1022"/>
    <mergeCell ref="F1047:G1047"/>
    <mergeCell ref="R345:T345"/>
    <mergeCell ref="H807:I807"/>
    <mergeCell ref="P1092:Q1092"/>
    <mergeCell ref="R1361:T1361"/>
    <mergeCell ref="F1308:G1308"/>
    <mergeCell ref="M1344:N1344"/>
    <mergeCell ref="P1224:Q1224"/>
    <mergeCell ref="C104:E104"/>
    <mergeCell ref="P1355:Q1355"/>
    <mergeCell ref="C315:E315"/>
    <mergeCell ref="R992:T992"/>
    <mergeCell ref="L28:O28"/>
    <mergeCell ref="M267:N267"/>
    <mergeCell ref="P635:Q635"/>
    <mergeCell ref="J442:K442"/>
    <mergeCell ref="P766:Q766"/>
    <mergeCell ref="H45:I45"/>
    <mergeCell ref="C1181:E1181"/>
    <mergeCell ref="H1138:I1138"/>
    <mergeCell ref="M478:N478"/>
    <mergeCell ref="F361:G361"/>
    <mergeCell ref="C81:E81"/>
    <mergeCell ref="R845:T845"/>
    <mergeCell ref="C170:E170"/>
    <mergeCell ref="J796:K796"/>
    <mergeCell ref="R1062:T1062"/>
    <mergeCell ref="A906:U906"/>
    <mergeCell ref="C381:E381"/>
    <mergeCell ref="P505:Q505"/>
    <mergeCell ref="R626:T626"/>
    <mergeCell ref="J910:K910"/>
    <mergeCell ref="H877:I877"/>
    <mergeCell ref="P805:Q805"/>
    <mergeCell ref="H1177:I1177"/>
    <mergeCell ref="A722:U722"/>
    <mergeCell ref="P265:Q265"/>
    <mergeCell ref="F1091:G1091"/>
    <mergeCell ref="H643:I643"/>
    <mergeCell ref="C842:E842"/>
    <mergeCell ref="P1049:Q1049"/>
    <mergeCell ref="R692:T692"/>
    <mergeCell ref="R229:T229"/>
    <mergeCell ref="J1056:K1056"/>
    <mergeCell ref="L21:U21"/>
    <mergeCell ref="H311:I311"/>
    <mergeCell ref="H332:I332"/>
    <mergeCell ref="F845:G845"/>
    <mergeCell ref="P565:Q565"/>
    <mergeCell ref="F1003:G1003"/>
    <mergeCell ref="C1142:E1142"/>
    <mergeCell ref="R1362:T1362"/>
    <mergeCell ref="P266:Q266"/>
    <mergeCell ref="J98:K98"/>
    <mergeCell ref="H638:I638"/>
    <mergeCell ref="J703:K703"/>
    <mergeCell ref="C151:O151"/>
    <mergeCell ref="J398:K398"/>
    <mergeCell ref="P413:Q413"/>
    <mergeCell ref="P407:Q407"/>
    <mergeCell ref="H779:I779"/>
    <mergeCell ref="M125:N125"/>
    <mergeCell ref="H322:I322"/>
    <mergeCell ref="P624:Q624"/>
    <mergeCell ref="M256:N256"/>
    <mergeCell ref="C1153:E1153"/>
    <mergeCell ref="J126:K126"/>
    <mergeCell ref="H1079:I1079"/>
    <mergeCell ref="J82:K82"/>
    <mergeCell ref="H622:I622"/>
    <mergeCell ref="M1347:O1347"/>
    <mergeCell ref="R1264:T1264"/>
    <mergeCell ref="P1354:Q1354"/>
    <mergeCell ref="J756:K756"/>
    <mergeCell ref="P1055:Q1055"/>
    <mergeCell ref="A814:U814"/>
    <mergeCell ref="C1307:L1307"/>
    <mergeCell ref="F949:G949"/>
    <mergeCell ref="F492:G492"/>
    <mergeCell ref="H110:I110"/>
    <mergeCell ref="J1198:K1198"/>
    <mergeCell ref="F650:G650"/>
    <mergeCell ref="C783:E783"/>
    <mergeCell ref="H1340:I1340"/>
    <mergeCell ref="R190:T190"/>
    <mergeCell ref="R279:T279"/>
    <mergeCell ref="J1106:K1106"/>
    <mergeCell ref="J687:K687"/>
    <mergeCell ref="R953:T953"/>
    <mergeCell ref="H610:I610"/>
    <mergeCell ref="P1026:Q1026"/>
    <mergeCell ref="P1001:Q1001"/>
    <mergeCell ref="M439:N439"/>
    <mergeCell ref="P1332:Q1332"/>
    <mergeCell ref="P1326:Q1326"/>
    <mergeCell ref="M1202:N1202"/>
    <mergeCell ref="J828:K828"/>
    <mergeCell ref="M739:N739"/>
    <mergeCell ref="R664:T664"/>
    <mergeCell ref="R201:T201"/>
    <mergeCell ref="P1327:Q1327"/>
    <mergeCell ref="M1255:O1255"/>
    <mergeCell ref="C1131:E1131"/>
    <mergeCell ref="P668:Q668"/>
    <mergeCell ref="C668:E668"/>
    <mergeCell ref="F1210:G1210"/>
    <mergeCell ref="J637:K637"/>
    <mergeCell ref="P147:Q147"/>
    <mergeCell ref="C1247:L1247"/>
    <mergeCell ref="F1216:G1216"/>
    <mergeCell ref="F753:G753"/>
    <mergeCell ref="H693:I693"/>
    <mergeCell ref="C892:E892"/>
    <mergeCell ref="C1050:E1050"/>
    <mergeCell ref="C593:E593"/>
    <mergeCell ref="C484:E484"/>
    <mergeCell ref="F1172:G1172"/>
    <mergeCell ref="M1225:O1225"/>
    <mergeCell ref="H1147:I1147"/>
    <mergeCell ref="P1024:Q1024"/>
    <mergeCell ref="P1232:Q1232"/>
    <mergeCell ref="F352:G352"/>
    <mergeCell ref="J487:K487"/>
    <mergeCell ref="C1232:E1232"/>
    <mergeCell ref="J601:K601"/>
    <mergeCell ref="M867:N867"/>
    <mergeCell ref="M894:N894"/>
    <mergeCell ref="M1232:N1232"/>
    <mergeCell ref="M1204:N1204"/>
    <mergeCell ref="J898:K898"/>
    <mergeCell ref="H519:I519"/>
    <mergeCell ref="P804:Q804"/>
    <mergeCell ref="F545:G545"/>
    <mergeCell ref="P271:Q271"/>
    <mergeCell ref="P924:Q924"/>
    <mergeCell ref="H780:I780"/>
    <mergeCell ref="C264:E264"/>
    <mergeCell ref="H1029:I1029"/>
    <mergeCell ref="M375:N375"/>
    <mergeCell ref="H572:I572"/>
    <mergeCell ref="R686:T686"/>
    <mergeCell ref="R387:T387"/>
    <mergeCell ref="P460:Q460"/>
    <mergeCell ref="J216:K216"/>
    <mergeCell ref="P731:Q731"/>
    <mergeCell ref="H1181:I1181"/>
    <mergeCell ref="J342:K342"/>
    <mergeCell ref="P504:Q504"/>
    <mergeCell ref="F1220:G1220"/>
    <mergeCell ref="P825:Q825"/>
    <mergeCell ref="M482:N482"/>
    <mergeCell ref="P781:Q781"/>
    <mergeCell ref="F1104:G1104"/>
    <mergeCell ref="H1131:I1131"/>
    <mergeCell ref="H1214:I1214"/>
    <mergeCell ref="J60:K60"/>
    <mergeCell ref="P222:Q222"/>
    <mergeCell ref="M359:N359"/>
    <mergeCell ref="H594:I594"/>
    <mergeCell ref="M517:N517"/>
    <mergeCell ref="M511:N511"/>
    <mergeCell ref="J692:K692"/>
    <mergeCell ref="P854:Q854"/>
    <mergeCell ref="J686:K686"/>
    <mergeCell ref="J806:K806"/>
    <mergeCell ref="P968:Q968"/>
    <mergeCell ref="J360:K360"/>
    <mergeCell ref="J387:K387"/>
    <mergeCell ref="C931:T931"/>
    <mergeCell ref="A470:U470"/>
    <mergeCell ref="J343:K343"/>
    <mergeCell ref="C1126:E1126"/>
    <mergeCell ref="C114:E114"/>
    <mergeCell ref="C719:E719"/>
    <mergeCell ref="C326:E326"/>
    <mergeCell ref="F72:G72"/>
    <mergeCell ref="J778:K778"/>
    <mergeCell ref="R81:T81"/>
    <mergeCell ref="F333:G333"/>
    <mergeCell ref="C695:E695"/>
    <mergeCell ref="C784:E784"/>
    <mergeCell ref="M1094:N1094"/>
    <mergeCell ref="R442:T442"/>
    <mergeCell ref="H872:I872"/>
    <mergeCell ref="F677:G677"/>
    <mergeCell ref="J937:K937"/>
    <mergeCell ref="H213:I213"/>
    <mergeCell ref="C48:E48"/>
    <mergeCell ref="F383:G383"/>
    <mergeCell ref="J1089:K1089"/>
    <mergeCell ref="C680:E680"/>
    <mergeCell ref="M1131:N1131"/>
    <mergeCell ref="C217:E217"/>
    <mergeCell ref="J1306:K1306"/>
    <mergeCell ref="C348:E348"/>
    <mergeCell ref="R1242:T1242"/>
    <mergeCell ref="C980:E980"/>
    <mergeCell ref="P102:Q102"/>
    <mergeCell ref="C648:E648"/>
    <mergeCell ref="C1345:L1345"/>
    <mergeCell ref="P1315:Q1315"/>
    <mergeCell ref="P852:Q852"/>
    <mergeCell ref="F530:G530"/>
    <mergeCell ref="F136:G136"/>
    <mergeCell ref="H1224:I1224"/>
    <mergeCell ref="C250:E250"/>
    <mergeCell ref="J990:K990"/>
    <mergeCell ref="P135:Q135"/>
    <mergeCell ref="F436:G436"/>
    <mergeCell ref="C733:E733"/>
    <mergeCell ref="J685:K685"/>
    <mergeCell ref="F525:G525"/>
    <mergeCell ref="C276:E276"/>
    <mergeCell ref="H202:I202"/>
    <mergeCell ref="J1290:K1290"/>
    <mergeCell ref="C1033:E1033"/>
    <mergeCell ref="C576:E576"/>
    <mergeCell ref="R1253:T1253"/>
    <mergeCell ref="R1306:T1306"/>
    <mergeCell ref="C206:E206"/>
    <mergeCell ref="M1080:O1080"/>
    <mergeCell ref="R451:T451"/>
    <mergeCell ref="F88:G88"/>
    <mergeCell ref="R1208:T1208"/>
    <mergeCell ref="M805:N805"/>
    <mergeCell ref="F83:G83"/>
    <mergeCell ref="M1130:N1130"/>
    <mergeCell ref="F214:G214"/>
    <mergeCell ref="C380:E380"/>
    <mergeCell ref="M1307:O1307"/>
    <mergeCell ref="H502:I502"/>
    <mergeCell ref="M419:N419"/>
    <mergeCell ref="F910:G910"/>
    <mergeCell ref="P603:Q603"/>
    <mergeCell ref="P146:Q146"/>
    <mergeCell ref="C761:E761"/>
    <mergeCell ref="H518:I518"/>
    <mergeCell ref="P304:Q304"/>
    <mergeCell ref="C1225:L1225"/>
    <mergeCell ref="H893:I893"/>
    <mergeCell ref="P1195:Q1195"/>
    <mergeCell ref="J669:K669"/>
    <mergeCell ref="M708:N708"/>
    <mergeCell ref="F872:G872"/>
    <mergeCell ref="P1262:Q1262"/>
    <mergeCell ref="H566:I566"/>
    <mergeCell ref="R294:T294"/>
    <mergeCell ref="P957:Q957"/>
    <mergeCell ref="F622:G622"/>
    <mergeCell ref="P1251:Q1251"/>
    <mergeCell ref="H555:I555"/>
    <mergeCell ref="C672:E672"/>
    <mergeCell ref="P611:Q611"/>
    <mergeCell ref="M243:N243"/>
    <mergeCell ref="H1072:I1072"/>
    <mergeCell ref="H1230:I1230"/>
    <mergeCell ref="H913:I913"/>
    <mergeCell ref="M672:N672"/>
    <mergeCell ref="P1146:Q1146"/>
    <mergeCell ref="J521:K521"/>
    <mergeCell ref="F1121:G1121"/>
    <mergeCell ref="P841:Q841"/>
    <mergeCell ref="J673:K673"/>
    <mergeCell ref="H1318:I1318"/>
    <mergeCell ref="M1077:N1077"/>
    <mergeCell ref="J321:K321"/>
    <mergeCell ref="R1213:T1213"/>
    <mergeCell ref="C511:E511"/>
    <mergeCell ref="J621:K621"/>
    <mergeCell ref="J615:K615"/>
    <mergeCell ref="P788:Q788"/>
    <mergeCell ref="J620:K620"/>
    <mergeCell ref="P515:Q515"/>
    <mergeCell ref="P604:Q604"/>
    <mergeCell ref="J740:K740"/>
    <mergeCell ref="R964:T964"/>
    <mergeCell ref="P1054:Q1054"/>
    <mergeCell ref="H715:I715"/>
    <mergeCell ref="H410:I410"/>
    <mergeCell ref="C284:T284"/>
    <mergeCell ref="F245:G245"/>
    <mergeCell ref="F660:G660"/>
    <mergeCell ref="H426:I426"/>
    <mergeCell ref="C564:E564"/>
    <mergeCell ref="J523:K523"/>
    <mergeCell ref="M407:N407"/>
    <mergeCell ref="H604:I604"/>
    <mergeCell ref="F1144:G1144"/>
    <mergeCell ref="C864:E864"/>
    <mergeCell ref="R397:T397"/>
    <mergeCell ref="R528:T528"/>
    <mergeCell ref="M761:N761"/>
    <mergeCell ref="H942:I942"/>
    <mergeCell ref="R211:T211"/>
    <mergeCell ref="M444:N444"/>
    <mergeCell ref="H616:I616"/>
    <mergeCell ref="R158:T158"/>
    <mergeCell ref="P221:Q221"/>
    <mergeCell ref="P215:Q215"/>
    <mergeCell ref="M396:N396"/>
    <mergeCell ref="H593:I593"/>
    <mergeCell ref="H587:I587"/>
    <mergeCell ref="M335:N335"/>
    <mergeCell ref="R272:T272"/>
    <mergeCell ref="C1135:E1135"/>
    <mergeCell ref="M635:N635"/>
    <mergeCell ref="J267:K267"/>
    <mergeCell ref="M309:N309"/>
    <mergeCell ref="M330:N330"/>
    <mergeCell ref="R228:T228"/>
    <mergeCell ref="J636:K636"/>
    <mergeCell ref="P760:Q760"/>
    <mergeCell ref="M935:N935"/>
    <mergeCell ref="H976:I976"/>
    <mergeCell ref="F1095:G1095"/>
    <mergeCell ref="N1406:P1406"/>
    <mergeCell ref="R86:T86"/>
    <mergeCell ref="M250:N250"/>
    <mergeCell ref="C522:T522"/>
    <mergeCell ref="P749:Q749"/>
    <mergeCell ref="R175:T175"/>
    <mergeCell ref="M402:N402"/>
    <mergeCell ref="F572:G572"/>
    <mergeCell ref="J539:K539"/>
    <mergeCell ref="C1322:E1322"/>
    <mergeCell ref="R386:T386"/>
    <mergeCell ref="C865:E865"/>
    <mergeCell ref="M619:N619"/>
    <mergeCell ref="R475:T475"/>
    <mergeCell ref="C1329:L1329"/>
    <mergeCell ref="M158:N158"/>
    <mergeCell ref="P657:Q657"/>
    <mergeCell ref="C1078:E1078"/>
    <mergeCell ref="C1072:E1072"/>
    <mergeCell ref="P200:Q200"/>
    <mergeCell ref="F1079:G1079"/>
    <mergeCell ref="C724:T724"/>
    <mergeCell ref="C1132:L1132"/>
    <mergeCell ref="C425:T425"/>
    <mergeCell ref="F774:G774"/>
    <mergeCell ref="C500:E500"/>
    <mergeCell ref="F317:G317"/>
    <mergeCell ref="A1019:U1019"/>
    <mergeCell ref="M1366:N1366"/>
    <mergeCell ref="C614:E614"/>
    <mergeCell ref="P168:Q168"/>
    <mergeCell ref="R289:T289"/>
    <mergeCell ref="C942:E942"/>
    <mergeCell ref="H762:I762"/>
    <mergeCell ref="P548:Q548"/>
    <mergeCell ref="C548:E548"/>
    <mergeCell ref="F1302:G1302"/>
    <mergeCell ref="M685:N685"/>
    <mergeCell ref="P91:Q91"/>
    <mergeCell ref="H920:I920"/>
    <mergeCell ref="H463:I463"/>
    <mergeCell ref="J528:K528"/>
    <mergeCell ref="C1294:E1294"/>
    <mergeCell ref="C914:E914"/>
    <mergeCell ref="C495:E495"/>
    <mergeCell ref="P1104:Q1104"/>
    <mergeCell ref="M1243:O1243"/>
    <mergeCell ref="M304:N304"/>
    <mergeCell ref="F344:G344"/>
    <mergeCell ref="P1218:Q1218"/>
    <mergeCell ref="C1044:T1044"/>
    <mergeCell ref="J593:K593"/>
    <mergeCell ref="R828:T828"/>
    <mergeCell ref="R529:T529"/>
    <mergeCell ref="R523:T523"/>
    <mergeCell ref="R126:T126"/>
    <mergeCell ref="P199:Q199"/>
    <mergeCell ref="P288:Q288"/>
    <mergeCell ref="H660:I660"/>
    <mergeCell ref="H266:I266"/>
    <mergeCell ref="H241:I241"/>
    <mergeCell ref="P499:Q499"/>
    <mergeCell ref="R333:T333"/>
    <mergeCell ref="C794:T794"/>
    <mergeCell ref="R1394:T1394"/>
    <mergeCell ref="F121:G121"/>
    <mergeCell ref="R1089:T1089"/>
    <mergeCell ref="F332:G332"/>
    <mergeCell ref="F421:G421"/>
    <mergeCell ref="C904:L904"/>
    <mergeCell ref="M1055:N1055"/>
    <mergeCell ref="R517:T517"/>
    <mergeCell ref="F632:G632"/>
    <mergeCell ref="F175:G175"/>
    <mergeCell ref="H398:I398"/>
    <mergeCell ref="C167:E167"/>
    <mergeCell ref="J1181:K1181"/>
    <mergeCell ref="C772:E772"/>
    <mergeCell ref="C924:E924"/>
    <mergeCell ref="C467:E467"/>
    <mergeCell ref="C598:E598"/>
    <mergeCell ref="P1387:Q1387"/>
    <mergeCell ref="F671:G671"/>
    <mergeCell ref="C1154:L1154"/>
    <mergeCell ref="A883:U883"/>
    <mergeCell ref="C391:E391"/>
    <mergeCell ref="A1041:U1041"/>
    <mergeCell ref="P1299:Q1299"/>
    <mergeCell ref="R1289:T1289"/>
    <mergeCell ref="P1363:Q1363"/>
    <mergeCell ref="C989:E989"/>
    <mergeCell ref="H948:I948"/>
    <mergeCell ref="C1147:E1147"/>
    <mergeCell ref="R1345:T1345"/>
    <mergeCell ref="F502:G502"/>
    <mergeCell ref="C795:E795"/>
    <mergeCell ref="H38:I38"/>
    <mergeCell ref="C755:E755"/>
    <mergeCell ref="H687:I687"/>
    <mergeCell ref="M52:N52"/>
    <mergeCell ref="P945:Q945"/>
    <mergeCell ref="M604:N604"/>
    <mergeCell ref="P640:Q640"/>
    <mergeCell ref="H1012:I1012"/>
    <mergeCell ref="C1043:T1043"/>
    <mergeCell ref="R277:T277"/>
    <mergeCell ref="H1312:I1312"/>
    <mergeCell ref="R577:T577"/>
    <mergeCell ref="R120:T120"/>
    <mergeCell ref="M199:N199"/>
    <mergeCell ref="P1113:Q1113"/>
    <mergeCell ref="R278:T278"/>
    <mergeCell ref="M288:N288"/>
    <mergeCell ref="H66:I66"/>
    <mergeCell ref="P351:Q351"/>
    <mergeCell ref="M499:N499"/>
    <mergeCell ref="J158:K158"/>
    <mergeCell ref="H723:I723"/>
    <mergeCell ref="C93:L93"/>
    <mergeCell ref="M657:N657"/>
    <mergeCell ref="C897:E897"/>
    <mergeCell ref="P956:Q956"/>
    <mergeCell ref="F410:G410"/>
    <mergeCell ref="R375:T375"/>
    <mergeCell ref="C244:E244"/>
    <mergeCell ref="M539:N539"/>
    <mergeCell ref="M564:N564"/>
    <mergeCell ref="R489:T489"/>
    <mergeCell ref="C42:E42"/>
    <mergeCell ref="J1131:K1131"/>
    <mergeCell ref="C691:E691"/>
    <mergeCell ref="R936:T936"/>
    <mergeCell ref="R1067:T1067"/>
    <mergeCell ref="H185:I185"/>
    <mergeCell ref="M102:N102"/>
    <mergeCell ref="F241:G241"/>
    <mergeCell ref="C1016:E1016"/>
    <mergeCell ref="R1236:T1236"/>
    <mergeCell ref="F566:G566"/>
    <mergeCell ref="P286:Q286"/>
    <mergeCell ref="F866:G866"/>
    <mergeCell ref="F893:G893"/>
    <mergeCell ref="C70:E70"/>
    <mergeCell ref="F1024:G1024"/>
    <mergeCell ref="P287:Q287"/>
    <mergeCell ref="C727:E727"/>
    <mergeCell ref="H659:I659"/>
    <mergeCell ref="H354:I354"/>
    <mergeCell ref="J419:K419"/>
    <mergeCell ref="J114:K114"/>
    <mergeCell ref="C239:T239"/>
    <mergeCell ref="F621:G621"/>
    <mergeCell ref="H615:I615"/>
    <mergeCell ref="H642:I642"/>
    <mergeCell ref="M538:N538"/>
    <mergeCell ref="M532:N532"/>
    <mergeCell ref="H316:I316"/>
    <mergeCell ref="H310:I310"/>
    <mergeCell ref="J250:K250"/>
    <mergeCell ref="M749:N749"/>
    <mergeCell ref="P1402:Q1402"/>
    <mergeCell ref="M602:N602"/>
    <mergeCell ref="J777:K777"/>
    <mergeCell ref="P1076:Q1076"/>
    <mergeCell ref="P1070:Q1070"/>
    <mergeCell ref="C1317:L1317"/>
    <mergeCell ref="M902:N902"/>
    <mergeCell ref="R250:T250"/>
    <mergeCell ref="P1245:Q1245"/>
    <mergeCell ref="J1077:K1077"/>
    <mergeCell ref="M483:N483"/>
    <mergeCell ref="P1376:Q1376"/>
    <mergeCell ref="C1161:O1161"/>
    <mergeCell ref="J772:K772"/>
    <mergeCell ref="C336:E336"/>
    <mergeCell ref="C71:L71"/>
    <mergeCell ref="J903:K903"/>
    <mergeCell ref="R276:T276"/>
    <mergeCell ref="J1078:K1078"/>
    <mergeCell ref="J1072:K1072"/>
    <mergeCell ref="R1338:T1338"/>
    <mergeCell ref="R881:T881"/>
    <mergeCell ref="C1156:O1156"/>
    <mergeCell ref="C331:E331"/>
    <mergeCell ref="P998:Q998"/>
    <mergeCell ref="F670:G670"/>
    <mergeCell ref="F213:G213"/>
    <mergeCell ref="R1181:T1181"/>
    <mergeCell ref="R1339:T1339"/>
    <mergeCell ref="C91:E91"/>
    <mergeCell ref="P1298:Q1298"/>
    <mergeCell ref="F513:G513"/>
    <mergeCell ref="C1358:E1358"/>
    <mergeCell ref="M533:N533"/>
    <mergeCell ref="M1049:N1049"/>
    <mergeCell ref="J733:K733"/>
    <mergeCell ref="J708:K708"/>
    <mergeCell ref="R511:T511"/>
    <mergeCell ref="R669:T669"/>
    <mergeCell ref="R212:T212"/>
    <mergeCell ref="J1033:K1033"/>
    <mergeCell ref="J1008:K1008"/>
    <mergeCell ref="H1089:I1089"/>
    <mergeCell ref="M460:N460"/>
    <mergeCell ref="P934:Q934"/>
    <mergeCell ref="H1300:I1300"/>
    <mergeCell ref="P1048:Q1048"/>
    <mergeCell ref="C689:E689"/>
    <mergeCell ref="H621:I621"/>
    <mergeCell ref="J783:K783"/>
    <mergeCell ref="R636:T636"/>
    <mergeCell ref="F1290:G1290"/>
    <mergeCell ref="J484:K484"/>
    <mergeCell ref="P684:Q684"/>
    <mergeCell ref="H1056:I1056"/>
    <mergeCell ref="M1310:N1310"/>
    <mergeCell ref="R1235:T1235"/>
    <mergeCell ref="R772:T772"/>
    <mergeCell ref="P1194:Q1194"/>
    <mergeCell ref="H1350:I1350"/>
    <mergeCell ref="J353:K353"/>
    <mergeCell ref="M1323:O1323"/>
    <mergeCell ref="M1313:O1313"/>
    <mergeCell ref="M1259:O1259"/>
    <mergeCell ref="F55:G55"/>
    <mergeCell ref="J761:K761"/>
    <mergeCell ref="J304:K304"/>
    <mergeCell ref="R572:T572"/>
    <mergeCell ref="M1218:N1218"/>
    <mergeCell ref="J604:K604"/>
    <mergeCell ref="C189:E189"/>
    <mergeCell ref="R866:T866"/>
    <mergeCell ref="J719:K719"/>
    <mergeCell ref="F735:G735"/>
    <mergeCell ref="F1340:G1340"/>
    <mergeCell ref="H343:I343"/>
    <mergeCell ref="P645:Q645"/>
    <mergeCell ref="F921:G921"/>
    <mergeCell ref="H501:I501"/>
    <mergeCell ref="F1035:G1035"/>
    <mergeCell ref="M1326:N1326"/>
    <mergeCell ref="J739:K739"/>
    <mergeCell ref="P1038:Q1038"/>
    <mergeCell ref="J870:K870"/>
    <mergeCell ref="J959:K959"/>
    <mergeCell ref="C544:E544"/>
    <mergeCell ref="R789:T789"/>
    <mergeCell ref="R370:T370"/>
    <mergeCell ref="C800:E800"/>
    <mergeCell ref="R267:T267"/>
    <mergeCell ref="R419:T419"/>
    <mergeCell ref="R1322:T1322"/>
    <mergeCell ref="C620:E620"/>
    <mergeCell ref="F959:G959"/>
    <mergeCell ref="J81:K81"/>
    <mergeCell ref="J381:K381"/>
    <mergeCell ref="R103:T103"/>
    <mergeCell ref="P62:Q62"/>
    <mergeCell ref="H434:I434"/>
    <mergeCell ref="J598:K598"/>
    <mergeCell ref="P667:Q667"/>
    <mergeCell ref="H980:I980"/>
    <mergeCell ref="M351:N351"/>
    <mergeCell ref="F1099:G1099"/>
    <mergeCell ref="F104:G104"/>
    <mergeCell ref="R1072:T1072"/>
    <mergeCell ref="M1151:N1151"/>
    <mergeCell ref="R200:T200"/>
    <mergeCell ref="J92:K92"/>
    <mergeCell ref="M760:N760"/>
    <mergeCell ref="P1234:Q1234"/>
    <mergeCell ref="P1348:Q1348"/>
    <mergeCell ref="J87:K87"/>
    <mergeCell ref="P90:Q90"/>
    <mergeCell ref="H462:I462"/>
    <mergeCell ref="F1002:G1002"/>
    <mergeCell ref="P853:Q853"/>
    <mergeCell ref="F844:G844"/>
    <mergeCell ref="H1264:I1264"/>
    <mergeCell ref="P1223:Q1223"/>
    <mergeCell ref="P1217:Q1217"/>
    <mergeCell ref="H513:I513"/>
    <mergeCell ref="P815:Q815"/>
    <mergeCell ref="H671:I671"/>
    <mergeCell ref="F638:G638"/>
    <mergeCell ref="C886:T886"/>
    <mergeCell ref="P1206:Q1206"/>
    <mergeCell ref="R1246:T1246"/>
    <mergeCell ref="C1266:E1266"/>
    <mergeCell ref="H120:I120"/>
    <mergeCell ref="J1366:K1366"/>
    <mergeCell ref="C1301:L1301"/>
    <mergeCell ref="P536:Q536"/>
    <mergeCell ref="P79:Q79"/>
    <mergeCell ref="R1327:T1327"/>
    <mergeCell ref="C625:E625"/>
    <mergeCell ref="P231:Q231"/>
    <mergeCell ref="C320:E320"/>
    <mergeCell ref="H903:I903"/>
    <mergeCell ref="M853:N853"/>
    <mergeCell ref="J48:K48"/>
    <mergeCell ref="M391:N391"/>
    <mergeCell ref="H588:I588"/>
    <mergeCell ref="F555:G555"/>
    <mergeCell ref="P275:Q275"/>
    <mergeCell ref="H647:I647"/>
    <mergeCell ref="R527:T527"/>
    <mergeCell ref="F1312:G1312"/>
    <mergeCell ref="H315:I315"/>
    <mergeCell ref="F855:G855"/>
    <mergeCell ref="P575:Q575"/>
    <mergeCell ref="H947:I947"/>
    <mergeCell ref="R1039:T1039"/>
    <mergeCell ref="F775:G775"/>
    <mergeCell ref="C424:T424"/>
    <mergeCell ref="F322:G322"/>
    <mergeCell ref="F474:G474"/>
    <mergeCell ref="J512:K512"/>
    <mergeCell ref="R778:T778"/>
    <mergeCell ref="C226:O226"/>
    <mergeCell ref="J517:K517"/>
    <mergeCell ref="R761:T761"/>
    <mergeCell ref="P204:Q204"/>
    <mergeCell ref="M379:N379"/>
    <mergeCell ref="H576:I576"/>
    <mergeCell ref="P809:Q809"/>
    <mergeCell ref="P220:Q220"/>
    <mergeCell ref="J206:K206"/>
    <mergeCell ref="C908:T908"/>
    <mergeCell ref="H287:I287"/>
    <mergeCell ref="F827:G827"/>
    <mergeCell ref="P520:Q520"/>
    <mergeCell ref="C1380:O1380"/>
    <mergeCell ref="A29:B29"/>
    <mergeCell ref="R800:T800"/>
    <mergeCell ref="H76:I76"/>
    <mergeCell ref="J1322:K1322"/>
    <mergeCell ref="F132:G132"/>
    <mergeCell ref="F463:G463"/>
    <mergeCell ref="P1331:Q1331"/>
    <mergeCell ref="C297:E297"/>
    <mergeCell ref="F757:G757"/>
    <mergeCell ref="R1185:T1185"/>
    <mergeCell ref="M1357:O1357"/>
    <mergeCell ref="F458:G458"/>
    <mergeCell ref="C597:E597"/>
    <mergeCell ref="P151:Q151"/>
    <mergeCell ref="R1274:T1274"/>
    <mergeCell ref="H523:I523"/>
    <mergeCell ref="C292:E292"/>
    <mergeCell ref="C941:E941"/>
    <mergeCell ref="F185:G185"/>
    <mergeCell ref="J657:K657"/>
    <mergeCell ref="M729:N729"/>
    <mergeCell ref="P765:Q765"/>
    <mergeCell ref="R402:T402"/>
    <mergeCell ref="C870:E870"/>
    <mergeCell ref="F1051:G1051"/>
    <mergeCell ref="P973:Q973"/>
    <mergeCell ref="R946:T946"/>
    <mergeCell ref="M1135:N1135"/>
    <mergeCell ref="R483:T483"/>
    <mergeCell ref="J1310:K1310"/>
    <mergeCell ref="C603:L603"/>
    <mergeCell ref="A17:U17"/>
    <mergeCell ref="P1189:Q1189"/>
    <mergeCell ref="J564:K564"/>
    <mergeCell ref="F404:G404"/>
    <mergeCell ref="M1152:N1152"/>
    <mergeCell ref="R500:T500"/>
    <mergeCell ref="M733:N733"/>
    <mergeCell ref="J864:K864"/>
    <mergeCell ref="R195:T195"/>
    <mergeCell ref="R147:T147"/>
    <mergeCell ref="M91:N91"/>
    <mergeCell ref="M200:N200"/>
    <mergeCell ref="M194:N194"/>
    <mergeCell ref="P379:Q379"/>
    <mergeCell ref="C540:L540"/>
    <mergeCell ref="H751:I751"/>
    <mergeCell ref="M668:N668"/>
    <mergeCell ref="F268:G268"/>
    <mergeCell ref="M799:N799"/>
    <mergeCell ref="J359:K359"/>
    <mergeCell ref="P34:Q34"/>
    <mergeCell ref="M315:N315"/>
    <mergeCell ref="H512:I512"/>
    <mergeCell ref="F1046:G1046"/>
    <mergeCell ref="P797:Q797"/>
    <mergeCell ref="H49:I49"/>
    <mergeCell ref="M429:N429"/>
    <mergeCell ref="P465:Q465"/>
    <mergeCell ref="M640:N640"/>
    <mergeCell ref="M183:N183"/>
    <mergeCell ref="C225:O225"/>
    <mergeCell ref="R102:T102"/>
    <mergeCell ref="C1310:E1310"/>
    <mergeCell ref="F1127:G1127"/>
    <mergeCell ref="C1005:E1005"/>
    <mergeCell ref="H387:I387"/>
    <mergeCell ref="P1114:Q1114"/>
    <mergeCell ref="C1114:E1114"/>
    <mergeCell ref="C1228:E1228"/>
    <mergeCell ref="H1023:I1023"/>
    <mergeCell ref="M957:N957"/>
    <mergeCell ref="P1059:Q1059"/>
    <mergeCell ref="R783:T783"/>
    <mergeCell ref="J1094:K1094"/>
    <mergeCell ref="R941:T941"/>
    <mergeCell ref="M1054:N1054"/>
    <mergeCell ref="J776:K776"/>
    <mergeCell ref="P1075:Q1075"/>
    <mergeCell ref="J662:K662"/>
    <mergeCell ref="P824:Q824"/>
    <mergeCell ref="P513:Q513"/>
    <mergeCell ref="J499:K499"/>
    <mergeCell ref="F746:G746"/>
    <mergeCell ref="M129:N129"/>
    <mergeCell ref="P254:Q254"/>
    <mergeCell ref="J632:K632"/>
    <mergeCell ref="M59:N59"/>
    <mergeCell ref="R595:T595"/>
    <mergeCell ref="P554:Q554"/>
    <mergeCell ref="P54:Q54"/>
    <mergeCell ref="R773:T773"/>
    <mergeCell ref="F453:G453"/>
    <mergeCell ref="C592:E592"/>
    <mergeCell ref="H61:I61"/>
    <mergeCell ref="B1:G2"/>
    <mergeCell ref="H876:I876"/>
    <mergeCell ref="P1161:Q1161"/>
    <mergeCell ref="M1010:N1010"/>
    <mergeCell ref="J642:K642"/>
    <mergeCell ref="M1004:N1004"/>
    <mergeCell ref="R447:T447"/>
    <mergeCell ref="J337:K337"/>
    <mergeCell ref="R1121:T1121"/>
    <mergeCell ref="H1051:I1051"/>
    <mergeCell ref="C102:E102"/>
    <mergeCell ref="M553:N553"/>
    <mergeCell ref="M968:N968"/>
    <mergeCell ref="J212:K212"/>
    <mergeCell ref="H752:I752"/>
    <mergeCell ref="M1099:N1099"/>
    <mergeCell ref="P1010:Q1010"/>
    <mergeCell ref="C402:E402"/>
    <mergeCell ref="R647:T647"/>
    <mergeCell ref="R622:T622"/>
    <mergeCell ref="K1405:U1405"/>
    <mergeCell ref="J897:K897"/>
    <mergeCell ref="C488:E488"/>
    <mergeCell ref="J1114:K1114"/>
    <mergeCell ref="R1050:T1050"/>
    <mergeCell ref="F353:G353"/>
    <mergeCell ref="J887:K887"/>
    <mergeCell ref="P981:Q981"/>
    <mergeCell ref="M613:N613"/>
    <mergeCell ref="J902:K902"/>
    <mergeCell ref="M308:N308"/>
    <mergeCell ref="F354:G354"/>
    <mergeCell ref="F348:G348"/>
    <mergeCell ref="J1060:K1060"/>
    <mergeCell ref="P1281:Q1281"/>
    <mergeCell ref="M940:N940"/>
    <mergeCell ref="C188:E188"/>
    <mergeCell ref="C1333:L1333"/>
    <mergeCell ref="R223:T223"/>
    <mergeCell ref="P188:Q188"/>
    <mergeCell ref="P488:Q488"/>
    <mergeCell ref="R740:T740"/>
    <mergeCell ref="M777:N777"/>
    <mergeCell ref="H670:I670"/>
    <mergeCell ref="J332:K332"/>
    <mergeCell ref="R600:T600"/>
    <mergeCell ref="R594:T594"/>
    <mergeCell ref="R811:T811"/>
    <mergeCell ref="J200:K200"/>
    <mergeCell ref="P362:Q362"/>
    <mergeCell ref="F446:G446"/>
    <mergeCell ref="H212:I212"/>
    <mergeCell ref="F38:G38"/>
    <mergeCell ref="C788:E788"/>
    <mergeCell ref="C1167:O1167"/>
    <mergeCell ref="M93:O93"/>
    <mergeCell ref="M1298:N1298"/>
    <mergeCell ref="J930:K930"/>
    <mergeCell ref="F382:G382"/>
    <mergeCell ref="F338:G338"/>
    <mergeCell ref="C216:E216"/>
    <mergeCell ref="F707:G707"/>
    <mergeCell ref="C541:E541"/>
    <mergeCell ref="C516:E516"/>
    <mergeCell ref="C41:T41"/>
    <mergeCell ref="C881:L881"/>
    <mergeCell ref="R1366:T1366"/>
    <mergeCell ref="C841:E841"/>
    <mergeCell ref="R1061:T1061"/>
    <mergeCell ref="J402:K402"/>
    <mergeCell ref="C1141:E1141"/>
    <mergeCell ref="F418:G418"/>
    <mergeCell ref="P111:Q111"/>
    <mergeCell ref="F718:G718"/>
    <mergeCell ref="R1119:T1119"/>
    <mergeCell ref="C569:E569"/>
    <mergeCell ref="C789:L789"/>
    <mergeCell ref="P759:Q759"/>
    <mergeCell ref="C1174:E1174"/>
    <mergeCell ref="C54:L54"/>
    <mergeCell ref="C477:E477"/>
    <mergeCell ref="M1351:O1351"/>
    <mergeCell ref="R691:T691"/>
    <mergeCell ref="M313:N313"/>
    <mergeCell ref="R1399:T1399"/>
    <mergeCell ref="F642:G642"/>
    <mergeCell ref="F179:G179"/>
    <mergeCell ref="R1311:T1311"/>
    <mergeCell ref="F942:G942"/>
    <mergeCell ref="F485:G485"/>
    <mergeCell ref="P361:Q361"/>
    <mergeCell ref="F637:G637"/>
    <mergeCell ref="C776:E776"/>
    <mergeCell ref="M79:N79"/>
    <mergeCell ref="P661:Q661"/>
    <mergeCell ref="F326:G326"/>
    <mergeCell ref="C688:E688"/>
    <mergeCell ref="C1234:E1234"/>
    <mergeCell ref="R298:T298"/>
    <mergeCell ref="P356:Q356"/>
    <mergeCell ref="C777:E777"/>
    <mergeCell ref="H728:I728"/>
    <mergeCell ref="C988:E988"/>
    <mergeCell ref="F784:G784"/>
    <mergeCell ref="C1077:E1077"/>
    <mergeCell ref="H1028:I1028"/>
    <mergeCell ref="R299:T299"/>
    <mergeCell ref="H87:I87"/>
    <mergeCell ref="H298:I298"/>
    <mergeCell ref="M215:N215"/>
    <mergeCell ref="H88:I88"/>
    <mergeCell ref="R918:T918"/>
    <mergeCell ref="F648:G648"/>
    <mergeCell ref="R1049:T1049"/>
    <mergeCell ref="C119:T119"/>
    <mergeCell ref="H109:I109"/>
    <mergeCell ref="R1349:T1349"/>
    <mergeCell ref="C1224:E1224"/>
    <mergeCell ref="C830:E830"/>
    <mergeCell ref="F1296:G1296"/>
    <mergeCell ref="R1388:T1388"/>
    <mergeCell ref="C118:T118"/>
    <mergeCell ref="P1347:Q1347"/>
    <mergeCell ref="F614:G614"/>
    <mergeCell ref="F282:G282"/>
    <mergeCell ref="F914:G914"/>
    <mergeCell ref="F1045:G1045"/>
    <mergeCell ref="C765:E765"/>
    <mergeCell ref="P308:Q308"/>
    <mergeCell ref="C308:E308"/>
    <mergeCell ref="H680:I680"/>
    <mergeCell ref="M1174:N1174"/>
    <mergeCell ref="F1214:G1214"/>
    <mergeCell ref="H217:I217"/>
    <mergeCell ref="F184:G184"/>
    <mergeCell ref="R1310:T1310"/>
    <mergeCell ref="C608:E608"/>
    <mergeCell ref="H299:I299"/>
    <mergeCell ref="M216:N216"/>
    <mergeCell ref="J364:K364"/>
    <mergeCell ref="J391:K391"/>
    <mergeCell ref="C1130:E1130"/>
    <mergeCell ref="C630:T630"/>
    <mergeCell ref="M516:N516"/>
    <mergeCell ref="J691:K691"/>
    <mergeCell ref="R957:T957"/>
    <mergeCell ref="P400:Q400"/>
    <mergeCell ref="H772:I772"/>
    <mergeCell ref="C107:E107"/>
    <mergeCell ref="P1320:Q1320"/>
    <mergeCell ref="J1152:K1152"/>
    <mergeCell ref="P1314:Q1314"/>
    <mergeCell ref="F598:G598"/>
    <mergeCell ref="J689:K689"/>
    <mergeCell ref="C712:E712"/>
    <mergeCell ref="C407:E407"/>
    <mergeCell ref="R1257:T1257"/>
    <mergeCell ref="J1147:K1147"/>
    <mergeCell ref="H773:I773"/>
    <mergeCell ref="P1031:Q1031"/>
    <mergeCell ref="P1025:Q1025"/>
    <mergeCell ref="P612:Q612"/>
    <mergeCell ref="J444:K444"/>
    <mergeCell ref="R668:T668"/>
    <mergeCell ref="M296:N296"/>
    <mergeCell ref="P1210:Q1210"/>
    <mergeCell ref="M1059:N1059"/>
    <mergeCell ref="M596:N596"/>
    <mergeCell ref="R521:T521"/>
    <mergeCell ref="M754:N754"/>
    <mergeCell ref="P1053:Q1053"/>
    <mergeCell ref="F337:G337"/>
    <mergeCell ref="P1211:Q1211"/>
    <mergeCell ref="R216:T216"/>
    <mergeCell ref="R732:T732"/>
    <mergeCell ref="R821:T821"/>
    <mergeCell ref="R696:T696"/>
    <mergeCell ref="P754:Q754"/>
    <mergeCell ref="H1126:I1126"/>
    <mergeCell ref="R391:T391"/>
    <mergeCell ref="H1322:I1322"/>
    <mergeCell ref="J319:K319"/>
    <mergeCell ref="R587:T587"/>
    <mergeCell ref="P1319:Q1319"/>
    <mergeCell ref="M1348:N1348"/>
    <mergeCell ref="M1254:N1254"/>
    <mergeCell ref="R130:T130"/>
    <mergeCell ref="M776:N776"/>
    <mergeCell ref="P1275:Q1275"/>
    <mergeCell ref="P1250:Q1250"/>
    <mergeCell ref="M995:O995"/>
    <mergeCell ref="J625:K625"/>
    <mergeCell ref="C1166:O1166"/>
    <mergeCell ref="M1301:O1301"/>
    <mergeCell ref="R1218:T1218"/>
    <mergeCell ref="P1091:Q1091"/>
    <mergeCell ref="R1212:T1212"/>
    <mergeCell ref="M809:N809"/>
    <mergeCell ref="R913:T913"/>
    <mergeCell ref="M510:N510"/>
    <mergeCell ref="P872:Q872"/>
    <mergeCell ref="M504:N504"/>
    <mergeCell ref="P1003:Q1003"/>
    <mergeCell ref="P961:Q961"/>
    <mergeCell ref="M1292:N1292"/>
    <mergeCell ref="P1178:Q1178"/>
    <mergeCell ref="R183:T183"/>
    <mergeCell ref="J1010:K1010"/>
    <mergeCell ref="M901:N901"/>
    <mergeCell ref="J533:K533"/>
    <mergeCell ref="R363:T363"/>
    <mergeCell ref="M1209:O1209"/>
    <mergeCell ref="C922:E922"/>
    <mergeCell ref="J729:K729"/>
    <mergeCell ref="C748:T748"/>
    <mergeCell ref="H1294:I1294"/>
    <mergeCell ref="R532:T532"/>
    <mergeCell ref="M765:N765"/>
    <mergeCell ref="P1108:Q1108"/>
    <mergeCell ref="R233:T233"/>
    <mergeCell ref="C1222:E1222"/>
    <mergeCell ref="P192:Q192"/>
    <mergeCell ref="F1256:G1256"/>
    <mergeCell ref="P949:Q949"/>
    <mergeCell ref="M193:N193"/>
    <mergeCell ref="P492:Q492"/>
    <mergeCell ref="H864:I864"/>
    <mergeCell ref="P650:Q650"/>
    <mergeCell ref="M781:N781"/>
    <mergeCell ref="M362:N362"/>
    <mergeCell ref="A235:U235"/>
    <mergeCell ref="R968:T968"/>
    <mergeCell ref="J833:K833"/>
    <mergeCell ref="R1099:T1099"/>
    <mergeCell ref="P1014:Q1014"/>
    <mergeCell ref="R1241:T1241"/>
    <mergeCell ref="F903:G903"/>
    <mergeCell ref="H484:I484"/>
    <mergeCell ref="P323:Q323"/>
    <mergeCell ref="C738:E738"/>
    <mergeCell ref="H734:I734"/>
    <mergeCell ref="H848:I848"/>
    <mergeCell ref="M782:N782"/>
    <mergeCell ref="J957:K957"/>
    <mergeCell ref="C252:E252"/>
    <mergeCell ref="H624:I624"/>
    <mergeCell ref="H167:I167"/>
    <mergeCell ref="P857:Q857"/>
    <mergeCell ref="C341:E341"/>
    <mergeCell ref="C552:E552"/>
    <mergeCell ref="H924:I924"/>
    <mergeCell ref="H467:I467"/>
    <mergeCell ref="C641:E641"/>
    <mergeCell ref="T1406:U1406"/>
    <mergeCell ref="F129:G129"/>
    <mergeCell ref="M115:O115"/>
    <mergeCell ref="H194:I194"/>
    <mergeCell ref="C1217:L1217"/>
    <mergeCell ref="F429:G429"/>
    <mergeCell ref="C726:E726"/>
    <mergeCell ref="P242:Q242"/>
    <mergeCell ref="F1148:G1148"/>
    <mergeCell ref="H189:I189"/>
    <mergeCell ref="F887:G887"/>
    <mergeCell ref="C1026:E1026"/>
    <mergeCell ref="P148:Q148"/>
    <mergeCell ref="P123:Q123"/>
    <mergeCell ref="C563:E563"/>
    <mergeCell ref="H495:I495"/>
    <mergeCell ref="M412:N412"/>
    <mergeCell ref="P134:Q134"/>
    <mergeCell ref="H963:I963"/>
    <mergeCell ref="M465:N465"/>
    <mergeCell ref="P808:Q808"/>
    <mergeCell ref="J640:K640"/>
    <mergeCell ref="C1354:E1354"/>
    <mergeCell ref="F871:G871"/>
    <mergeCell ref="R1299:T1299"/>
    <mergeCell ref="H969:I969"/>
    <mergeCell ref="H548:I548"/>
    <mergeCell ref="R1114:T1114"/>
    <mergeCell ref="F751:G751"/>
    <mergeCell ref="F1058:G1058"/>
    <mergeCell ref="P1125:Q1125"/>
    <mergeCell ref="R436:T436"/>
    <mergeCell ref="J958:K958"/>
    <mergeCell ref="P737:Q737"/>
    <mergeCell ref="P826:Q826"/>
    <mergeCell ref="F49:G49"/>
    <mergeCell ref="M1123:N1123"/>
    <mergeCell ref="M218:O218"/>
    <mergeCell ref="P100:Q100"/>
    <mergeCell ref="F376:G376"/>
    <mergeCell ref="M112:N112"/>
    <mergeCell ref="P187:Q187"/>
    <mergeCell ref="P112:Q112"/>
    <mergeCell ref="H65:I65"/>
    <mergeCell ref="C96:T96"/>
    <mergeCell ref="M319:N319"/>
    <mergeCell ref="J500:K500"/>
    <mergeCell ref="M477:N477"/>
    <mergeCell ref="H114:I114"/>
    <mergeCell ref="H104:I104"/>
    <mergeCell ref="C139:O139"/>
    <mergeCell ref="F160:G160"/>
    <mergeCell ref="R137:T137"/>
    <mergeCell ref="R49:T49"/>
    <mergeCell ref="P139:Q139"/>
    <mergeCell ref="H364:I364"/>
    <mergeCell ref="J760:K760"/>
    <mergeCell ref="P437:Q437"/>
    <mergeCell ref="P911:Q911"/>
    <mergeCell ref="R468:T468"/>
    <mergeCell ref="M1015:N1015"/>
    <mergeCell ref="F1028:G1028"/>
    <mergeCell ref="R1245:T1245"/>
    <mergeCell ref="M486:N486"/>
    <mergeCell ref="P829:Q829"/>
    <mergeCell ref="F1328:G1328"/>
    <mergeCell ref="P1351:Q1351"/>
    <mergeCell ref="C199:E199"/>
    <mergeCell ref="J939:K939"/>
    <mergeCell ref="C962:E962"/>
    <mergeCell ref="R1201:T1201"/>
    <mergeCell ref="C499:E499"/>
    <mergeCell ref="C657:E657"/>
    <mergeCell ref="F576:G576"/>
    <mergeCell ref="C1326:E1326"/>
    <mergeCell ref="R548:T548"/>
    <mergeCell ref="M720:O720"/>
    <mergeCell ref="F876:G876"/>
    <mergeCell ref="F571:G571"/>
    <mergeCell ref="C710:E710"/>
    <mergeCell ref="P291:Q291"/>
    <mergeCell ref="R385:T385"/>
    <mergeCell ref="P807:Q807"/>
    <mergeCell ref="C868:E868"/>
    <mergeCell ref="H663:I663"/>
    <mergeCell ref="P508:Q508"/>
    <mergeCell ref="C1054:E1054"/>
    <mergeCell ref="C51:E51"/>
    <mergeCell ref="M650:N650"/>
    <mergeCell ref="M187:N187"/>
    <mergeCell ref="P1107:Q1107"/>
    <mergeCell ref="P775:Q775"/>
    <mergeCell ref="J607:K607"/>
    <mergeCell ref="M487:N487"/>
    <mergeCell ref="F64:G64"/>
    <mergeCell ref="R516:T516"/>
    <mergeCell ref="C934:E934"/>
    <mergeCell ref="M1231:O1231"/>
    <mergeCell ref="F178:G178"/>
    <mergeCell ref="C471:E471"/>
    <mergeCell ref="M107:N107"/>
    <mergeCell ref="R91:T91"/>
    <mergeCell ref="R85:T85"/>
    <mergeCell ref="R114:T114"/>
    <mergeCell ref="M476:N476"/>
    <mergeCell ref="F76:G76"/>
    <mergeCell ref="P950:Q950"/>
    <mergeCell ref="J782:K782"/>
    <mergeCell ref="F87:G87"/>
    <mergeCell ref="J64:K64"/>
    <mergeCell ref="H800:I800"/>
    <mergeCell ref="R663:T663"/>
    <mergeCell ref="H914:I914"/>
    <mergeCell ref="P84:Q84"/>
    <mergeCell ref="J1135:K1135"/>
    <mergeCell ref="R940:T940"/>
    <mergeCell ref="C1053:E1053"/>
    <mergeCell ref="H569:I569"/>
    <mergeCell ref="F1109:G1109"/>
    <mergeCell ref="J47:K47"/>
    <mergeCell ref="C770:T770"/>
    <mergeCell ref="C902:E902"/>
    <mergeCell ref="P83:Q83"/>
    <mergeCell ref="H455:I455"/>
    <mergeCell ref="R335:T335"/>
    <mergeCell ref="R310:T310"/>
    <mergeCell ref="H430:I430"/>
    <mergeCell ref="F1126:G1126"/>
    <mergeCell ref="C771:T771"/>
    <mergeCell ref="F1120:G1120"/>
    <mergeCell ref="P383:Q383"/>
    <mergeCell ref="R46:T46"/>
    <mergeCell ref="J979:K979"/>
    <mergeCell ref="J516:K516"/>
    <mergeCell ref="R782:T782"/>
    <mergeCell ref="C101:E101"/>
    <mergeCell ref="P225:Q225"/>
    <mergeCell ref="M400:N400"/>
    <mergeCell ref="H597:I597"/>
    <mergeCell ref="R477:T477"/>
    <mergeCell ref="R79:T79"/>
    <mergeCell ref="P525:Q525"/>
    <mergeCell ref="H897:I897"/>
    <mergeCell ref="P742:Q742"/>
    <mergeCell ref="J574:K574"/>
    <mergeCell ref="P736:Q736"/>
    <mergeCell ref="H1114:I1114"/>
    <mergeCell ref="H592:I592"/>
    <mergeCell ref="A653:U653"/>
    <mergeCell ref="M1031:N1031"/>
    <mergeCell ref="R379:T379"/>
    <mergeCell ref="H86:I86"/>
    <mergeCell ref="J1174:K1174"/>
    <mergeCell ref="J1228:K1228"/>
    <mergeCell ref="H755:I755"/>
    <mergeCell ref="P541:Q541"/>
    <mergeCell ref="C1229:L1229"/>
    <mergeCell ref="M726:N726"/>
    <mergeCell ref="J358:K358"/>
    <mergeCell ref="J874:K874"/>
    <mergeCell ref="H898:I898"/>
    <mergeCell ref="M1333:O1333"/>
    <mergeCell ref="J569:K569"/>
    <mergeCell ref="R380:T380"/>
    <mergeCell ref="M1026:N1026"/>
    <mergeCell ref="R374:T374"/>
    <mergeCell ref="J658:K658"/>
    <mergeCell ref="C195:L195"/>
    <mergeCell ref="R113:T113"/>
    <mergeCell ref="R412:T412"/>
    <mergeCell ref="H842:I842"/>
    <mergeCell ref="F364:G364"/>
    <mergeCell ref="P1238:Q1238"/>
    <mergeCell ref="P806:Q806"/>
    <mergeCell ref="F478:G478"/>
    <mergeCell ref="J613:K613"/>
    <mergeCell ref="R1033:T1033"/>
    <mergeCell ref="M1112:N1112"/>
    <mergeCell ref="P1106:Q1106"/>
    <mergeCell ref="R1206:T1206"/>
    <mergeCell ref="F479:G479"/>
    <mergeCell ref="J614:K614"/>
    <mergeCell ref="J608:K608"/>
    <mergeCell ref="H444:I444"/>
    <mergeCell ref="F462:G462"/>
    <mergeCell ref="R282:T282"/>
    <mergeCell ref="M661:N661"/>
    <mergeCell ref="P633:Q633"/>
    <mergeCell ref="J465:K465"/>
    <mergeCell ref="H1005:I1005"/>
    <mergeCell ref="M737:N737"/>
    <mergeCell ref="R662:T662"/>
    <mergeCell ref="H608:I608"/>
    <mergeCell ref="P893:Q893"/>
    <mergeCell ref="M525:N525"/>
    <mergeCell ref="C1270:E1270"/>
    <mergeCell ref="R1387:T1387"/>
    <mergeCell ref="R993:T993"/>
    <mergeCell ref="H331:I331"/>
    <mergeCell ref="H358:I358"/>
    <mergeCell ref="F298:G298"/>
    <mergeCell ref="R1293:T1293"/>
    <mergeCell ref="F414:G414"/>
    <mergeCell ref="F625:G625"/>
    <mergeCell ref="C1203:L1203"/>
    <mergeCell ref="C459:E459"/>
    <mergeCell ref="H391:I391"/>
    <mergeCell ref="C590:E590"/>
    <mergeCell ref="H385:I385"/>
    <mergeCell ref="M1354:N1354"/>
    <mergeCell ref="F1334:G1334"/>
    <mergeCell ref="R947:T947"/>
    <mergeCell ref="R1105:T1105"/>
    <mergeCell ref="P1037:Q1037"/>
    <mergeCell ref="M1096:O1096"/>
    <mergeCell ref="M1320:N1320"/>
    <mergeCell ref="C978:T978"/>
    <mergeCell ref="M1314:N1314"/>
    <mergeCell ref="C537:E537"/>
    <mergeCell ref="R1320:T1320"/>
    <mergeCell ref="H1316:I1316"/>
    <mergeCell ref="J907:K907"/>
    <mergeCell ref="M1250:N1250"/>
    <mergeCell ref="R712:T712"/>
    <mergeCell ref="R255:T255"/>
    <mergeCell ref="R624:T624"/>
    <mergeCell ref="M634:N634"/>
    <mergeCell ref="M329:N329"/>
    <mergeCell ref="P894:Q894"/>
    <mergeCell ref="M1042:N1042"/>
    <mergeCell ref="J726:K726"/>
    <mergeCell ref="R504:T504"/>
    <mergeCell ref="H264:I264"/>
    <mergeCell ref="C943:E943"/>
    <mergeCell ref="P524:Q524"/>
    <mergeCell ref="H896:I896"/>
    <mergeCell ref="H439:I439"/>
    <mergeCell ref="C638:E638"/>
    <mergeCell ref="M373:N373"/>
    <mergeCell ref="M786:N786"/>
    <mergeCell ref="P1129:Q1129"/>
    <mergeCell ref="M492:N492"/>
    <mergeCell ref="R1135:T1135"/>
    <mergeCell ref="C460:E460"/>
    <mergeCell ref="C591:E591"/>
    <mergeCell ref="H386:I386"/>
    <mergeCell ref="F467:G467"/>
    <mergeCell ref="M1361:O1361"/>
    <mergeCell ref="J1054:K1054"/>
    <mergeCell ref="C645:E645"/>
    <mergeCell ref="P1336:Q1336"/>
    <mergeCell ref="C182:E182"/>
    <mergeCell ref="R973:T973"/>
    <mergeCell ref="J1354:K1354"/>
    <mergeCell ref="F189:G189"/>
    <mergeCell ref="R1190:T1190"/>
    <mergeCell ref="C640:E640"/>
    <mergeCell ref="M1106:N1106"/>
    <mergeCell ref="F190:G190"/>
    <mergeCell ref="M1203:O1203"/>
    <mergeCell ref="C1305:L1305"/>
    <mergeCell ref="J1065:K1065"/>
    <mergeCell ref="C629:E629"/>
    <mergeCell ref="R1331:T1331"/>
    <mergeCell ref="C787:E787"/>
    <mergeCell ref="M1107:N1107"/>
    <mergeCell ref="R1174:T1174"/>
    <mergeCell ref="R1332:T1332"/>
    <mergeCell ref="R1326:T1326"/>
    <mergeCell ref="F963:G963"/>
    <mergeCell ref="F664:G664"/>
    <mergeCell ref="F658:G658"/>
    <mergeCell ref="F201:G201"/>
    <mergeCell ref="H335:I335"/>
    <mergeCell ref="F875:G875"/>
    <mergeCell ref="R1359:T1359"/>
    <mergeCell ref="C709:E709"/>
    <mergeCell ref="F1175:G1175"/>
    <mergeCell ref="C798:E798"/>
    <mergeCell ref="J1326:K1326"/>
    <mergeCell ref="P1035:Q1035"/>
    <mergeCell ref="R1262:T1262"/>
    <mergeCell ref="A28:B28"/>
    <mergeCell ref="C128:E128"/>
    <mergeCell ref="P1341:Q1341"/>
    <mergeCell ref="P1335:Q1335"/>
    <mergeCell ref="J754:K754"/>
    <mergeCell ref="J710:K710"/>
    <mergeCell ref="F162:G162"/>
    <mergeCell ref="M1053:N1053"/>
    <mergeCell ref="P1036:Q1036"/>
    <mergeCell ref="J291:K291"/>
    <mergeCell ref="H1288:I1288"/>
    <mergeCell ref="C428:E428"/>
    <mergeCell ref="A507:U507"/>
    <mergeCell ref="H292:I292"/>
    <mergeCell ref="M89:N89"/>
    <mergeCell ref="C1009:E1009"/>
    <mergeCell ref="C509:T509"/>
    <mergeCell ref="H1338:I1338"/>
    <mergeCell ref="J341:K341"/>
    <mergeCell ref="H308:I308"/>
    <mergeCell ref="R146:T146"/>
    <mergeCell ref="J552:K552"/>
    <mergeCell ref="M1017:O1017"/>
    <mergeCell ref="J641:K641"/>
    <mergeCell ref="R243:T243"/>
    <mergeCell ref="M922:N922"/>
    <mergeCell ref="P933:Q933"/>
    <mergeCell ref="M617:N617"/>
    <mergeCell ref="J765:K765"/>
    <mergeCell ref="F108:G108"/>
    <mergeCell ref="M1317:O1317"/>
    <mergeCell ref="C982:E982"/>
    <mergeCell ref="M856:N856"/>
    <mergeCell ref="R204:T204"/>
    <mergeCell ref="P1199:Q1199"/>
    <mergeCell ref="P1193:Q1193"/>
    <mergeCell ref="M437:N437"/>
    <mergeCell ref="H636:I636"/>
    <mergeCell ref="P279:Q279"/>
    <mergeCell ref="F254:G254"/>
    <mergeCell ref="H319:I319"/>
    <mergeCell ref="H477:I477"/>
    <mergeCell ref="C693:E693"/>
    <mergeCell ref="J112:K112"/>
    <mergeCell ref="P274:Q274"/>
    <mergeCell ref="C851:E851"/>
    <mergeCell ref="M123:N123"/>
    <mergeCell ref="H320:I320"/>
    <mergeCell ref="H314:I314"/>
    <mergeCell ref="J412:K412"/>
    <mergeCell ref="P1271:Q1271"/>
    <mergeCell ref="C1298:E1298"/>
    <mergeCell ref="J646:K646"/>
    <mergeCell ref="J804:K804"/>
    <mergeCell ref="C1151:E1151"/>
    <mergeCell ref="H122:I122"/>
    <mergeCell ref="C742:E742"/>
    <mergeCell ref="F1208:G1208"/>
    <mergeCell ref="H211:I211"/>
    <mergeCell ref="M195:O195"/>
    <mergeCell ref="C1048:E1048"/>
    <mergeCell ref="M159:N159"/>
    <mergeCell ref="F1266:G1266"/>
    <mergeCell ref="F1224:G1224"/>
    <mergeCell ref="R1065:T1065"/>
    <mergeCell ref="R1223:T1223"/>
    <mergeCell ref="P1182:Q1182"/>
    <mergeCell ref="P971:Q971"/>
    <mergeCell ref="C998:E998"/>
    <mergeCell ref="H1038:I1038"/>
    <mergeCell ref="P1243:Q1243"/>
    <mergeCell ref="J1075:K1075"/>
    <mergeCell ref="M1138:N1138"/>
    <mergeCell ref="C1159:O1159"/>
    <mergeCell ref="R1054:T1054"/>
    <mergeCell ref="H1065:I1065"/>
    <mergeCell ref="M982:N982"/>
    <mergeCell ref="P1062:Q1062"/>
    <mergeCell ref="R199:T199"/>
    <mergeCell ref="J1026:K1026"/>
    <mergeCell ref="C285:E285"/>
    <mergeCell ref="R962:T962"/>
    <mergeCell ref="P921:Q921"/>
    <mergeCell ref="J308:K308"/>
    <mergeCell ref="M1222:N1222"/>
    <mergeCell ref="R1071:T1071"/>
    <mergeCell ref="C1188:O1188"/>
    <mergeCell ref="R766:T766"/>
    <mergeCell ref="C678:T678"/>
    <mergeCell ref="R1066:T1066"/>
    <mergeCell ref="F728:G728"/>
    <mergeCell ref="F271:G271"/>
    <mergeCell ref="C448:E448"/>
    <mergeCell ref="R107:T107"/>
    <mergeCell ref="P529:Q529"/>
    <mergeCell ref="P66:Q66"/>
    <mergeCell ref="F892:G892"/>
    <mergeCell ref="C643:E643"/>
    <mergeCell ref="C618:E618"/>
    <mergeCell ref="F919:G919"/>
    <mergeCell ref="J199:K199"/>
    <mergeCell ref="H255:I255"/>
    <mergeCell ref="R135:T135"/>
    <mergeCell ref="P208:Q208"/>
    <mergeCell ref="M84:N84"/>
    <mergeCell ref="P209:Q209"/>
    <mergeCell ref="J252:K252"/>
    <mergeCell ref="C562:T562"/>
    <mergeCell ref="C732:E732"/>
    <mergeCell ref="J80:K80"/>
    <mergeCell ref="J107:K107"/>
    <mergeCell ref="C172:T172"/>
    <mergeCell ref="C432:E432"/>
    <mergeCell ref="C546:E546"/>
    <mergeCell ref="M383:N383"/>
    <mergeCell ref="H580:I580"/>
    <mergeCell ref="J340:K340"/>
    <mergeCell ref="H67:I67"/>
    <mergeCell ref="P757:Q757"/>
    <mergeCell ref="M67:N67"/>
    <mergeCell ref="J786:K786"/>
    <mergeCell ref="H107:I107"/>
    <mergeCell ref="F527:G527"/>
    <mergeCell ref="J618:K618"/>
    <mergeCell ref="C203:E203"/>
    <mergeCell ref="P7:U7"/>
    <mergeCell ref="J1320:K1320"/>
    <mergeCell ref="M1356:N1356"/>
    <mergeCell ref="J1015:K1015"/>
    <mergeCell ref="H374:I374"/>
    <mergeCell ref="C573:E573"/>
    <mergeCell ref="R818:T818"/>
    <mergeCell ref="H69:I69"/>
    <mergeCell ref="A768:U768"/>
    <mergeCell ref="R1118:T1118"/>
    <mergeCell ref="C574:E574"/>
    <mergeCell ref="F450:G450"/>
    <mergeCell ref="F539:G539"/>
    <mergeCell ref="H216:I216"/>
    <mergeCell ref="H210:I210"/>
    <mergeCell ref="F750:G750"/>
    <mergeCell ref="P55:Q55"/>
    <mergeCell ref="F451:G451"/>
    <mergeCell ref="P144:Q144"/>
    <mergeCell ref="C584:E584"/>
    <mergeCell ref="H516:I516"/>
    <mergeCell ref="F52:G52"/>
    <mergeCell ref="M775:N775"/>
    <mergeCell ref="P1118:Q1118"/>
    <mergeCell ref="M318:N318"/>
    <mergeCell ref="M312:N312"/>
    <mergeCell ref="F358:G358"/>
    <mergeCell ref="R112:T112"/>
    <mergeCell ref="C229:O229"/>
    <mergeCell ref="M339:N339"/>
    <mergeCell ref="H511:I511"/>
    <mergeCell ref="C542:T542"/>
    <mergeCell ref="C40:T40"/>
    <mergeCell ref="F397:G397"/>
    <mergeCell ref="F528:G528"/>
    <mergeCell ref="C273:E273"/>
    <mergeCell ref="H68:I68"/>
    <mergeCell ref="F592:G592"/>
    <mergeCell ref="M384:N384"/>
    <mergeCell ref="M134:N134"/>
    <mergeCell ref="F375:G375"/>
    <mergeCell ref="A745:U745"/>
    <mergeCell ref="M961:N961"/>
    <mergeCell ref="M629:N629"/>
    <mergeCell ref="J810:K810"/>
    <mergeCell ref="C395:E395"/>
    <mergeCell ref="H42:I42"/>
    <mergeCell ref="P72:Q72"/>
    <mergeCell ref="H70:I70"/>
    <mergeCell ref="M204:N204"/>
    <mergeCell ref="C602:E602"/>
    <mergeCell ref="M356:N356"/>
    <mergeCell ref="R396:T396"/>
    <mergeCell ref="P818:Q818"/>
    <mergeCell ref="R754:T754"/>
    <mergeCell ref="R923:T923"/>
    <mergeCell ref="J52:K52"/>
    <mergeCell ref="J352:K352"/>
    <mergeCell ref="R645:T645"/>
    <mergeCell ref="P693:Q693"/>
    <mergeCell ref="R945:T945"/>
    <mergeCell ref="M567:N567"/>
    <mergeCell ref="H760:I760"/>
    <mergeCell ref="C766:L766"/>
    <mergeCell ref="F53:G53"/>
    <mergeCell ref="M1075:N1075"/>
    <mergeCell ref="J1250:K1250"/>
    <mergeCell ref="J945:K945"/>
    <mergeCell ref="J488:K488"/>
    <mergeCell ref="P827:Q827"/>
    <mergeCell ref="P802:Q802"/>
    <mergeCell ref="C438:L438"/>
    <mergeCell ref="F86:G86"/>
    <mergeCell ref="H1174:I1174"/>
    <mergeCell ref="F80:G80"/>
    <mergeCell ref="H869:I869"/>
    <mergeCell ref="P1127:Q1127"/>
    <mergeCell ref="F386:G386"/>
    <mergeCell ref="J635:K635"/>
    <mergeCell ref="J629:K629"/>
    <mergeCell ref="F81:G81"/>
    <mergeCell ref="J960:K960"/>
    <mergeCell ref="F381:G381"/>
    <mergeCell ref="C126:E126"/>
    <mergeCell ref="M966:N966"/>
    <mergeCell ref="M54:O54"/>
    <mergeCell ref="M1183:N1183"/>
    <mergeCell ref="J188:K188"/>
    <mergeCell ref="C361:E361"/>
    <mergeCell ref="J313:K313"/>
    <mergeCell ref="C1248:E1248"/>
    <mergeCell ref="M191:N191"/>
    <mergeCell ref="M196:N196"/>
    <mergeCell ref="M1236:N1236"/>
    <mergeCell ref="M206:N206"/>
    <mergeCell ref="P175:Q175"/>
    <mergeCell ref="P35:Q35"/>
    <mergeCell ref="C612:E612"/>
    <mergeCell ref="H407:I407"/>
    <mergeCell ref="C176:E176"/>
    <mergeCell ref="H102:I102"/>
    <mergeCell ref="C781:E781"/>
    <mergeCell ref="R1037:T1037"/>
    <mergeCell ref="C1160:O1160"/>
    <mergeCell ref="C912:E912"/>
    <mergeCell ref="F788:G788"/>
    <mergeCell ref="C209:E209"/>
    <mergeCell ref="F700:G700"/>
    <mergeCell ref="C534:E534"/>
    <mergeCell ref="C834:E834"/>
    <mergeCell ref="C809:E809"/>
    <mergeCell ref="F1300:G1300"/>
    <mergeCell ref="M264:N264"/>
    <mergeCell ref="P104:Q104"/>
    <mergeCell ref="C1292:E1292"/>
    <mergeCell ref="R331:T331"/>
    <mergeCell ref="F1141:G1141"/>
    <mergeCell ref="R51:T51"/>
    <mergeCell ref="P404:Q404"/>
    <mergeCell ref="F842:G842"/>
    <mergeCell ref="H776:I776"/>
    <mergeCell ref="P105:Q105"/>
    <mergeCell ref="H934:I934"/>
    <mergeCell ref="P99:Q99"/>
    <mergeCell ref="H471:I471"/>
    <mergeCell ref="F1011:G1011"/>
    <mergeCell ref="P316:Q316"/>
    <mergeCell ref="R1107:T1107"/>
    <mergeCell ref="P76:Q76"/>
    <mergeCell ref="C192:E192"/>
    <mergeCell ref="R1392:T1392"/>
    <mergeCell ref="R1087:T1087"/>
    <mergeCell ref="P1052:Q1052"/>
    <mergeCell ref="P1046:Q1046"/>
    <mergeCell ref="J421:K421"/>
    <mergeCell ref="J579:K579"/>
    <mergeCell ref="H1119:I1119"/>
    <mergeCell ref="J1053:K1053"/>
    <mergeCell ref="M1036:N1036"/>
    <mergeCell ref="M581:O581"/>
    <mergeCell ref="F173:G173"/>
    <mergeCell ref="R1014:T1014"/>
    <mergeCell ref="R989:T989"/>
    <mergeCell ref="J879:K879"/>
    <mergeCell ref="F287:G287"/>
    <mergeCell ref="M1336:N1336"/>
    <mergeCell ref="M881:O881"/>
    <mergeCell ref="R1314:T1314"/>
    <mergeCell ref="J1204:K1204"/>
    <mergeCell ref="J1179:K1179"/>
    <mergeCell ref="R1015:T1015"/>
    <mergeCell ref="F646:G646"/>
    <mergeCell ref="F341:G341"/>
    <mergeCell ref="A559:U559"/>
    <mergeCell ref="F641:G641"/>
    <mergeCell ref="R1042:T1042"/>
    <mergeCell ref="J890:K890"/>
    <mergeCell ref="F1316:G1316"/>
    <mergeCell ref="H1234:I1234"/>
    <mergeCell ref="M273:N273"/>
    <mergeCell ref="R1353:T1353"/>
    <mergeCell ref="J666:K666"/>
    <mergeCell ref="H851:I851"/>
    <mergeCell ref="H432:I432"/>
    <mergeCell ref="F1200:G1200"/>
    <mergeCell ref="F215:G215"/>
    <mergeCell ref="P1089:Q1089"/>
    <mergeCell ref="R1210:T1210"/>
    <mergeCell ref="P695:Q695"/>
    <mergeCell ref="F373:G373"/>
    <mergeCell ref="P663:Q663"/>
    <mergeCell ref="C111:E111"/>
    <mergeCell ref="J63:K63"/>
    <mergeCell ref="R961:T961"/>
    <mergeCell ref="J851:K851"/>
    <mergeCell ref="R787:T787"/>
    <mergeCell ref="J1037:K1037"/>
    <mergeCell ref="J1151:K1151"/>
    <mergeCell ref="C307:E307"/>
    <mergeCell ref="F1153:G1153"/>
    <mergeCell ref="P458:Q458"/>
    <mergeCell ref="M633:N633"/>
    <mergeCell ref="C873:E873"/>
    <mergeCell ref="H830:I830"/>
    <mergeCell ref="M170:N170"/>
    <mergeCell ref="C823:E823"/>
    <mergeCell ref="M514:N514"/>
    <mergeCell ref="H749:I749"/>
    <mergeCell ref="M666:N666"/>
    <mergeCell ref="C465:E465"/>
    <mergeCell ref="F439:G439"/>
    <mergeCell ref="J537:K537"/>
    <mergeCell ref="R187:T187"/>
    <mergeCell ref="H1074:I1074"/>
    <mergeCell ref="H1049:I1049"/>
    <mergeCell ref="C1336:E1336"/>
    <mergeCell ref="P1221:Q1221"/>
    <mergeCell ref="P758:Q758"/>
    <mergeCell ref="J590:K590"/>
    <mergeCell ref="M933:N933"/>
    <mergeCell ref="H1130:I1130"/>
    <mergeCell ref="R401:T401"/>
    <mergeCell ref="R395:T395"/>
    <mergeCell ref="M1241:O1241"/>
    <mergeCell ref="C1281:O1281"/>
    <mergeCell ref="R1158:T1158"/>
    <mergeCell ref="A975:U975"/>
    <mergeCell ref="J591:K591"/>
    <mergeCell ref="M317:N317"/>
    <mergeCell ref="M811:N811"/>
    <mergeCell ref="H1010:I1010"/>
    <mergeCell ref="M769:N769"/>
    <mergeCell ref="H1035:I1035"/>
    <mergeCell ref="R221:T221"/>
    <mergeCell ref="P643:Q643"/>
    <mergeCell ref="R737:T737"/>
    <mergeCell ref="H1015:I1015"/>
    <mergeCell ref="M248:N248"/>
    <mergeCell ref="P616:Q616"/>
    <mergeCell ref="M1311:O1311"/>
    <mergeCell ref="M1305:O1305"/>
    <mergeCell ref="R1228:T1228"/>
    <mergeCell ref="R1222:T1222"/>
    <mergeCell ref="C215:E215"/>
    <mergeCell ref="M5:O5"/>
    <mergeCell ref="M416:N416"/>
    <mergeCell ref="B26:C26"/>
    <mergeCell ref="R1287:T1287"/>
    <mergeCell ref="F275:G275"/>
    <mergeCell ref="C1025:E1025"/>
    <mergeCell ref="F1038:G1038"/>
    <mergeCell ref="F575:G575"/>
    <mergeCell ref="P301:Q301"/>
    <mergeCell ref="P295:Q295"/>
    <mergeCell ref="C295:E295"/>
    <mergeCell ref="F733:G733"/>
    <mergeCell ref="F276:G276"/>
    <mergeCell ref="F1338:G1338"/>
    <mergeCell ref="H341:I341"/>
    <mergeCell ref="C1058:E1058"/>
    <mergeCell ref="R1303:T1303"/>
    <mergeCell ref="F1033:G1033"/>
    <mergeCell ref="C759:E759"/>
    <mergeCell ref="C753:E753"/>
    <mergeCell ref="P296:Q296"/>
    <mergeCell ref="J101:K101"/>
    <mergeCell ref="C296:E296"/>
    <mergeCell ref="P812:Q812"/>
    <mergeCell ref="H668:I668"/>
    <mergeCell ref="F635:G635"/>
    <mergeCell ref="M164:N164"/>
    <mergeCell ref="H336:I336"/>
    <mergeCell ref="F935:G935"/>
    <mergeCell ref="P354:Q354"/>
    <mergeCell ref="C769:E769"/>
    <mergeCell ref="M66:N66"/>
    <mergeCell ref="C1382:O1382"/>
    <mergeCell ref="M8:U8"/>
    <mergeCell ref="F896:G896"/>
    <mergeCell ref="F433:G433"/>
    <mergeCell ref="P1307:Q1307"/>
    <mergeCell ref="F591:G591"/>
    <mergeCell ref="C730:E730"/>
    <mergeCell ref="H199:I199"/>
    <mergeCell ref="M116:N116"/>
    <mergeCell ref="F891:G891"/>
    <mergeCell ref="C1030:E1030"/>
    <mergeCell ref="J982:K982"/>
    <mergeCell ref="J1140:K1140"/>
    <mergeCell ref="P285:Q285"/>
    <mergeCell ref="H657:I657"/>
    <mergeCell ref="F1260:G1260"/>
    <mergeCell ref="P654:Q654"/>
    <mergeCell ref="H1326:I1326"/>
    <mergeCell ref="M674:O674"/>
    <mergeCell ref="J329:K329"/>
    <mergeCell ref="C1112:E1112"/>
    <mergeCell ref="P1112:Q1112"/>
    <mergeCell ref="P649:Q649"/>
    <mergeCell ref="J481:K481"/>
    <mergeCell ref="R134:T134"/>
    <mergeCell ref="R292:T292"/>
    <mergeCell ref="M489:O489"/>
    <mergeCell ref="R1075:T1075"/>
    <mergeCell ref="P1268:Q1268"/>
    <mergeCell ref="H1354:I1354"/>
    <mergeCell ref="M209:N209"/>
    <mergeCell ref="C1123:E1123"/>
    <mergeCell ref="C45:E45"/>
    <mergeCell ref="P1296:Q1296"/>
    <mergeCell ref="M1128:N1128"/>
    <mergeCell ref="M1122:N1122"/>
    <mergeCell ref="F206:G206"/>
    <mergeCell ref="J998:K998"/>
    <mergeCell ref="R1239:T1239"/>
    <mergeCell ref="R1233:T1233"/>
    <mergeCell ref="J787:K787"/>
    <mergeCell ref="F1288:G1288"/>
    <mergeCell ref="R617:T617"/>
    <mergeCell ref="C911:E911"/>
    <mergeCell ref="J482:K482"/>
    <mergeCell ref="M208:N208"/>
    <mergeCell ref="P707:Q707"/>
    <mergeCell ref="R260:T260"/>
    <mergeCell ref="P682:Q682"/>
    <mergeCell ref="C1128:E1128"/>
    <mergeCell ref="P1215:Q1215"/>
    <mergeCell ref="R220:T220"/>
    <mergeCell ref="J1047:K1047"/>
    <mergeCell ref="J584:K584"/>
    <mergeCell ref="R437:T437"/>
    <mergeCell ref="M1066:O1066"/>
    <mergeCell ref="M1058:N1058"/>
    <mergeCell ref="M603:O603"/>
    <mergeCell ref="R983:T983"/>
    <mergeCell ref="M1216:N1216"/>
    <mergeCell ref="R520:T520"/>
    <mergeCell ref="P485:Q485"/>
    <mergeCell ref="C56:T56"/>
    <mergeCell ref="R890:T890"/>
    <mergeCell ref="M1213:O1213"/>
    <mergeCell ref="H499:I499"/>
    <mergeCell ref="P763:Q763"/>
    <mergeCell ref="J712:K712"/>
    <mergeCell ref="C862:T862"/>
    <mergeCell ref="J407:K407"/>
    <mergeCell ref="P943:Q943"/>
    <mergeCell ref="M1185:O1185"/>
    <mergeCell ref="P1345:Q1345"/>
    <mergeCell ref="C306:T306"/>
    <mergeCell ref="R1140:T1140"/>
    <mergeCell ref="F466:G466"/>
    <mergeCell ref="F629:G629"/>
    <mergeCell ref="F330:G330"/>
    <mergeCell ref="J1036:K1036"/>
    <mergeCell ref="F1119:G1119"/>
    <mergeCell ref="C1105:E1105"/>
    <mergeCell ref="H856:I856"/>
    <mergeCell ref="P537:Q537"/>
    <mergeCell ref="R1336:T1336"/>
    <mergeCell ref="P1295:Q1295"/>
    <mergeCell ref="H313:I313"/>
    <mergeCell ref="H307:I307"/>
    <mergeCell ref="R366:T366"/>
    <mergeCell ref="J861:K861"/>
    <mergeCell ref="R1337:T1337"/>
    <mergeCell ref="P1165:Q1165"/>
    <mergeCell ref="P1007:Q1007"/>
    <mergeCell ref="C764:E764"/>
    <mergeCell ref="R950:T950"/>
    <mergeCell ref="R487:T487"/>
    <mergeCell ref="F1274:G1274"/>
    <mergeCell ref="P1399:Q1399"/>
    <mergeCell ref="F683:G683"/>
    <mergeCell ref="M60:N60"/>
    <mergeCell ref="M35:N35"/>
    <mergeCell ref="C949:E949"/>
    <mergeCell ref="R1194:T1194"/>
    <mergeCell ref="C492:E492"/>
    <mergeCell ref="C623:E623"/>
    <mergeCell ref="F983:G983"/>
    <mergeCell ref="M366:N366"/>
    <mergeCell ref="M360:N360"/>
    <mergeCell ref="H532:I532"/>
    <mergeCell ref="J1232:K1232"/>
    <mergeCell ref="C932:T932"/>
    <mergeCell ref="C1315:L1315"/>
    <mergeCell ref="M361:N361"/>
    <mergeCell ref="P87:Q87"/>
    <mergeCell ref="P245:Q245"/>
    <mergeCell ref="H617:I617"/>
    <mergeCell ref="F1130:G1130"/>
    <mergeCell ref="M50:N50"/>
    <mergeCell ref="H285:I285"/>
    <mergeCell ref="F825:G825"/>
    <mergeCell ref="P545:Q545"/>
    <mergeCell ref="P88:Q88"/>
    <mergeCell ref="H917:I917"/>
    <mergeCell ref="M1327:O1327"/>
    <mergeCell ref="M1321:O1321"/>
    <mergeCell ref="R667:T667"/>
    <mergeCell ref="P1203:Q1203"/>
    <mergeCell ref="R998:T998"/>
    <mergeCell ref="F113:G113"/>
    <mergeCell ref="J1336:K1336"/>
    <mergeCell ref="M1249:O1249"/>
    <mergeCell ref="R1183:T1183"/>
    <mergeCell ref="R1139:T1139"/>
    <mergeCell ref="C464:E464"/>
    <mergeCell ref="C595:E595"/>
    <mergeCell ref="C290:E290"/>
    <mergeCell ref="F471:G471"/>
    <mergeCell ref="H460:I460"/>
    <mergeCell ref="C659:E659"/>
    <mergeCell ref="M394:N394"/>
    <mergeCell ref="C1308:E1308"/>
    <mergeCell ref="H612:I612"/>
    <mergeCell ref="F1125:G1125"/>
    <mergeCell ref="P845:Q845"/>
    <mergeCell ref="C1003:E1003"/>
    <mergeCell ref="C959:E959"/>
    <mergeCell ref="H601:I601"/>
    <mergeCell ref="F1179:G1179"/>
    <mergeCell ref="R378:T378"/>
    <mergeCell ref="P937:Q937"/>
    <mergeCell ref="R1195:T1195"/>
    <mergeCell ref="J318:K318"/>
    <mergeCell ref="P480:Q480"/>
    <mergeCell ref="J312:K312"/>
    <mergeCell ref="P1095:Q1095"/>
    <mergeCell ref="F760:G760"/>
    <mergeCell ref="R1211:T1211"/>
    <mergeCell ref="R1205:T1205"/>
    <mergeCell ref="P865:Q865"/>
    <mergeCell ref="M497:N497"/>
    <mergeCell ref="H1026:I1026"/>
    <mergeCell ref="A15:U15"/>
    <mergeCell ref="P1187:Q1187"/>
    <mergeCell ref="M1324:N1324"/>
    <mergeCell ref="P730:Q730"/>
    <mergeCell ref="F402:G402"/>
    <mergeCell ref="R367:T367"/>
    <mergeCell ref="C453:E453"/>
    <mergeCell ref="M105:N105"/>
    <mergeCell ref="P141:Q141"/>
    <mergeCell ref="H945:I945"/>
    <mergeCell ref="M316:N316"/>
    <mergeCell ref="C556:E556"/>
    <mergeCell ref="C714:E714"/>
    <mergeCell ref="P230:Q230"/>
    <mergeCell ref="M405:N405"/>
    <mergeCell ref="H602:I602"/>
    <mergeCell ref="M616:N616"/>
    <mergeCell ref="J248:K248"/>
    <mergeCell ref="P1164:Q1164"/>
    <mergeCell ref="H443:I443"/>
    <mergeCell ref="H574:I574"/>
    <mergeCell ref="M333:N333"/>
    <mergeCell ref="R210:T210"/>
    <mergeCell ref="C22:K22"/>
    <mergeCell ref="R536:T536"/>
    <mergeCell ref="C839:T839"/>
    <mergeCell ref="P914:Q914"/>
    <mergeCell ref="R1141:T1141"/>
    <mergeCell ref="F864:G864"/>
    <mergeCell ref="P1220:Q1220"/>
    <mergeCell ref="P1214:Q1214"/>
    <mergeCell ref="M458:N458"/>
    <mergeCell ref="H63:I63"/>
    <mergeCell ref="P479:Q479"/>
    <mergeCell ref="P60:Q60"/>
    <mergeCell ref="F101:G101"/>
    <mergeCell ref="M693:N693"/>
    <mergeCell ref="H890:I890"/>
    <mergeCell ref="P729:Q729"/>
    <mergeCell ref="F102:G102"/>
    <mergeCell ref="R1070:T1070"/>
    <mergeCell ref="A347:U347"/>
    <mergeCell ref="R67:T67"/>
    <mergeCell ref="J867:K867"/>
    <mergeCell ref="A952:U952"/>
    <mergeCell ref="P915:Q915"/>
    <mergeCell ref="R525:T525"/>
    <mergeCell ref="M758:N758"/>
    <mergeCell ref="R226:T226"/>
    <mergeCell ref="F69:G69"/>
    <mergeCell ref="C661:E661"/>
    <mergeCell ref="F211:G211"/>
    <mergeCell ref="F739:G739"/>
    <mergeCell ref="F1064:G1064"/>
    <mergeCell ref="J834:K834"/>
    <mergeCell ref="R417:T417"/>
    <mergeCell ref="P376:Q376"/>
    <mergeCell ref="H798:I798"/>
    <mergeCell ref="H352:I352"/>
    <mergeCell ref="F808:G808"/>
    <mergeCell ref="P528:Q528"/>
    <mergeCell ref="M160:N160"/>
    <mergeCell ref="C419:E419"/>
    <mergeCell ref="C360:E360"/>
    <mergeCell ref="M34:N34"/>
    <mergeCell ref="H1179:I1179"/>
    <mergeCell ref="H1206:I1206"/>
    <mergeCell ref="J209:K209"/>
    <mergeCell ref="C948:E948"/>
    <mergeCell ref="M245:N245"/>
    <mergeCell ref="M660:N660"/>
    <mergeCell ref="P1159:Q1159"/>
    <mergeCell ref="J966:K966"/>
    <mergeCell ref="M334:N334"/>
    <mergeCell ref="M850:N850"/>
    <mergeCell ref="R775:T775"/>
    <mergeCell ref="R541:T541"/>
    <mergeCell ref="C1014:E1014"/>
    <mergeCell ref="R84:T84"/>
    <mergeCell ref="R78:T78"/>
    <mergeCell ref="F869:G869"/>
    <mergeCell ref="M916:N916"/>
    <mergeCell ref="R841:T841"/>
    <mergeCell ref="F362:G362"/>
    <mergeCell ref="R917:T917"/>
    <mergeCell ref="C388:L388"/>
    <mergeCell ref="C786:E786"/>
    <mergeCell ref="C197:T197"/>
    <mergeCell ref="P990:Q990"/>
    <mergeCell ref="F668:G668"/>
    <mergeCell ref="H998:I998"/>
    <mergeCell ref="M915:N915"/>
    <mergeCell ref="P321:Q321"/>
    <mergeCell ref="R405:T405"/>
    <mergeCell ref="F247:G247"/>
    <mergeCell ref="H312:I312"/>
    <mergeCell ref="R1389:T1389"/>
    <mergeCell ref="R1364:T1364"/>
    <mergeCell ref="P1132:Q1132"/>
    <mergeCell ref="C555:E555"/>
    <mergeCell ref="H481:I481"/>
    <mergeCell ref="C741:E741"/>
    <mergeCell ref="J1270:K1270"/>
    <mergeCell ref="F716:G716"/>
    <mergeCell ref="C855:E855"/>
    <mergeCell ref="C436:E436"/>
    <mergeCell ref="J965:K965"/>
    <mergeCell ref="M127:N127"/>
    <mergeCell ref="P110:Q110"/>
    <mergeCell ref="M285:N285"/>
    <mergeCell ref="H482:I482"/>
    <mergeCell ref="C736:E736"/>
    <mergeCell ref="C856:E856"/>
    <mergeCell ref="C350:T350"/>
    <mergeCell ref="C999:T999"/>
    <mergeCell ref="H378:I378"/>
    <mergeCell ref="C561:T561"/>
    <mergeCell ref="F1074:G1074"/>
    <mergeCell ref="F1049:G1049"/>
    <mergeCell ref="F1032:G1032"/>
    <mergeCell ref="P337:Q337"/>
    <mergeCell ref="R1128:T1128"/>
    <mergeCell ref="R116:T116"/>
    <mergeCell ref="P174:Q174"/>
    <mergeCell ref="H546:I546"/>
    <mergeCell ref="F1086:G1086"/>
    <mergeCell ref="P779:Q779"/>
    <mergeCell ref="C806:E806"/>
    <mergeCell ref="H1362:I1362"/>
    <mergeCell ref="M1296:N1296"/>
    <mergeCell ref="F205:G205"/>
    <mergeCell ref="J911:K911"/>
    <mergeCell ref="F363:G363"/>
    <mergeCell ref="F879:G879"/>
    <mergeCell ref="R301:T301"/>
    <mergeCell ref="H428:I428"/>
    <mergeCell ref="J1128:K1128"/>
    <mergeCell ref="F574:G574"/>
    <mergeCell ref="J823:K823"/>
    <mergeCell ref="F663:G663"/>
    <mergeCell ref="R1064:T1064"/>
    <mergeCell ref="R1058:T1058"/>
    <mergeCell ref="R601:T601"/>
    <mergeCell ref="H379:I379"/>
    <mergeCell ref="C578:E578"/>
    <mergeCell ref="P637:Q637"/>
    <mergeCell ref="M269:N269"/>
    <mergeCell ref="F460:G460"/>
    <mergeCell ref="H704:I704"/>
    <mergeCell ref="C878:E878"/>
    <mergeCell ref="C223:O223"/>
    <mergeCell ref="P1356:Q1356"/>
    <mergeCell ref="R361:T361"/>
    <mergeCell ref="R966:T966"/>
    <mergeCell ref="H781:I781"/>
    <mergeCell ref="R661:T661"/>
    <mergeCell ref="P1083:Q1083"/>
    <mergeCell ref="P626:Q626"/>
    <mergeCell ref="M1214:N1214"/>
    <mergeCell ref="J458:K458"/>
    <mergeCell ref="P1383:Q1383"/>
    <mergeCell ref="P926:Q926"/>
    <mergeCell ref="C1366:E1366"/>
    <mergeCell ref="J758:K758"/>
    <mergeCell ref="H1298:I1298"/>
    <mergeCell ref="J847:K847"/>
    <mergeCell ref="J453:K453"/>
    <mergeCell ref="M1346:N1346"/>
    <mergeCell ref="M910:N910"/>
    <mergeCell ref="J1058:K1058"/>
    <mergeCell ref="J1216:K1216"/>
    <mergeCell ref="J759:K759"/>
    <mergeCell ref="J753:K753"/>
    <mergeCell ref="H982:I982"/>
    <mergeCell ref="M943:N943"/>
    <mergeCell ref="H1140:I1140"/>
    <mergeCell ref="M480:N480"/>
    <mergeCell ref="H677:I677"/>
    <mergeCell ref="P979:Q979"/>
    <mergeCell ref="C1302:E1302"/>
    <mergeCell ref="F1010:G1010"/>
    <mergeCell ref="F547:G547"/>
    <mergeCell ref="C844:E844"/>
    <mergeCell ref="F1310:G1310"/>
    <mergeCell ref="P1028:Q1028"/>
    <mergeCell ref="F1304:G1304"/>
    <mergeCell ref="C1144:E1144"/>
    <mergeCell ref="H1095:I1095"/>
    <mergeCell ref="H1070:I1070"/>
    <mergeCell ref="P898:Q898"/>
    <mergeCell ref="M530:N530"/>
    <mergeCell ref="P1029:Q1029"/>
    <mergeCell ref="H1151:I1151"/>
    <mergeCell ref="H732:I732"/>
    <mergeCell ref="R416:T416"/>
    <mergeCell ref="M649:N649"/>
    <mergeCell ref="H846:I846"/>
    <mergeCell ref="P1079:Q1079"/>
    <mergeCell ref="R1319:T1319"/>
    <mergeCell ref="P828:Q828"/>
    <mergeCell ref="M72:N72"/>
    <mergeCell ref="J361:K361"/>
    <mergeCell ref="M87:N87"/>
    <mergeCell ref="A1169:U1169"/>
    <mergeCell ref="P256:Q256"/>
    <mergeCell ref="J661:K661"/>
    <mergeCell ref="H742:I742"/>
    <mergeCell ref="M88:N88"/>
    <mergeCell ref="M82:N82"/>
    <mergeCell ref="F1276:G1276"/>
    <mergeCell ref="C1002:E1002"/>
    <mergeCell ref="J769:K769"/>
    <mergeCell ref="M1268:N1268"/>
    <mergeCell ref="J900:K900"/>
    <mergeCell ref="C72:E72"/>
    <mergeCell ref="C1309:L1309"/>
    <mergeCell ref="P1279:Q1279"/>
    <mergeCell ref="C186:E186"/>
    <mergeCell ref="H90:I90"/>
    <mergeCell ref="P115:Q115"/>
    <mergeCell ref="P229:Q229"/>
    <mergeCell ref="H182:I182"/>
    <mergeCell ref="F183:G183"/>
    <mergeCell ref="M573:N573"/>
    <mergeCell ref="F1362:G1362"/>
    <mergeCell ref="R916:T916"/>
    <mergeCell ref="J1200:K1200"/>
    <mergeCell ref="M1113:O1113"/>
    <mergeCell ref="M1111:N1111"/>
    <mergeCell ref="R1036:T1036"/>
    <mergeCell ref="R1030:T1030"/>
    <mergeCell ref="C486:E486"/>
    <mergeCell ref="J1112:K1112"/>
    <mergeCell ref="R1215:T1215"/>
    <mergeCell ref="C513:E513"/>
    <mergeCell ref="F1004:G1004"/>
    <mergeCell ref="C208:E208"/>
    <mergeCell ref="C1347:L1347"/>
    <mergeCell ref="P1317:Q1317"/>
    <mergeCell ref="H1226:I1226"/>
    <mergeCell ref="P1012:Q1012"/>
    <mergeCell ref="M1149:N1149"/>
    <mergeCell ref="R497:T497"/>
    <mergeCell ref="M1143:N1143"/>
    <mergeCell ref="A929:U929"/>
    <mergeCell ref="M844:N844"/>
    <mergeCell ref="M1201:O1201"/>
    <mergeCell ref="H823:I823"/>
    <mergeCell ref="F351:G351"/>
    <mergeCell ref="C1180:E1180"/>
    <mergeCell ref="F1178:G1178"/>
    <mergeCell ref="F1107:G1107"/>
    <mergeCell ref="C1127:E1127"/>
    <mergeCell ref="J1302:K1302"/>
    <mergeCell ref="P1300:Q1300"/>
    <mergeCell ref="R638:T638"/>
    <mergeCell ref="R127:T127"/>
    <mergeCell ref="R192:T192"/>
    <mergeCell ref="J1150:K1150"/>
    <mergeCell ref="P1312:Q1312"/>
    <mergeCell ref="C278:E278"/>
    <mergeCell ref="M1144:N1144"/>
    <mergeCell ref="R492:T492"/>
    <mergeCell ref="M1363:O1363"/>
    <mergeCell ref="C1403:O1403"/>
    <mergeCell ref="R1280:T1280"/>
    <mergeCell ref="R823:T823"/>
    <mergeCell ref="P1328:Q1328"/>
    <mergeCell ref="F612:G612"/>
    <mergeCell ref="M1177:N1177"/>
    <mergeCell ref="R1182:T1182"/>
    <mergeCell ref="P1240:Q1240"/>
    <mergeCell ref="F912:G912"/>
    <mergeCell ref="R850:T850"/>
    <mergeCell ref="C752:E752"/>
    <mergeCell ref="F1212:G1212"/>
    <mergeCell ref="H215:I215"/>
    <mergeCell ref="R1177:T1177"/>
    <mergeCell ref="R1308:T1308"/>
    <mergeCell ref="F296:G296"/>
    <mergeCell ref="P1289:Q1289"/>
    <mergeCell ref="P1264:Q1264"/>
    <mergeCell ref="P870:Q870"/>
    <mergeCell ref="F548:G548"/>
    <mergeCell ref="J639:K639"/>
    <mergeCell ref="H1242:I1242"/>
    <mergeCell ref="J245:K245"/>
    <mergeCell ref="F1254:G1254"/>
    <mergeCell ref="R181:T181"/>
    <mergeCell ref="J545:K545"/>
    <mergeCell ref="R769:T769"/>
    <mergeCell ref="J1091:K1091"/>
    <mergeCell ref="J659:K659"/>
    <mergeCell ref="J634:K634"/>
    <mergeCell ref="R927:T927"/>
    <mergeCell ref="R481:T481"/>
    <mergeCell ref="M518:N518"/>
    <mergeCell ref="P1017:Q1017"/>
    <mergeCell ref="J1003:K1003"/>
    <mergeCell ref="R1227:T1227"/>
    <mergeCell ref="F155:G155"/>
    <mergeCell ref="F182:G182"/>
    <mergeCell ref="H623:I623"/>
    <mergeCell ref="R313:T313"/>
    <mergeCell ref="P887:Q887"/>
    <mergeCell ref="R209:T209"/>
    <mergeCell ref="R203:T203"/>
    <mergeCell ref="M180:N180"/>
    <mergeCell ref="F194:G194"/>
    <mergeCell ref="M192:N192"/>
    <mergeCell ref="P359:Q359"/>
    <mergeCell ref="F797:G797"/>
    <mergeCell ref="C520:L520"/>
    <mergeCell ref="J191:K191"/>
    <mergeCell ref="C936:E936"/>
    <mergeCell ref="M779:N779"/>
    <mergeCell ref="M835:O835"/>
    <mergeCell ref="A369:U369"/>
    <mergeCell ref="M741:N741"/>
    <mergeCell ref="R666:T666"/>
    <mergeCell ref="R453:T453"/>
    <mergeCell ref="P875:Q875"/>
    <mergeCell ref="C589:E589"/>
    <mergeCell ref="F596:G596"/>
    <mergeCell ref="J731:K731"/>
    <mergeCell ref="P833:Q833"/>
    <mergeCell ref="C317:E317"/>
    <mergeCell ref="H268:I268"/>
    <mergeCell ref="H243:I243"/>
    <mergeCell ref="P539:Q539"/>
    <mergeCell ref="R660:T660"/>
    <mergeCell ref="M866:N866"/>
    <mergeCell ref="M1024:N1024"/>
    <mergeCell ref="F1057:G1057"/>
    <mergeCell ref="P750:Q750"/>
    <mergeCell ref="H1122:I1122"/>
    <mergeCell ref="P451:Q451"/>
    <mergeCell ref="A303:U303"/>
    <mergeCell ref="J334:K334"/>
    <mergeCell ref="J295:K295"/>
    <mergeCell ref="H852:I852"/>
    <mergeCell ref="P360:Q360"/>
    <mergeCell ref="P1074:Q1074"/>
    <mergeCell ref="C863:T863"/>
    <mergeCell ref="P938:Q938"/>
    <mergeCell ref="P475:Q475"/>
    <mergeCell ref="H788:I788"/>
    <mergeCell ref="R287:T287"/>
    <mergeCell ref="C760:E760"/>
    <mergeCell ref="C891:E891"/>
    <mergeCell ref="J477:K477"/>
    <mergeCell ref="C487:E487"/>
    <mergeCell ref="R1216:T1216"/>
    <mergeCell ref="J333:K333"/>
    <mergeCell ref="H873:I873"/>
    <mergeCell ref="C1340:E1340"/>
    <mergeCell ref="P462:Q462"/>
    <mergeCell ref="M121:N121"/>
    <mergeCell ref="M637:N637"/>
    <mergeCell ref="C1035:E1035"/>
    <mergeCell ref="R99:T99"/>
    <mergeCell ref="M332:N332"/>
    <mergeCell ref="H529:I529"/>
    <mergeCell ref="R257:T257"/>
    <mergeCell ref="H504:I504"/>
    <mergeCell ref="C1246:E1246"/>
    <mergeCell ref="P762:Q762"/>
    <mergeCell ref="M937:N937"/>
    <mergeCell ref="P920:Q920"/>
    <mergeCell ref="H1292:I1292"/>
    <mergeCell ref="J289:K289"/>
    <mergeCell ref="M632:N632"/>
    <mergeCell ref="R100:T100"/>
    <mergeCell ref="R1162:T1162"/>
    <mergeCell ref="M1315:O1315"/>
    <mergeCell ref="M1309:O1309"/>
    <mergeCell ref="J1308:K1308"/>
    <mergeCell ref="F297:G297"/>
    <mergeCell ref="F508:G508"/>
    <mergeCell ref="R1324:T1324"/>
    <mergeCell ref="C622:E622"/>
    <mergeCell ref="P228:Q228"/>
    <mergeCell ref="C774:E774"/>
    <mergeCell ref="P185:Q185"/>
    <mergeCell ref="R30:T30"/>
    <mergeCell ref="F846:G846"/>
    <mergeCell ref="F427:G427"/>
    <mergeCell ref="C566:E566"/>
    <mergeCell ref="P109:Q109"/>
    <mergeCell ref="F541:G541"/>
    <mergeCell ref="H475:I475"/>
    <mergeCell ref="H193:I193"/>
    <mergeCell ref="F1146:G1146"/>
    <mergeCell ref="J127:K127"/>
    <mergeCell ref="H176:I176"/>
    <mergeCell ref="M110:N110"/>
    <mergeCell ref="C866:E866"/>
    <mergeCell ref="R1111:T1111"/>
    <mergeCell ref="J241:K241"/>
    <mergeCell ref="C1024:E1024"/>
    <mergeCell ref="C567:E567"/>
    <mergeCell ref="H476:I476"/>
    <mergeCell ref="P778:Q778"/>
    <mergeCell ref="M410:N410"/>
    <mergeCell ref="F443:G443"/>
    <mergeCell ref="H203:I203"/>
    <mergeCell ref="C49:E49"/>
    <mergeCell ref="C60:E60"/>
    <mergeCell ref="C665:E665"/>
    <mergeCell ref="P789:Q789"/>
    <mergeCell ref="R910:T910"/>
    <mergeCell ref="P869:Q869"/>
    <mergeCell ref="P59:Q59"/>
    <mergeCell ref="P190:Q190"/>
    <mergeCell ref="C747:T747"/>
    <mergeCell ref="M44:N44"/>
    <mergeCell ref="R88:T88"/>
    <mergeCell ref="M321:N321"/>
    <mergeCell ref="P1208:Q1208"/>
    <mergeCell ref="P751:Q751"/>
    <mergeCell ref="M926:N926"/>
    <mergeCell ref="H1123:I1123"/>
    <mergeCell ref="H1117:I1117"/>
    <mergeCell ref="J120:K120"/>
    <mergeCell ref="R388:T388"/>
    <mergeCell ref="M621:N621"/>
    <mergeCell ref="P1051:Q1051"/>
    <mergeCell ref="M1226:N1226"/>
    <mergeCell ref="R1176:T1176"/>
    <mergeCell ref="J426:K426"/>
    <mergeCell ref="M1340:N1340"/>
    <mergeCell ref="J578:K578"/>
    <mergeCell ref="M610:N610"/>
    <mergeCell ref="P1219:Q1219"/>
    <mergeCell ref="J611:K611"/>
    <mergeCell ref="M1093:N1093"/>
    <mergeCell ref="P723:Q723"/>
    <mergeCell ref="H1112:I1112"/>
    <mergeCell ref="J530:K530"/>
    <mergeCell ref="M1029:N1029"/>
    <mergeCell ref="R377:T377"/>
    <mergeCell ref="M566:N566"/>
    <mergeCell ref="J741:K741"/>
    <mergeCell ref="P1067:Q1067"/>
    <mergeCell ref="P1175:Q1175"/>
    <mergeCell ref="R1149:T1149"/>
    <mergeCell ref="C1084:T1084"/>
    <mergeCell ref="P1316:Q1316"/>
    <mergeCell ref="R72:T72"/>
    <mergeCell ref="M743:O743"/>
    <mergeCell ref="C168:E168"/>
    <mergeCell ref="C474:E474"/>
    <mergeCell ref="F45:G45"/>
    <mergeCell ref="F46:G46"/>
    <mergeCell ref="H111:I111"/>
    <mergeCell ref="R1046:T1046"/>
    <mergeCell ref="C835:L835"/>
    <mergeCell ref="C485:E485"/>
    <mergeCell ref="R741:T741"/>
    <mergeCell ref="F477:G477"/>
    <mergeCell ref="H106:I106"/>
    <mergeCell ref="R1047:T1047"/>
    <mergeCell ref="R742:T742"/>
    <mergeCell ref="P108:Q108"/>
    <mergeCell ref="F546:G546"/>
    <mergeCell ref="H175:I175"/>
    <mergeCell ref="M832:N832"/>
    <mergeCell ref="H1031:I1031"/>
    <mergeCell ref="J45:K45"/>
    <mergeCell ref="H453:I453"/>
    <mergeCell ref="F993:G993"/>
    <mergeCell ref="F987:G987"/>
    <mergeCell ref="M370:N370"/>
    <mergeCell ref="C827:E827"/>
    <mergeCell ref="P381:Q381"/>
    <mergeCell ref="H753:I753"/>
    <mergeCell ref="H296:I296"/>
    <mergeCell ref="M670:N670"/>
    <mergeCell ref="M213:N213"/>
    <mergeCell ref="H448:I448"/>
    <mergeCell ref="C7:L7"/>
    <mergeCell ref="C969:E969"/>
    <mergeCell ref="H764:I764"/>
    <mergeCell ref="L27:O27"/>
    <mergeCell ref="M266:N266"/>
    <mergeCell ref="M241:N241"/>
    <mergeCell ref="H895:I895"/>
    <mergeCell ref="P740:Q740"/>
    <mergeCell ref="J34:K34"/>
    <mergeCell ref="P71:Q71"/>
    <mergeCell ref="C39:T39"/>
    <mergeCell ref="R47:T47"/>
    <mergeCell ref="H52:I52"/>
    <mergeCell ref="H79:I79"/>
    <mergeCell ref="C234:O234"/>
    <mergeCell ref="J498:K498"/>
    <mergeCell ref="C1069:T1069"/>
    <mergeCell ref="J612:K612"/>
    <mergeCell ref="M949:N949"/>
    <mergeCell ref="F564:G564"/>
    <mergeCell ref="P358:Q358"/>
    <mergeCell ref="F634:G634"/>
    <mergeCell ref="F308:G308"/>
    <mergeCell ref="M887:N887"/>
    <mergeCell ref="M671:N671"/>
    <mergeCell ref="P397:Q397"/>
    <mergeCell ref="H769:I769"/>
    <mergeCell ref="R649:T649"/>
    <mergeCell ref="P608:Q608"/>
    <mergeCell ref="R480:T480"/>
    <mergeCell ref="J370:K370"/>
    <mergeCell ref="F210:G210"/>
    <mergeCell ref="H1:U2"/>
    <mergeCell ref="P53:Q53"/>
    <mergeCell ref="H400:I400"/>
    <mergeCell ref="C599:E599"/>
    <mergeCell ref="F965:G965"/>
    <mergeCell ref="P658:Q658"/>
    <mergeCell ref="C685:E685"/>
    <mergeCell ref="P353:Q353"/>
    <mergeCell ref="C353:E353"/>
    <mergeCell ref="J160:K160"/>
    <mergeCell ref="C899:E899"/>
    <mergeCell ref="R1144:T1144"/>
    <mergeCell ref="M202:N202"/>
    <mergeCell ref="C985:E985"/>
    <mergeCell ref="J72:K72"/>
    <mergeCell ref="H1025:I1025"/>
    <mergeCell ref="C811:E811"/>
    <mergeCell ref="F992:G992"/>
    <mergeCell ref="H295:I295"/>
    <mergeCell ref="P81:Q81"/>
    <mergeCell ref="P1011:Q1011"/>
    <mergeCell ref="H289:I289"/>
    <mergeCell ref="P549:Q549"/>
    <mergeCell ref="C549:E549"/>
    <mergeCell ref="M707:N707"/>
    <mergeCell ref="P205:Q205"/>
    <mergeCell ref="P363:Q363"/>
    <mergeCell ref="H735:I735"/>
    <mergeCell ref="H272:I272"/>
    <mergeCell ref="P574:Q574"/>
    <mergeCell ref="R937:T937"/>
    <mergeCell ref="P995:Q995"/>
    <mergeCell ref="C1386:O1386"/>
    <mergeCell ref="M854:N854"/>
    <mergeCell ref="R322:T322"/>
    <mergeCell ref="J1149:K1149"/>
    <mergeCell ref="M555:N555"/>
    <mergeCell ref="F595:G595"/>
    <mergeCell ref="J844:K844"/>
    <mergeCell ref="R1079:T1079"/>
    <mergeCell ref="M1318:N1318"/>
    <mergeCell ref="C429:E429"/>
    <mergeCell ref="M1312:N1312"/>
    <mergeCell ref="H361:I361"/>
    <mergeCell ref="M855:N855"/>
    <mergeCell ref="F895:G895"/>
    <mergeCell ref="R1296:T1296"/>
    <mergeCell ref="J1144:K1144"/>
    <mergeCell ref="P700:Q700"/>
    <mergeCell ref="M1328:N1328"/>
    <mergeCell ref="J572:K572"/>
    <mergeCell ref="P1370:Q1370"/>
    <mergeCell ref="F623:G623"/>
    <mergeCell ref="R1007:T1007"/>
    <mergeCell ref="M1240:N1240"/>
    <mergeCell ref="J872:K872"/>
    <mergeCell ref="C463:E463"/>
    <mergeCell ref="R1307:T1307"/>
    <mergeCell ref="J1172:K1172"/>
    <mergeCell ref="C763:E763"/>
    <mergeCell ref="C757:E757"/>
    <mergeCell ref="H1014:I1014"/>
    <mergeCell ref="C338:E338"/>
    <mergeCell ref="F829:G829"/>
    <mergeCell ref="F68:G68"/>
    <mergeCell ref="J780:K780"/>
    <mergeCell ref="P942:Q942"/>
    <mergeCell ref="J774:K774"/>
    <mergeCell ref="H1314:I1314"/>
    <mergeCell ref="C365:E365"/>
    <mergeCell ref="J317:K317"/>
    <mergeCell ref="J991:K991"/>
    <mergeCell ref="M201:N201"/>
    <mergeCell ref="J1268:K1268"/>
    <mergeCell ref="M1245:O1245"/>
    <mergeCell ref="J622:K622"/>
    <mergeCell ref="C557:L557"/>
    <mergeCell ref="C213:E213"/>
    <mergeCell ref="M1121:N1121"/>
    <mergeCell ref="H164:I164"/>
    <mergeCell ref="F704:G704"/>
    <mergeCell ref="M1290:N1290"/>
    <mergeCell ref="F399:G399"/>
    <mergeCell ref="P162:Q162"/>
    <mergeCell ref="F177:G177"/>
    <mergeCell ref="P1122:Q1122"/>
    <mergeCell ref="J497:K497"/>
    <mergeCell ref="C1236:E1236"/>
    <mergeCell ref="M474:N474"/>
    <mergeCell ref="J192:K192"/>
    <mergeCell ref="M1079:N1079"/>
    <mergeCell ref="M651:O651"/>
    <mergeCell ref="H857:I857"/>
    <mergeCell ref="M774:N774"/>
    <mergeCell ref="P1117:Q1117"/>
    <mergeCell ref="J492:K492"/>
    <mergeCell ref="F1242:G1242"/>
    <mergeCell ref="M162:N162"/>
    <mergeCell ref="H1067:I1067"/>
    <mergeCell ref="C735:E735"/>
    <mergeCell ref="C729:E729"/>
    <mergeCell ref="F1356:G1356"/>
    <mergeCell ref="H334:I334"/>
    <mergeCell ref="P173:Q173"/>
    <mergeCell ref="M462:N462"/>
    <mergeCell ref="M7:O7"/>
    <mergeCell ref="P919:Q919"/>
    <mergeCell ref="A390:U390"/>
    <mergeCell ref="H1003:I1003"/>
    <mergeCell ref="M762:N762"/>
    <mergeCell ref="H986:I986"/>
    <mergeCell ref="M920:N920"/>
    <mergeCell ref="R230:T230"/>
    <mergeCell ref="R268:T268"/>
    <mergeCell ref="R224:T224"/>
    <mergeCell ref="J175:K175"/>
    <mergeCell ref="R136:T136"/>
    <mergeCell ref="R225:T225"/>
    <mergeCell ref="P647:Q647"/>
    <mergeCell ref="P184:Q184"/>
    <mergeCell ref="C345:L345"/>
    <mergeCell ref="J1002:K1002"/>
    <mergeCell ref="M343:N343"/>
    <mergeCell ref="R938:T938"/>
    <mergeCell ref="R317:T317"/>
    <mergeCell ref="R1002:T1002"/>
    <mergeCell ref="C300:E300"/>
    <mergeCell ref="C458:E458"/>
    <mergeCell ref="C38:E38"/>
    <mergeCell ref="F529:G529"/>
    <mergeCell ref="P249:Q249"/>
    <mergeCell ref="C249:E249"/>
    <mergeCell ref="H1356:I1356"/>
    <mergeCell ref="R1340:T1340"/>
    <mergeCell ref="C1312:E1312"/>
    <mergeCell ref="C333:E333"/>
    <mergeCell ref="H290:I290"/>
    <mergeCell ref="R1094:T1094"/>
    <mergeCell ref="F672:G672"/>
    <mergeCell ref="F889:G889"/>
    <mergeCell ref="R160:T160"/>
    <mergeCell ref="F426:G426"/>
    <mergeCell ref="F252:G252"/>
    <mergeCell ref="H192:I192"/>
    <mergeCell ref="M109:N109"/>
    <mergeCell ref="H344:I344"/>
    <mergeCell ref="F857:G857"/>
    <mergeCell ref="F884:G884"/>
    <mergeCell ref="C1023:E1023"/>
    <mergeCell ref="P577:Q577"/>
    <mergeCell ref="H949:I949"/>
    <mergeCell ref="F552:G552"/>
    <mergeCell ref="C718:E718"/>
    <mergeCell ref="P137:Q137"/>
    <mergeCell ref="M337:N337"/>
    <mergeCell ref="H204:I204"/>
    <mergeCell ref="M77:N77"/>
    <mergeCell ref="M404:N404"/>
    <mergeCell ref="P903:Q903"/>
    <mergeCell ref="F568:G568"/>
    <mergeCell ref="J1340:K1340"/>
    <mergeCell ref="C1275:L1275"/>
    <mergeCell ref="R1187:T1187"/>
    <mergeCell ref="M338:N338"/>
    <mergeCell ref="J513:K513"/>
    <mergeCell ref="M1012:N1012"/>
    <mergeCell ref="C1252:E1252"/>
    <mergeCell ref="M557:O557"/>
    <mergeCell ref="J671:K671"/>
    <mergeCell ref="R474:T474"/>
    <mergeCell ref="H1145:I1145"/>
    <mergeCell ref="J1079:K1079"/>
    <mergeCell ref="M1359:O1359"/>
    <mergeCell ref="J1035:K1035"/>
    <mergeCell ref="R1276:T1276"/>
    <mergeCell ref="R844:T844"/>
    <mergeCell ref="R838:T838"/>
    <mergeCell ref="M593:N593"/>
    <mergeCell ref="H1352:I1352"/>
    <mergeCell ref="P1333:Q1333"/>
    <mergeCell ref="J599:K599"/>
    <mergeCell ref="H1139:I1139"/>
    <mergeCell ref="F1135:G1135"/>
    <mergeCell ref="F1129:G1129"/>
    <mergeCell ref="C1268:E1268"/>
    <mergeCell ref="F1123:G1123"/>
    <mergeCell ref="F1117:G1117"/>
    <mergeCell ref="R1095:T1095"/>
    <mergeCell ref="F1118:G1118"/>
    <mergeCell ref="M1300:N1300"/>
    <mergeCell ref="M1291:O1291"/>
    <mergeCell ref="J1127:K1127"/>
    <mergeCell ref="C1291:L1291"/>
    <mergeCell ref="P1261:Q1261"/>
    <mergeCell ref="M893:N893"/>
    <mergeCell ref="R871:T871"/>
    <mergeCell ref="C196:E196"/>
    <mergeCell ref="M1104:N1104"/>
    <mergeCell ref="J936:K936"/>
    <mergeCell ref="R1198:T1198"/>
    <mergeCell ref="R1329:T1329"/>
    <mergeCell ref="M1105:N1105"/>
    <mergeCell ref="F1145:G1145"/>
    <mergeCell ref="R1024:T1024"/>
    <mergeCell ref="J1236:K1236"/>
    <mergeCell ref="F204:G204"/>
    <mergeCell ref="C979:E979"/>
    <mergeCell ref="R1199:T1199"/>
    <mergeCell ref="C1319:L1319"/>
    <mergeCell ref="C473:T473"/>
    <mergeCell ref="H650:I650"/>
    <mergeCell ref="M723:N723"/>
    <mergeCell ref="P1191:Q1191"/>
    <mergeCell ref="P734:Q734"/>
    <mergeCell ref="J566:K566"/>
    <mergeCell ref="H1106:I1106"/>
    <mergeCell ref="M353:N353"/>
    <mergeCell ref="H525:I525"/>
    <mergeCell ref="F1090:G1090"/>
    <mergeCell ref="M942:N942"/>
    <mergeCell ref="H556:I556"/>
    <mergeCell ref="P342:Q342"/>
    <mergeCell ref="H714:I714"/>
    <mergeCell ref="P947:Q947"/>
    <mergeCell ref="M1331:O1331"/>
    <mergeCell ref="J1024:K1024"/>
    <mergeCell ref="A31:B31"/>
    <mergeCell ref="P1207:Q1207"/>
    <mergeCell ref="M451:N451"/>
    <mergeCell ref="P902:Q902"/>
    <mergeCell ref="P1033:Q1033"/>
    <mergeCell ref="M1208:N1208"/>
    <mergeCell ref="P1119:Q1119"/>
    <mergeCell ref="M751:N751"/>
    <mergeCell ref="R213:T213"/>
    <mergeCell ref="M446:N446"/>
    <mergeCell ref="R887:T887"/>
    <mergeCell ref="M1051:N1051"/>
    <mergeCell ref="J735:K735"/>
    <mergeCell ref="C299:E299"/>
    <mergeCell ref="H94:I94"/>
    <mergeCell ref="R513:T513"/>
    <mergeCell ref="C909:T909"/>
    <mergeCell ref="R174:T174"/>
    <mergeCell ref="R149:T149"/>
    <mergeCell ref="R1226:T1226"/>
    <mergeCell ref="C707:E707"/>
    <mergeCell ref="C65:E65"/>
    <mergeCell ref="M104:N104"/>
    <mergeCell ref="J410:K410"/>
    <mergeCell ref="M323:O323"/>
    <mergeCell ref="F873:G873"/>
    <mergeCell ref="F176:G176"/>
    <mergeCell ref="H1302:I1302"/>
    <mergeCell ref="F170:G170"/>
    <mergeCell ref="M804:N804"/>
    <mergeCell ref="R202:T202"/>
    <mergeCell ref="R180:T180"/>
    <mergeCell ref="R991:T991"/>
    <mergeCell ref="P1039:Q1039"/>
    <mergeCell ref="H356:I356"/>
    <mergeCell ref="H100:I100"/>
    <mergeCell ref="C283:T283"/>
    <mergeCell ref="J214:K214"/>
    <mergeCell ref="P92:Q92"/>
    <mergeCell ref="H464:I464"/>
    <mergeCell ref="H595:I595"/>
    <mergeCell ref="R949:T949"/>
    <mergeCell ref="F379:G379"/>
    <mergeCell ref="P238:Q238"/>
    <mergeCell ref="M81:N81"/>
    <mergeCell ref="H278:I278"/>
    <mergeCell ref="F818:G818"/>
    <mergeCell ref="P538:Q538"/>
    <mergeCell ref="P206:Q206"/>
    <mergeCell ref="H447:I447"/>
    <mergeCell ref="M381:N381"/>
    <mergeCell ref="H578:I578"/>
    <mergeCell ref="P838:Q838"/>
    <mergeCell ref="J109:K109"/>
    <mergeCell ref="M1023:N1023"/>
    <mergeCell ref="R502:T502"/>
    <mergeCell ref="J866:K866"/>
    <mergeCell ref="P553:Q553"/>
    <mergeCell ref="M185:N185"/>
    <mergeCell ref="J322:K322"/>
    <mergeCell ref="F639:G639"/>
    <mergeCell ref="H340:I340"/>
    <mergeCell ref="M38:N38"/>
    <mergeCell ref="H273:I273"/>
    <mergeCell ref="J213:K213"/>
    <mergeCell ref="M257:O257"/>
    <mergeCell ref="H878:I878"/>
    <mergeCell ref="C76:E76"/>
    <mergeCell ref="R321:T321"/>
    <mergeCell ref="M967:N967"/>
    <mergeCell ref="R55:T55"/>
    <mergeCell ref="P439:Q439"/>
    <mergeCell ref="P433:Q433"/>
    <mergeCell ref="R774:T774"/>
    <mergeCell ref="P739:Q739"/>
    <mergeCell ref="H1052:I1052"/>
    <mergeCell ref="P217:Q217"/>
    <mergeCell ref="H589:I589"/>
    <mergeCell ref="P891:Q891"/>
    <mergeCell ref="R463:T463"/>
    <mergeCell ref="J827:K827"/>
    <mergeCell ref="J802:K802"/>
    <mergeCell ref="R763:T763"/>
    <mergeCell ref="F420:G420"/>
    <mergeCell ref="H72:I72"/>
    <mergeCell ref="H186:I186"/>
    <mergeCell ref="F78:G78"/>
    <mergeCell ref="P772:Q772"/>
    <mergeCell ref="M947:N947"/>
    <mergeCell ref="R87:T87"/>
    <mergeCell ref="R1034:T1034"/>
    <mergeCell ref="C515:E515"/>
    <mergeCell ref="C604:E604"/>
    <mergeCell ref="P80:Q80"/>
    <mergeCell ref="J1274:K1274"/>
    <mergeCell ref="J855:K855"/>
    <mergeCell ref="C446:E446"/>
    <mergeCell ref="R685:T685"/>
    <mergeCell ref="J969:K969"/>
    <mergeCell ref="M289:N289"/>
    <mergeCell ref="F1020:G1020"/>
    <mergeCell ref="H1236:I1236"/>
    <mergeCell ref="F448:G448"/>
    <mergeCell ref="C130:E130"/>
    <mergeCell ref="H83:I83"/>
    <mergeCell ref="R1132:T1132"/>
    <mergeCell ref="C430:E430"/>
    <mergeCell ref="C588:E588"/>
    <mergeCell ref="H383:I383"/>
    <mergeCell ref="C125:E125"/>
    <mergeCell ref="P799:Q799"/>
    <mergeCell ref="F464:G464"/>
    <mergeCell ref="P336:Q336"/>
    <mergeCell ref="C227:O227"/>
    <mergeCell ref="M1125:N1125"/>
    <mergeCell ref="R1204:T1204"/>
    <mergeCell ref="P1163:Q1163"/>
    <mergeCell ref="H1024:I1024"/>
    <mergeCell ref="F251:G251"/>
    <mergeCell ref="M120:N120"/>
    <mergeCell ref="R93:T93"/>
    <mergeCell ref="M184:N184"/>
    <mergeCell ref="P167:Q167"/>
    <mergeCell ref="P683:Q683"/>
    <mergeCell ref="M342:N342"/>
    <mergeCell ref="P1229:Q1229"/>
    <mergeCell ref="F67:G67"/>
    <mergeCell ref="P994:Q994"/>
    <mergeCell ref="P1152:Q1152"/>
    <mergeCell ref="C1099:E1099"/>
    <mergeCell ref="F764:G764"/>
    <mergeCell ref="C1253:L1253"/>
    <mergeCell ref="F922:G922"/>
    <mergeCell ref="P183:Q183"/>
    <mergeCell ref="F459:G459"/>
    <mergeCell ref="H136:I136"/>
    <mergeCell ref="J1224:K1224"/>
    <mergeCell ref="C222:O222"/>
    <mergeCell ref="R1160:T1160"/>
    <mergeCell ref="C510:E510"/>
    <mergeCell ref="H436:I436"/>
    <mergeCell ref="C635:E635"/>
    <mergeCell ref="P189:Q189"/>
    <mergeCell ref="C610:E610"/>
    <mergeCell ref="M783:N783"/>
    <mergeCell ref="M364:N364"/>
    <mergeCell ref="C810:E810"/>
    <mergeCell ref="J202:K202"/>
    <mergeCell ref="P364:Q364"/>
    <mergeCell ref="H736:I736"/>
    <mergeCell ref="R121:T121"/>
    <mergeCell ref="M354:N354"/>
    <mergeCell ref="J196:K196"/>
    <mergeCell ref="C935:E935"/>
    <mergeCell ref="C1093:E1093"/>
    <mergeCell ref="R132:T132"/>
    <mergeCell ref="R920:T920"/>
    <mergeCell ref="R71:T71"/>
    <mergeCell ref="F1314:G1314"/>
    <mergeCell ref="H317:I317"/>
    <mergeCell ref="P619:Q619"/>
    <mergeCell ref="P733:Q733"/>
    <mergeCell ref="F1009:G1009"/>
    <mergeCell ref="C1148:E1148"/>
    <mergeCell ref="C1306:E1306"/>
    <mergeCell ref="C843:E843"/>
    <mergeCell ref="C1060:E1060"/>
    <mergeCell ref="R670:T670"/>
    <mergeCell ref="M903:N903"/>
    <mergeCell ref="P113:Q113"/>
    <mergeCell ref="F1067:G1067"/>
    <mergeCell ref="H485:I485"/>
    <mergeCell ref="C1360:E1360"/>
    <mergeCell ref="P330:Q330"/>
    <mergeCell ref="P1087:Q1087"/>
    <mergeCell ref="M287:N287"/>
    <mergeCell ref="F1062:G1062"/>
    <mergeCell ref="H1002:I1002"/>
    <mergeCell ref="M587:N587"/>
    <mergeCell ref="J762:K762"/>
    <mergeCell ref="M168:N168"/>
    <mergeCell ref="P1088:Q1088"/>
    <mergeCell ref="J920:K920"/>
    <mergeCell ref="M282:N282"/>
    <mergeCell ref="J463:K463"/>
    <mergeCell ref="C1202:E1202"/>
    <mergeCell ref="M914:N914"/>
    <mergeCell ref="F1078:G1078"/>
    <mergeCell ref="J757:K757"/>
    <mergeCell ref="H844:I844"/>
    <mergeCell ref="R1328:T1328"/>
    <mergeCell ref="P1386:Q1386"/>
    <mergeCell ref="J1218:K1218"/>
    <mergeCell ref="R1023:T1023"/>
    <mergeCell ref="C479:E479"/>
    <mergeCell ref="F970:G970"/>
    <mergeCell ref="J1099:K1099"/>
    <mergeCell ref="C690:E690"/>
    <mergeCell ref="F355:G355"/>
    <mergeCell ref="R1323:T1323"/>
    <mergeCell ref="C779:E779"/>
    <mergeCell ref="C1355:L1355"/>
    <mergeCell ref="F986:G986"/>
    <mergeCell ref="C706:E706"/>
    <mergeCell ref="P260:Q260"/>
    <mergeCell ref="H632:I632"/>
    <mergeCell ref="C374:E374"/>
    <mergeCell ref="R1051:T1051"/>
    <mergeCell ref="C401:E401"/>
    <mergeCell ref="F1286:G1286"/>
    <mergeCell ref="C1006:E1006"/>
    <mergeCell ref="R1382:T1382"/>
    <mergeCell ref="C832:E832"/>
    <mergeCell ref="F556:G556"/>
    <mergeCell ref="F714:G714"/>
    <mergeCell ref="F1014:G1014"/>
    <mergeCell ref="F1008:G1008"/>
    <mergeCell ref="F551:G551"/>
    <mergeCell ref="F709:G709"/>
    <mergeCell ref="C848:E848"/>
    <mergeCell ref="P402:Q402"/>
    <mergeCell ref="H774:I774"/>
    <mergeCell ref="E1406:F1406"/>
    <mergeCell ref="J849:K849"/>
    <mergeCell ref="M1148:N1148"/>
    <mergeCell ref="R654:T654"/>
    <mergeCell ref="P1032:Q1032"/>
    <mergeCell ref="M276:N276"/>
    <mergeCell ref="F316:G316"/>
    <mergeCell ref="R1259:T1259"/>
    <mergeCell ref="M576:N576"/>
    <mergeCell ref="F616:G616"/>
    <mergeCell ref="J751:K751"/>
    <mergeCell ref="F159:G159"/>
    <mergeCell ref="M1181:N1181"/>
    <mergeCell ref="J865:K865"/>
    <mergeCell ref="M271:N271"/>
    <mergeCell ref="J446:K446"/>
    <mergeCell ref="P1244:Q1244"/>
    <mergeCell ref="M876:N876"/>
    <mergeCell ref="F916:G916"/>
    <mergeCell ref="J1051:K1051"/>
    <mergeCell ref="J752:K752"/>
    <mergeCell ref="C179:E179"/>
    <mergeCell ref="J746:K746"/>
    <mergeCell ref="C310:E310"/>
    <mergeCell ref="R1012:T1012"/>
    <mergeCell ref="R555:T555"/>
    <mergeCell ref="R549:T549"/>
    <mergeCell ref="J1046:K1046"/>
    <mergeCell ref="R1312:T1312"/>
    <mergeCell ref="R855:T855"/>
    <mergeCell ref="P1391:Q1391"/>
    <mergeCell ref="F644:G644"/>
    <mergeCell ref="J38:K38"/>
    <mergeCell ref="P880:Q880"/>
    <mergeCell ref="P874:Q874"/>
    <mergeCell ref="M49:N49"/>
    <mergeCell ref="H730:I730"/>
    <mergeCell ref="F89:G89"/>
    <mergeCell ref="P963:Q963"/>
    <mergeCell ref="C963:E963"/>
    <mergeCell ref="R54:T54"/>
    <mergeCell ref="J338:K338"/>
    <mergeCell ref="R185:T185"/>
    <mergeCell ref="J496:K496"/>
    <mergeCell ref="J1012:K1012"/>
    <mergeCell ref="J707:K707"/>
    <mergeCell ref="J1312:K1312"/>
    <mergeCell ref="H300:I300"/>
    <mergeCell ref="M217:N217"/>
    <mergeCell ref="P716:Q716"/>
    <mergeCell ref="H1088:I1088"/>
    <mergeCell ref="J91:K91"/>
    <mergeCell ref="J66:K66"/>
    <mergeCell ref="M434:N434"/>
    <mergeCell ref="J723:K723"/>
    <mergeCell ref="P1016:Q1016"/>
    <mergeCell ref="M734:N734"/>
    <mergeCell ref="J418:K418"/>
    <mergeCell ref="R659:T659"/>
    <mergeCell ref="M848:N848"/>
    <mergeCell ref="R196:T196"/>
    <mergeCell ref="J1023:K1023"/>
    <mergeCell ref="M1275:O1275"/>
    <mergeCell ref="R621:T621"/>
    <mergeCell ref="P4:U4"/>
    <mergeCell ref="J380:K380"/>
    <mergeCell ref="F736:G736"/>
    <mergeCell ref="F850:G850"/>
    <mergeCell ref="J985:K985"/>
    <mergeCell ref="F431:G431"/>
    <mergeCell ref="P47:Q47"/>
    <mergeCell ref="C43:E43"/>
    <mergeCell ref="R751:T751"/>
    <mergeCell ref="R903:T903"/>
    <mergeCell ref="R446:T446"/>
    <mergeCell ref="R76:T76"/>
    <mergeCell ref="B8:L8"/>
    <mergeCell ref="J76:K76"/>
    <mergeCell ref="I29:K29"/>
    <mergeCell ref="F272:G272"/>
    <mergeCell ref="C723:E723"/>
    <mergeCell ref="F730:G730"/>
    <mergeCell ref="C450:E450"/>
    <mergeCell ref="F941:G941"/>
    <mergeCell ref="F51:G51"/>
    <mergeCell ref="R404:T404"/>
    <mergeCell ref="M53:N53"/>
    <mergeCell ref="P64:Q64"/>
    <mergeCell ref="M65:N65"/>
    <mergeCell ref="D31:H31"/>
    <mergeCell ref="M48:N48"/>
    <mergeCell ref="P434:Q434"/>
    <mergeCell ref="J266:K266"/>
    <mergeCell ref="F106:G106"/>
    <mergeCell ref="H806:I806"/>
    <mergeCell ref="C849:E849"/>
    <mergeCell ref="C1379:O1379"/>
    <mergeCell ref="R1220:T1220"/>
    <mergeCell ref="R799:T799"/>
    <mergeCell ref="R1214:T1214"/>
    <mergeCell ref="P1310:Q1310"/>
    <mergeCell ref="J1296:K1296"/>
    <mergeCell ref="F550:G550"/>
    <mergeCell ref="P847:Q847"/>
    <mergeCell ref="F131:G131"/>
    <mergeCell ref="F806:G806"/>
    <mergeCell ref="R104:T104"/>
    <mergeCell ref="F958:G958"/>
    <mergeCell ref="P63:Q63"/>
    <mergeCell ref="F501:G501"/>
    <mergeCell ref="P194:Q194"/>
    <mergeCell ref="H50:I50"/>
    <mergeCell ref="F584:G584"/>
    <mergeCell ref="H130:I130"/>
    <mergeCell ref="M64:N64"/>
    <mergeCell ref="F1258:G1258"/>
    <mergeCell ref="F801:G801"/>
    <mergeCell ref="M178:N178"/>
    <mergeCell ref="H866:I866"/>
    <mergeCell ref="F50:G50"/>
    <mergeCell ref="J179:K179"/>
    <mergeCell ref="F181:G181"/>
    <mergeCell ref="J316:K316"/>
    <mergeCell ref="M1072:N1072"/>
    <mergeCell ref="J310:K310"/>
    <mergeCell ref="H850:I850"/>
    <mergeCell ref="P1266:Q1266"/>
    <mergeCell ref="C1335:L1335"/>
    <mergeCell ref="R92:T92"/>
    <mergeCell ref="P150:Q150"/>
    <mergeCell ref="M298:N298"/>
    <mergeCell ref="R870:T870"/>
    <mergeCell ref="R354:T354"/>
    <mergeCell ref="M1034:N1034"/>
    <mergeCell ref="J718:K718"/>
    <mergeCell ref="R959:T959"/>
    <mergeCell ref="R218:T218"/>
    <mergeCell ref="J1045:K1045"/>
    <mergeCell ref="C173:E173"/>
    <mergeCell ref="J184:K184"/>
    <mergeCell ref="P483:Q483"/>
    <mergeCell ref="P1140:Q1140"/>
    <mergeCell ref="M772:N772"/>
    <mergeCell ref="H550:I550"/>
    <mergeCell ref="R234:T234"/>
    <mergeCell ref="P783:Q783"/>
    <mergeCell ref="H404:I404"/>
    <mergeCell ref="P243:Q243"/>
    <mergeCell ref="C304:E304"/>
    <mergeCell ref="C820:E820"/>
    <mergeCell ref="H99:I99"/>
    <mergeCell ref="C570:E570"/>
    <mergeCell ref="C728:E728"/>
    <mergeCell ref="J680:K680"/>
    <mergeCell ref="M1048:N1048"/>
    <mergeCell ref="C271:E271"/>
    <mergeCell ref="C265:E265"/>
    <mergeCell ref="M114:N114"/>
    <mergeCell ref="C1028:E1028"/>
    <mergeCell ref="J980:K980"/>
    <mergeCell ref="R150:T150"/>
    <mergeCell ref="R125:T125"/>
    <mergeCell ref="R907:T907"/>
    <mergeCell ref="R450:T450"/>
    <mergeCell ref="J315:K315"/>
    <mergeCell ref="P567:Q567"/>
    <mergeCell ref="J972:K972"/>
    <mergeCell ref="H939:I939"/>
    <mergeCell ref="H1144:I1144"/>
    <mergeCell ref="P155:Q155"/>
    <mergeCell ref="M1028:N1028"/>
    <mergeCell ref="C679:T679"/>
    <mergeCell ref="F1061:G1061"/>
    <mergeCell ref="P912:Q912"/>
    <mergeCell ref="P455:Q455"/>
    <mergeCell ref="M1205:O1205"/>
    <mergeCell ref="H827:I827"/>
    <mergeCell ref="C565:E565"/>
    <mergeCell ref="F447:G447"/>
    <mergeCell ref="H365:I365"/>
    <mergeCell ref="C739:E739"/>
    <mergeCell ref="C293:E293"/>
    <mergeCell ref="H665:I665"/>
    <mergeCell ref="H208:I208"/>
    <mergeCell ref="M336:N336"/>
    <mergeCell ref="J185:K185"/>
    <mergeCell ref="F589:G589"/>
    <mergeCell ref="H719:I719"/>
    <mergeCell ref="M1126:N1126"/>
    <mergeCell ref="M1120:N1120"/>
    <mergeCell ref="R1131:T1131"/>
    <mergeCell ref="F861:G861"/>
    <mergeCell ref="F187:G187"/>
    <mergeCell ref="P1086:Q1086"/>
    <mergeCell ref="F339:G339"/>
    <mergeCell ref="C478:E478"/>
    <mergeCell ref="J430:K430"/>
    <mergeCell ref="M798:N798"/>
    <mergeCell ref="M92:N92"/>
    <mergeCell ref="P85:Q85"/>
    <mergeCell ref="C831:E831"/>
    <mergeCell ref="P385:Q385"/>
    <mergeCell ref="H757:I757"/>
    <mergeCell ref="C526:E526"/>
    <mergeCell ref="H452:I452"/>
    <mergeCell ref="H526:I526"/>
    <mergeCell ref="P803:Q803"/>
    <mergeCell ref="P917:Q917"/>
    <mergeCell ref="C917:E917"/>
    <mergeCell ref="P498:Q498"/>
    <mergeCell ref="J899:K899"/>
    <mergeCell ref="M326:N326"/>
    <mergeCell ref="J355:K355"/>
    <mergeCell ref="F307:G307"/>
    <mergeCell ref="F334:G334"/>
    <mergeCell ref="C758:E758"/>
    <mergeCell ref="M991:N991"/>
    <mergeCell ref="P201:Q201"/>
    <mergeCell ref="M376:N376"/>
    <mergeCell ref="F85:G85"/>
    <mergeCell ref="F133:G133"/>
    <mergeCell ref="P180:Q180"/>
    <mergeCell ref="P191:Q191"/>
    <mergeCell ref="H242:I242"/>
    <mergeCell ref="R48:T48"/>
    <mergeCell ref="C1000:T1000"/>
    <mergeCell ref="F534:G534"/>
    <mergeCell ref="P227:Q227"/>
    <mergeCell ref="R348:T348"/>
    <mergeCell ref="H599:I599"/>
    <mergeCell ref="P313:Q313"/>
    <mergeCell ref="F1139:G1139"/>
    <mergeCell ref="J576:K576"/>
    <mergeCell ref="F416:G416"/>
    <mergeCell ref="P738:Q738"/>
    <mergeCell ref="H1110:I1110"/>
    <mergeCell ref="J113:K113"/>
    <mergeCell ref="J876:K876"/>
    <mergeCell ref="C461:E461"/>
    <mergeCell ref="J49:K49"/>
    <mergeCell ref="R942:T942"/>
    <mergeCell ref="J832:K832"/>
    <mergeCell ref="M864:N864"/>
    <mergeCell ref="C853:E853"/>
    <mergeCell ref="P755:Q755"/>
    <mergeCell ref="J587:K587"/>
    <mergeCell ref="M930:N930"/>
    <mergeCell ref="H1127:I1127"/>
    <mergeCell ref="P913:Q913"/>
    <mergeCell ref="F99:G99"/>
    <mergeCell ref="R109:T109"/>
    <mergeCell ref="H108:I108"/>
    <mergeCell ref="M242:N242"/>
    <mergeCell ref="C79:E79"/>
    <mergeCell ref="C80:E80"/>
    <mergeCell ref="M68:N68"/>
    <mergeCell ref="C162:E162"/>
    <mergeCell ref="M1247:O1247"/>
    <mergeCell ref="R1006:T1006"/>
    <mergeCell ref="J871:K871"/>
    <mergeCell ref="R1164:T1164"/>
    <mergeCell ref="C462:E462"/>
    <mergeCell ref="C673:E673"/>
    <mergeCell ref="M1086:N1086"/>
    <mergeCell ref="R1153:T1153"/>
    <mergeCell ref="P444:Q444"/>
    <mergeCell ref="H294:I294"/>
    <mergeCell ref="F834:G834"/>
    <mergeCell ref="C169:L169"/>
    <mergeCell ref="C560:E560"/>
    <mergeCell ref="H380:I380"/>
    <mergeCell ref="C554:E554"/>
    <mergeCell ref="H899:I899"/>
    <mergeCell ref="P613:Q613"/>
    <mergeCell ref="H600:I600"/>
    <mergeCell ref="M1033:N1033"/>
    <mergeCell ref="R342:T342"/>
    <mergeCell ref="M548:N548"/>
    <mergeCell ref="M963:N963"/>
    <mergeCell ref="R642:T642"/>
    <mergeCell ref="M875:N875"/>
    <mergeCell ref="R179:T179"/>
    <mergeCell ref="R337:T337"/>
    <mergeCell ref="C1120:E1120"/>
    <mergeCell ref="C815:E815"/>
    <mergeCell ref="F480:G480"/>
    <mergeCell ref="R746:T746"/>
    <mergeCell ref="P819:Q819"/>
    <mergeCell ref="K1406:M1406"/>
    <mergeCell ref="H1099:I1099"/>
    <mergeCell ref="M1016:N1016"/>
    <mergeCell ref="R326:T326"/>
    <mergeCell ref="R484:T484"/>
    <mergeCell ref="M1199:O1199"/>
    <mergeCell ref="J848:K848"/>
    <mergeCell ref="M1322:N1322"/>
    <mergeCell ref="R695:T695"/>
    <mergeCell ref="J429:K429"/>
    <mergeCell ref="R784:T784"/>
    <mergeCell ref="P743:Q743"/>
    <mergeCell ref="H60:I60"/>
    <mergeCell ref="J1148:K1148"/>
    <mergeCell ref="R995:T995"/>
    <mergeCell ref="R381:T381"/>
    <mergeCell ref="H811:I811"/>
    <mergeCell ref="M728:N728"/>
    <mergeCell ref="R1403:T1403"/>
    <mergeCell ref="H648:I648"/>
    <mergeCell ref="H191:I191"/>
    <mergeCell ref="M108:N108"/>
    <mergeCell ref="P607:Q607"/>
    <mergeCell ref="R1398:T1398"/>
    <mergeCell ref="H338:I338"/>
    <mergeCell ref="P177:Q177"/>
    <mergeCell ref="R1333:T1333"/>
    <mergeCell ref="C1323:L1323"/>
    <mergeCell ref="F114:G114"/>
    <mergeCell ref="H1360:I1360"/>
    <mergeCell ref="J363:K363"/>
    <mergeCell ref="F203:G203"/>
    <mergeCell ref="F208:G208"/>
    <mergeCell ref="R1203:T1203"/>
    <mergeCell ref="P688:Q688"/>
    <mergeCell ref="F360:G360"/>
    <mergeCell ref="H1060:I1060"/>
    <mergeCell ref="M819:N819"/>
    <mergeCell ref="P1293:Q1293"/>
    <mergeCell ref="P988:Q988"/>
    <mergeCell ref="R930:T930"/>
    <mergeCell ref="M1114:N1114"/>
    <mergeCell ref="C1269:L1269"/>
    <mergeCell ref="C531:E531"/>
    <mergeCell ref="M1244:N1244"/>
    <mergeCell ref="M1175:N1175"/>
    <mergeCell ref="P1212:Q1212"/>
    <mergeCell ref="P907:Q907"/>
    <mergeCell ref="J282:K282"/>
    <mergeCell ref="M625:N625"/>
    <mergeCell ref="R1148:T1148"/>
    <mergeCell ref="R1209:T1209"/>
    <mergeCell ref="P1282:Q1282"/>
    <mergeCell ref="F1106:G1106"/>
    <mergeCell ref="C619:E619"/>
    <mergeCell ref="J571:K571"/>
    <mergeCell ref="M994:N994"/>
    <mergeCell ref="H1220:I1220"/>
    <mergeCell ref="R1273:T1273"/>
    <mergeCell ref="C1256:E1256"/>
    <mergeCell ref="R1219:T1219"/>
    <mergeCell ref="P1277:Q1277"/>
    <mergeCell ref="P1157:Q1157"/>
    <mergeCell ref="R921:T921"/>
    <mergeCell ref="F1268:G1268"/>
    <mergeCell ref="M1288:N1288"/>
    <mergeCell ref="C536:E536"/>
    <mergeCell ref="R1252:T1252"/>
    <mergeCell ref="J1338:K1338"/>
    <mergeCell ref="M1251:O1251"/>
    <mergeCell ref="C624:E624"/>
    <mergeCell ref="F1030:G1030"/>
    <mergeCell ref="P335:Q335"/>
    <mergeCell ref="C756:E756"/>
    <mergeCell ref="C750:E750"/>
    <mergeCell ref="H707:I707"/>
    <mergeCell ref="M624:N624"/>
    <mergeCell ref="H333:I333"/>
    <mergeCell ref="R1295:T1295"/>
    <mergeCell ref="H544:I544"/>
    <mergeCell ref="M924:N924"/>
    <mergeCell ref="M461:N461"/>
    <mergeCell ref="H418:I418"/>
    <mergeCell ref="P651:Q651"/>
    <mergeCell ref="R876:T876"/>
    <mergeCell ref="R1028:T1028"/>
    <mergeCell ref="R571:T571"/>
    <mergeCell ref="P993:Q993"/>
    <mergeCell ref="M1335:O1335"/>
    <mergeCell ref="P1304:Q1304"/>
    <mergeCell ref="M1294:N1294"/>
    <mergeCell ref="M1297:O1297"/>
    <mergeCell ref="R1301:T1301"/>
    <mergeCell ref="M1303:O1303"/>
    <mergeCell ref="P1337:Q1337"/>
    <mergeCell ref="P1321:Q1321"/>
    <mergeCell ref="A30:B30"/>
    <mergeCell ref="R217:T217"/>
    <mergeCell ref="M450:N450"/>
    <mergeCell ref="C1364:E1364"/>
    <mergeCell ref="H1296:I1296"/>
    <mergeCell ref="J293:K293"/>
    <mergeCell ref="R129:T129"/>
    <mergeCell ref="R1191:T1191"/>
    <mergeCell ref="R429:T429"/>
    <mergeCell ref="F66:G66"/>
    <mergeCell ref="P965:Q965"/>
    <mergeCell ref="M597:N597"/>
    <mergeCell ref="P940:Q940"/>
    <mergeCell ref="M292:N292"/>
    <mergeCell ref="M808:N808"/>
    <mergeCell ref="J467:K467"/>
    <mergeCell ref="H1007:I1007"/>
    <mergeCell ref="P1265:Q1265"/>
    <mergeCell ref="M897:N897"/>
    <mergeCell ref="F61:G61"/>
    <mergeCell ref="R902:T902"/>
    <mergeCell ref="M592:N592"/>
    <mergeCell ref="J773:K773"/>
    <mergeCell ref="M1108:N1108"/>
    <mergeCell ref="H1332:I1332"/>
    <mergeCell ref="M1266:N1266"/>
    <mergeCell ref="C1316:E1316"/>
    <mergeCell ref="P438:Q438"/>
    <mergeCell ref="M70:N70"/>
    <mergeCell ref="P590:Q590"/>
    <mergeCell ref="C1011:E1011"/>
    <mergeCell ref="H962:I962"/>
    <mergeCell ref="C19:K19"/>
    <mergeCell ref="P623:Q623"/>
    <mergeCell ref="J1028:K1028"/>
    <mergeCell ref="C1136:T1136"/>
    <mergeCell ref="M455:N455"/>
    <mergeCell ref="R576:T576"/>
    <mergeCell ref="R570:T570"/>
    <mergeCell ref="M1224:N1224"/>
    <mergeCell ref="R271:T271"/>
    <mergeCell ref="M892:N892"/>
    <mergeCell ref="J1092:K1092"/>
    <mergeCell ref="H196:I196"/>
    <mergeCell ref="M113:N113"/>
    <mergeCell ref="C553:E553"/>
    <mergeCell ref="H348:I348"/>
    <mergeCell ref="F888:G888"/>
    <mergeCell ref="C90:E90"/>
    <mergeCell ref="P193:Q193"/>
    <mergeCell ref="M42:N42"/>
    <mergeCell ref="M80:N80"/>
    <mergeCell ref="H277:I277"/>
    <mergeCell ref="J217:K217"/>
    <mergeCell ref="C956:E956"/>
    <mergeCell ref="R64:T64"/>
    <mergeCell ref="P122:Q122"/>
    <mergeCell ref="J1126:K1126"/>
    <mergeCell ref="J1120:K1120"/>
    <mergeCell ref="C711:E711"/>
    <mergeCell ref="J663:K663"/>
    <mergeCell ref="C686:E686"/>
    <mergeCell ref="C254:E254"/>
    <mergeCell ref="C248:E248"/>
    <mergeCell ref="J43:K43"/>
    <mergeCell ref="C1300:E1300"/>
    <mergeCell ref="R364:T364"/>
    <mergeCell ref="C384:E384"/>
    <mergeCell ref="H179:I179"/>
    <mergeCell ref="M711:N711"/>
    <mergeCell ref="H337:I337"/>
    <mergeCell ref="P595:Q595"/>
    <mergeCell ref="P570:Q570"/>
    <mergeCell ref="C684:E684"/>
    <mergeCell ref="J59:K59"/>
    <mergeCell ref="H637:I637"/>
    <mergeCell ref="P901:Q901"/>
    <mergeCell ref="F1202:G1202"/>
    <mergeCell ref="H180:I180"/>
    <mergeCell ref="C379:E379"/>
    <mergeCell ref="P895:Q895"/>
    <mergeCell ref="P46:Q46"/>
    <mergeCell ref="F1083:G1083"/>
    <mergeCell ref="H718:I718"/>
    <mergeCell ref="R598:T598"/>
    <mergeCell ref="H849:I849"/>
    <mergeCell ref="P68:Q68"/>
    <mergeCell ref="R865:T865"/>
    <mergeCell ref="H598:I598"/>
    <mergeCell ref="C184:E184"/>
    <mergeCell ref="F1138:G1138"/>
    <mergeCell ref="H135:I135"/>
    <mergeCell ref="C972:E972"/>
    <mergeCell ref="R206:T206"/>
    <mergeCell ref="M397:N397"/>
    <mergeCell ref="P896:Q896"/>
    <mergeCell ref="F59:G59"/>
    <mergeCell ref="H282:I282"/>
    <mergeCell ref="F822:G822"/>
    <mergeCell ref="C700:E700"/>
    <mergeCell ref="P210:Q210"/>
    <mergeCell ref="M385:N385"/>
    <mergeCell ref="P427:Q427"/>
    <mergeCell ref="H740:I740"/>
    <mergeCell ref="C351:E351"/>
    <mergeCell ref="M86:N86"/>
    <mergeCell ref="M189:N189"/>
    <mergeCell ref="P1109:Q1109"/>
    <mergeCell ref="P646:Q646"/>
    <mergeCell ref="J478:K478"/>
    <mergeCell ref="C804:E804"/>
    <mergeCell ref="H1176:I1176"/>
    <mergeCell ref="M190:N190"/>
    <mergeCell ref="C1104:E1104"/>
    <mergeCell ref="J479:K479"/>
    <mergeCell ref="H446:I446"/>
    <mergeCell ref="M205:N205"/>
    <mergeCell ref="M1005:N1005"/>
    <mergeCell ref="J201:K201"/>
    <mergeCell ref="M700:N700"/>
    <mergeCell ref="P426:Q426"/>
    <mergeCell ref="C494:T494"/>
    <mergeCell ref="M411:N411"/>
    <mergeCell ref="J728:K728"/>
    <mergeCell ref="J271:K271"/>
    <mergeCell ref="J265:K265"/>
    <mergeCell ref="J1121:K1121"/>
    <mergeCell ref="F588:G588"/>
    <mergeCell ref="C1401:O1401"/>
    <mergeCell ref="J401:K401"/>
    <mergeCell ref="C1273:L1273"/>
    <mergeCell ref="C1267:L1267"/>
    <mergeCell ref="F452:G452"/>
    <mergeCell ref="C97:T97"/>
    <mergeCell ref="C286:E286"/>
    <mergeCell ref="J912:K912"/>
    <mergeCell ref="R1180:T1180"/>
    <mergeCell ref="A997:U997"/>
    <mergeCell ref="R1294:T1294"/>
    <mergeCell ref="R875:T875"/>
    <mergeCell ref="R831:T831"/>
    <mergeCell ref="J1212:K1212"/>
    <mergeCell ref="C287:E287"/>
    <mergeCell ref="J1328:K1328"/>
    <mergeCell ref="C498:E498"/>
    <mergeCell ref="F163:G163"/>
    <mergeCell ref="R1175:T1175"/>
    <mergeCell ref="C1257:L1257"/>
    <mergeCell ref="C587:E587"/>
    <mergeCell ref="F926:G926"/>
    <mergeCell ref="C314:E314"/>
    <mergeCell ref="C1272:E1272"/>
    <mergeCell ref="H1268:I1268"/>
    <mergeCell ref="R1256:T1256"/>
    <mergeCell ref="R1231:T1231"/>
    <mergeCell ref="F256:G256"/>
    <mergeCell ref="F1344:G1344"/>
    <mergeCell ref="M1212:N1212"/>
    <mergeCell ref="M755:N755"/>
    <mergeCell ref="J439:K439"/>
    <mergeCell ref="H271:I271"/>
    <mergeCell ref="R625:T625"/>
    <mergeCell ref="J515:K515"/>
    <mergeCell ref="M374:N374"/>
    <mergeCell ref="H571:I571"/>
    <mergeCell ref="F1111:G1111"/>
    <mergeCell ref="P856:Q856"/>
    <mergeCell ref="M488:N488"/>
    <mergeCell ref="J331:K331"/>
    <mergeCell ref="H871:I871"/>
    <mergeCell ref="R756:T756"/>
    <mergeCell ref="R1056:T1056"/>
    <mergeCell ref="C1201:L1201"/>
    <mergeCell ref="F413:G413"/>
    <mergeCell ref="M1358:N1358"/>
    <mergeCell ref="M842:N842"/>
    <mergeCell ref="C1400:O1400"/>
    <mergeCell ref="R820:T820"/>
    <mergeCell ref="R795:T795"/>
    <mergeCell ref="M1142:N1142"/>
    <mergeCell ref="R1120:T1120"/>
    <mergeCell ref="R1147:T1147"/>
    <mergeCell ref="M1319:O1319"/>
    <mergeCell ref="P1254:Q1254"/>
    <mergeCell ref="M913:N913"/>
    <mergeCell ref="H937:I937"/>
    <mergeCell ref="P1287:Q1287"/>
    <mergeCell ref="J1294:K1294"/>
    <mergeCell ref="A628:U628"/>
    <mergeCell ref="R925:T925"/>
    <mergeCell ref="P884:Q884"/>
    <mergeCell ref="H1256:I1256"/>
    <mergeCell ref="J176:K176"/>
    <mergeCell ref="H710:I710"/>
    <mergeCell ref="P1126:Q1126"/>
    <mergeCell ref="M1221:O1221"/>
    <mergeCell ref="P452:Q452"/>
    <mergeCell ref="H824:I824"/>
    <mergeCell ref="C472:T472"/>
    <mergeCell ref="R924:T924"/>
    <mergeCell ref="R467:T467"/>
    <mergeCell ref="H244:I244"/>
    <mergeCell ref="F300:G300"/>
    <mergeCell ref="C411:E411"/>
    <mergeCell ref="C1110:E1110"/>
    <mergeCell ref="H644:I644"/>
    <mergeCell ref="F1184:G1184"/>
    <mergeCell ref="H187:I187"/>
    <mergeCell ref="R1225:T1225"/>
    <mergeCell ref="F310:G310"/>
    <mergeCell ref="P1184:Q1184"/>
    <mergeCell ref="M1147:N1147"/>
    <mergeCell ref="R495:T495"/>
    <mergeCell ref="M1141:N1141"/>
    <mergeCell ref="J254:K254"/>
    <mergeCell ref="R1152:T1152"/>
    <mergeCell ref="F811:G811"/>
    <mergeCell ref="C456:T456"/>
    <mergeCell ref="F832:G832"/>
    <mergeCell ref="F980:G980"/>
    <mergeCell ref="M363:N363"/>
    <mergeCell ref="H560:I560"/>
    <mergeCell ref="J690:K690"/>
    <mergeCell ref="F1094:G1094"/>
    <mergeCell ref="R44:T44"/>
    <mergeCell ref="H474:I474"/>
    <mergeCell ref="C1021:T1021"/>
    <mergeCell ref="C1216:E1216"/>
    <mergeCell ref="F741:G741"/>
    <mergeCell ref="C575:E575"/>
    <mergeCell ref="P792:Q792"/>
    <mergeCell ref="H44:I44"/>
    <mergeCell ref="C75:T75"/>
    <mergeCell ref="J167:K167"/>
    <mergeCell ref="P329:Q329"/>
    <mergeCell ref="M626:O626"/>
    <mergeCell ref="H832:I832"/>
    <mergeCell ref="C220:O220"/>
    <mergeCell ref="H527:I527"/>
    <mergeCell ref="C1206:E1206"/>
    <mergeCell ref="H1001:I1001"/>
    <mergeCell ref="P787:Q787"/>
    <mergeCell ref="C1200:E1200"/>
    <mergeCell ref="J162:K162"/>
    <mergeCell ref="M46:N46"/>
    <mergeCell ref="R98:T98"/>
    <mergeCell ref="P476:Q476"/>
    <mergeCell ref="C218:L218"/>
    <mergeCell ref="P820:Q820"/>
    <mergeCell ref="H124:I124"/>
    <mergeCell ref="P776:Q776"/>
    <mergeCell ref="P382:Q382"/>
    <mergeCell ref="F60:G60"/>
    <mergeCell ref="P357:Q357"/>
    <mergeCell ref="H1148:I1148"/>
    <mergeCell ref="J189:K189"/>
    <mergeCell ref="P1340:Q1340"/>
    <mergeCell ref="F1176:G1176"/>
    <mergeCell ref="H173:I173"/>
    <mergeCell ref="F713:G713"/>
    <mergeCell ref="C433:E433"/>
    <mergeCell ref="P107:Q107"/>
    <mergeCell ref="C547:E547"/>
    <mergeCell ref="P101:Q101"/>
    <mergeCell ref="H479:I479"/>
    <mergeCell ref="F1013:G1013"/>
    <mergeCell ref="H174:I174"/>
    <mergeCell ref="R1109:T1109"/>
    <mergeCell ref="C847:E847"/>
    <mergeCell ref="C434:E434"/>
    <mergeCell ref="F1240:G1240"/>
    <mergeCell ref="H1306:I1306"/>
    <mergeCell ref="P471:Q471"/>
    <mergeCell ref="H887:I887"/>
    <mergeCell ref="M646:N646"/>
    <mergeCell ref="H843:I843"/>
    <mergeCell ref="P1145:Q1145"/>
    <mergeCell ref="R108:T108"/>
    <mergeCell ref="M314:N314"/>
    <mergeCell ref="C1103:E1103"/>
    <mergeCell ref="J1316:K1316"/>
    <mergeCell ref="R1277:T1277"/>
    <mergeCell ref="F1262:G1262"/>
    <mergeCell ref="P503:Q503"/>
    <mergeCell ref="P916:Q916"/>
    <mergeCell ref="P459:Q459"/>
    <mergeCell ref="P617:Q617"/>
    <mergeCell ref="C1032:E1032"/>
    <mergeCell ref="C5:L5"/>
    <mergeCell ref="M133:N133"/>
    <mergeCell ref="P1020:Q1020"/>
    <mergeCell ref="C1047:E1047"/>
    <mergeCell ref="M738:N738"/>
    <mergeCell ref="J553:K553"/>
    <mergeCell ref="M896:N896"/>
    <mergeCell ref="H1093:I1093"/>
    <mergeCell ref="F1060:G1060"/>
    <mergeCell ref="J90:K90"/>
    <mergeCell ref="R358:T358"/>
    <mergeCell ref="R963:T963"/>
    <mergeCell ref="R569:T569"/>
    <mergeCell ref="J853:K853"/>
    <mergeCell ref="F1360:G1360"/>
    <mergeCell ref="R658:T658"/>
    <mergeCell ref="F1055:G1055"/>
    <mergeCell ref="H989:I989"/>
    <mergeCell ref="H1120:I1120"/>
    <mergeCell ref="P318:Q318"/>
    <mergeCell ref="M1037:N1037"/>
    <mergeCell ref="M580:N580"/>
    <mergeCell ref="P923:Q923"/>
    <mergeCell ref="J755:K755"/>
    <mergeCell ref="R42:T42"/>
    <mergeCell ref="M275:N275"/>
    <mergeCell ref="P618:Q618"/>
    <mergeCell ref="J450:K450"/>
    <mergeCell ref="H990:I990"/>
    <mergeCell ref="H1121:I1121"/>
    <mergeCell ref="M1038:N1038"/>
    <mergeCell ref="J750:K750"/>
    <mergeCell ref="J42:K42"/>
    <mergeCell ref="C825:E825"/>
    <mergeCell ref="M122:N122"/>
    <mergeCell ref="P579:Q579"/>
    <mergeCell ref="M211:N211"/>
    <mergeCell ref="J386:K386"/>
    <mergeCell ref="C1150:E1150"/>
    <mergeCell ref="C1125:E1125"/>
    <mergeCell ref="R1370:T1370"/>
    <mergeCell ref="R189:T189"/>
    <mergeCell ref="M388:O388"/>
    <mergeCell ref="F1007:G1007"/>
    <mergeCell ref="F1001:G1001"/>
    <mergeCell ref="M536:N536"/>
    <mergeCell ref="J711:K711"/>
    <mergeCell ref="P395:Q395"/>
    <mergeCell ref="C977:T977"/>
    <mergeCell ref="P726:Q726"/>
    <mergeCell ref="P720:Q720"/>
    <mergeCell ref="M895:N895"/>
    <mergeCell ref="P263:Q263"/>
    <mergeCell ref="J70:K70"/>
    <mergeCell ref="R1016:T1016"/>
    <mergeCell ref="M1215:O1215"/>
    <mergeCell ref="M792:N792"/>
    <mergeCell ref="J451:K451"/>
    <mergeCell ref="R711:T711"/>
    <mergeCell ref="M1338:N1338"/>
    <mergeCell ref="R254:T254"/>
    <mergeCell ref="R1017:T1017"/>
    <mergeCell ref="F43:G43"/>
    <mergeCell ref="J134:K134"/>
    <mergeCell ref="P51:Q51"/>
    <mergeCell ref="M188:N188"/>
    <mergeCell ref="C466:E466"/>
    <mergeCell ref="R1316:T1316"/>
    <mergeCell ref="C797:E797"/>
    <mergeCell ref="M69:N69"/>
    <mergeCell ref="C983:E983"/>
    <mergeCell ref="P67:Q67"/>
    <mergeCell ref="C67:E67"/>
    <mergeCell ref="P253:Q253"/>
    <mergeCell ref="P367:Q367"/>
    <mergeCell ref="H739:I739"/>
    <mergeCell ref="H293:I293"/>
    <mergeCell ref="C62:E62"/>
    <mergeCell ref="M210:N210"/>
    <mergeCell ref="F991:G991"/>
    <mergeCell ref="C667:E667"/>
    <mergeCell ref="F1105:G1105"/>
    <mergeCell ref="P248:Q248"/>
    <mergeCell ref="M608:N608"/>
    <mergeCell ref="C674:L674"/>
    <mergeCell ref="P1065:Q1065"/>
    <mergeCell ref="P1090:Q1090"/>
    <mergeCell ref="P671:Q671"/>
    <mergeCell ref="M960:N960"/>
    <mergeCell ref="J592:K592"/>
    <mergeCell ref="C183:E183"/>
    <mergeCell ref="J1266:K1266"/>
    <mergeCell ref="R1027:T1027"/>
    <mergeCell ref="M1260:N1260"/>
    <mergeCell ref="P1172:Q1172"/>
    <mergeCell ref="P867:Q867"/>
    <mergeCell ref="C1394:O1394"/>
    <mergeCell ref="J1142:K1142"/>
    <mergeCell ref="C270:E270"/>
    <mergeCell ref="F609:G609"/>
    <mergeCell ref="F277:G277"/>
    <mergeCell ref="F304:G304"/>
    <mergeCell ref="M869:N869"/>
    <mergeCell ref="P214:Q214"/>
    <mergeCell ref="A1285:U1285"/>
    <mergeCell ref="F577:G577"/>
    <mergeCell ref="F604:G604"/>
    <mergeCell ref="R1005:T1005"/>
    <mergeCell ref="H370:I370"/>
    <mergeCell ref="R1305:T1305"/>
    <mergeCell ref="J1153:K1153"/>
    <mergeCell ref="C298:E298"/>
    <mergeCell ref="R1300:T1300"/>
    <mergeCell ref="F288:G288"/>
    <mergeCell ref="C586:T586"/>
    <mergeCell ref="F962:G962"/>
    <mergeCell ref="F937:G937"/>
    <mergeCell ref="P1390:Q1390"/>
    <mergeCell ref="J892:K892"/>
    <mergeCell ref="C483:E483"/>
    <mergeCell ref="J1109:K1109"/>
    <mergeCell ref="R1045:T1045"/>
    <mergeCell ref="C1187:O1187"/>
    <mergeCell ref="C1162:O1162"/>
    <mergeCell ref="M988:N988"/>
    <mergeCell ref="H1328:I1328"/>
    <mergeCell ref="M830:N830"/>
    <mergeCell ref="M824:N824"/>
    <mergeCell ref="C47:E47"/>
    <mergeCell ref="J1119:K1119"/>
    <mergeCell ref="P868:Q868"/>
    <mergeCell ref="J700:K700"/>
    <mergeCell ref="H1240:I1240"/>
    <mergeCell ref="R478:T478"/>
    <mergeCell ref="R173:T173"/>
    <mergeCell ref="C1389:O1389"/>
    <mergeCell ref="R1266:T1266"/>
    <mergeCell ref="P551:Q551"/>
    <mergeCell ref="C1383:O1383"/>
    <mergeCell ref="H923:I923"/>
    <mergeCell ref="P709:Q709"/>
    <mergeCell ref="R1224:T1224"/>
    <mergeCell ref="J1300:K1300"/>
    <mergeCell ref="P1015:Q1015"/>
    <mergeCell ref="F135:G135"/>
    <mergeCell ref="C1039:L1039"/>
    <mergeCell ref="P1009:Q1009"/>
    <mergeCell ref="M1184:N1184"/>
    <mergeCell ref="C1384:O1384"/>
    <mergeCell ref="J384:K384"/>
    <mergeCell ref="J989:K989"/>
    <mergeCell ref="F435:G435"/>
    <mergeCell ref="P1309:Q1309"/>
    <mergeCell ref="J1141:K1141"/>
    <mergeCell ref="J684:K684"/>
    <mergeCell ref="J314:K314"/>
    <mergeCell ref="H854:I854"/>
    <mergeCell ref="C885:T885"/>
    <mergeCell ref="C1086:E1086"/>
    <mergeCell ref="M1234:N1234"/>
    <mergeCell ref="C178:E178"/>
    <mergeCell ref="M944:N944"/>
    <mergeCell ref="M1102:N1102"/>
    <mergeCell ref="J609:K609"/>
    <mergeCell ref="J190:K190"/>
    <mergeCell ref="H1143:I1143"/>
    <mergeCell ref="F1110:G1110"/>
    <mergeCell ref="H113:I113"/>
    <mergeCell ref="F94:G94"/>
    <mergeCell ref="C854:E854"/>
    <mergeCell ref="M1074:N1074"/>
    <mergeCell ref="C160:E160"/>
    <mergeCell ref="A791:U791"/>
    <mergeCell ref="J276:K276"/>
    <mergeCell ref="M1032:N1032"/>
    <mergeCell ref="R167:T167"/>
    <mergeCell ref="P1156:Q1156"/>
    <mergeCell ref="M788:N788"/>
    <mergeCell ref="P1004:Q1004"/>
    <mergeCell ref="M663:N663"/>
    <mergeCell ref="M880:N880"/>
    <mergeCell ref="M874:N874"/>
    <mergeCell ref="H1071:I1071"/>
    <mergeCell ref="H1046:I1046"/>
    <mergeCell ref="H201:I201"/>
    <mergeCell ref="C400:E400"/>
    <mergeCell ref="P835:Q835"/>
    <mergeCell ref="M467:N467"/>
    <mergeCell ref="P467:Q467"/>
    <mergeCell ref="P983:Q983"/>
    <mergeCell ref="M642:N642"/>
    <mergeCell ref="P1072:Q1072"/>
    <mergeCell ref="R162:T162"/>
    <mergeCell ref="R153:T153"/>
    <mergeCell ref="M169:O169"/>
    <mergeCell ref="M167:N167"/>
    <mergeCell ref="M161:N161"/>
    <mergeCell ref="C257:L257"/>
    <mergeCell ref="P642:Q642"/>
    <mergeCell ref="J474:K474"/>
    <mergeCell ref="I26:U26"/>
    <mergeCell ref="J1234:K1234"/>
    <mergeCell ref="C1017:L1017"/>
    <mergeCell ref="C973:L973"/>
    <mergeCell ref="M1118:N1118"/>
    <mergeCell ref="A860:U860"/>
    <mergeCell ref="F396:G396"/>
    <mergeCell ref="H1064:I1064"/>
    <mergeCell ref="C241:E241"/>
    <mergeCell ref="C399:E399"/>
    <mergeCell ref="R1032:T1032"/>
    <mergeCell ref="J210:K210"/>
    <mergeCell ref="H177:I177"/>
    <mergeCell ref="F70:G70"/>
    <mergeCell ref="J934:K934"/>
    <mergeCell ref="R1202:T1202"/>
    <mergeCell ref="R1196:T1196"/>
    <mergeCell ref="R739:T739"/>
    <mergeCell ref="A1171:U1171"/>
    <mergeCell ref="F538:G538"/>
    <mergeCell ref="F82:G82"/>
    <mergeCell ref="J788:K788"/>
    <mergeCell ref="C275:E275"/>
    <mergeCell ref="J842:K842"/>
    <mergeCell ref="H162:I162"/>
    <mergeCell ref="C1185:L1185"/>
    <mergeCell ref="R581:T581"/>
    <mergeCell ref="F696:G696"/>
    <mergeCell ref="C993:E993"/>
    <mergeCell ref="R80:T80"/>
    <mergeCell ref="J292:K292"/>
    <mergeCell ref="J286:K286"/>
    <mergeCell ref="H826:I826"/>
    <mergeCell ref="H984:I984"/>
    <mergeCell ref="R222:T222"/>
    <mergeCell ref="C1244:E1244"/>
    <mergeCell ref="J287:K287"/>
    <mergeCell ref="H254:I254"/>
    <mergeCell ref="P487:Q487"/>
    <mergeCell ref="R792:T792"/>
    <mergeCell ref="R1207:T1207"/>
    <mergeCell ref="R1092:T1092"/>
    <mergeCell ref="C793:T793"/>
    <mergeCell ref="F238:G238"/>
    <mergeCell ref="F843:G843"/>
    <mergeCell ref="J264:K264"/>
    <mergeCell ref="H804:I804"/>
    <mergeCell ref="M563:N563"/>
    <mergeCell ref="R488:T488"/>
    <mergeCell ref="C961:E961"/>
    <mergeCell ref="R777:T777"/>
    <mergeCell ref="J1183:K1183"/>
    <mergeCell ref="R750:T750"/>
    <mergeCell ref="J170:K170"/>
    <mergeCell ref="F191:G191"/>
    <mergeCell ref="R168:T168"/>
    <mergeCell ref="M101:N101"/>
    <mergeCell ref="F838:G838"/>
    <mergeCell ref="P143:Q143"/>
    <mergeCell ref="C716:E716"/>
    <mergeCell ref="H815:I815"/>
    <mergeCell ref="F266:G266"/>
    <mergeCell ref="F898:G898"/>
    <mergeCell ref="H658:I658"/>
    <mergeCell ref="F1198:G1198"/>
    <mergeCell ref="R69:T69"/>
    <mergeCell ref="C372:T372"/>
    <mergeCell ref="J433:K433"/>
    <mergeCell ref="R674:T674"/>
    <mergeCell ref="P732:Q732"/>
    <mergeCell ref="C1178:E1178"/>
    <mergeCell ref="H1104:I1104"/>
    <mergeCell ref="R788:T788"/>
    <mergeCell ref="R394:T394"/>
    <mergeCell ref="C166:E166"/>
    <mergeCell ref="F260:G260"/>
    <mergeCell ref="C100:E100"/>
    <mergeCell ref="M90:N90"/>
    <mergeCell ref="M85:N85"/>
    <mergeCell ref="F249:G249"/>
    <mergeCell ref="P269:Q269"/>
    <mergeCell ref="H184:I184"/>
    <mergeCell ref="H1011:I1011"/>
    <mergeCell ref="H1142:I1142"/>
    <mergeCell ref="P964:Q964"/>
    <mergeCell ref="P89:Q89"/>
    <mergeCell ref="M1119:N1119"/>
    <mergeCell ref="C205:E205"/>
    <mergeCell ref="M1329:O1329"/>
    <mergeCell ref="R700:T700"/>
    <mergeCell ref="R694:T694"/>
    <mergeCell ref="F331:G331"/>
    <mergeCell ref="P1205:Q1205"/>
    <mergeCell ref="J580:K580"/>
    <mergeCell ref="P900:Q900"/>
    <mergeCell ref="P443:Q443"/>
    <mergeCell ref="H1272:I1272"/>
    <mergeCell ref="J275:K275"/>
    <mergeCell ref="A491:U491"/>
    <mergeCell ref="M286:N286"/>
    <mergeCell ref="J1038:K1038"/>
    <mergeCell ref="P1200:Q1200"/>
    <mergeCell ref="J575:K575"/>
    <mergeCell ref="R868:T868"/>
    <mergeCell ref="M1009:N1009"/>
    <mergeCell ref="R688:T688"/>
    <mergeCell ref="M852:N852"/>
    <mergeCell ref="C1004:E1004"/>
    <mergeCell ref="R1249:T1249"/>
    <mergeCell ref="F554:G554"/>
    <mergeCell ref="C1304:E1304"/>
    <mergeCell ref="F854:G854"/>
    <mergeCell ref="F1012:G1012"/>
    <mergeCell ref="F549:G549"/>
    <mergeCell ref="C846:E846"/>
    <mergeCell ref="C383:E383"/>
    <mergeCell ref="P600:Q600"/>
    <mergeCell ref="R891:T891"/>
    <mergeCell ref="M970:N970"/>
    <mergeCell ref="F1143:G1143"/>
    <mergeCell ref="P50:Q50"/>
    <mergeCell ref="C596:E596"/>
    <mergeCell ref="F1093:G1093"/>
    <mergeCell ref="F1087:G1087"/>
    <mergeCell ref="M51:N51"/>
    <mergeCell ref="P481:Q481"/>
    <mergeCell ref="C508:E508"/>
    <mergeCell ref="H853:I853"/>
    <mergeCell ref="H417:I417"/>
    <mergeCell ref="F1088:G1088"/>
    <mergeCell ref="C808:E808"/>
    <mergeCell ref="J183:K183"/>
    <mergeCell ref="M71:O71"/>
    <mergeCell ref="C147:O147"/>
    <mergeCell ref="F815:G815"/>
    <mergeCell ref="C1108:E1108"/>
    <mergeCell ref="P78:Q78"/>
    <mergeCell ref="J483:K483"/>
    <mergeCell ref="H450:I450"/>
    <mergeCell ref="F990:G990"/>
    <mergeCell ref="C148:O148"/>
    <mergeCell ref="F685:G685"/>
    <mergeCell ref="P378:Q378"/>
    <mergeCell ref="H750:I750"/>
    <mergeCell ref="M252:N252"/>
    <mergeCell ref="M667:N667"/>
    <mergeCell ref="H451:I451"/>
    <mergeCell ref="H445:I445"/>
    <mergeCell ref="P861:Q861"/>
    <mergeCell ref="C861:E861"/>
    <mergeCell ref="M552:N552"/>
    <mergeCell ref="M579:N579"/>
    <mergeCell ref="R1402:T1402"/>
    <mergeCell ref="H1103:I1103"/>
    <mergeCell ref="F620:G620"/>
    <mergeCell ref="C1223:L1223"/>
    <mergeCell ref="F734:G734"/>
    <mergeCell ref="F321:G321"/>
    <mergeCell ref="J869:K869"/>
    <mergeCell ref="F315:G315"/>
    <mergeCell ref="R830:T830"/>
    <mergeCell ref="C155:E155"/>
    <mergeCell ref="P1362:Q1362"/>
    <mergeCell ref="H81:I81"/>
    <mergeCell ref="F1034:G1034"/>
    <mergeCell ref="P339:Q339"/>
    <mergeCell ref="F615:G615"/>
    <mergeCell ref="R1130:T1130"/>
    <mergeCell ref="R1157:T1157"/>
    <mergeCell ref="C455:E455"/>
    <mergeCell ref="C449:E449"/>
    <mergeCell ref="H381:I381"/>
    <mergeCell ref="F946:G946"/>
    <mergeCell ref="R825:T825"/>
    <mergeCell ref="C780:E780"/>
    <mergeCell ref="R1125:T1125"/>
    <mergeCell ref="F787:G787"/>
    <mergeCell ref="F762:G762"/>
    <mergeCell ref="F1142:G1142"/>
    <mergeCell ref="P1166:Q1166"/>
    <mergeCell ref="C1124:E1124"/>
    <mergeCell ref="H1208:I1208"/>
    <mergeCell ref="J211:K211"/>
    <mergeCell ref="R646:T646"/>
    <mergeCell ref="H53:I53"/>
    <mergeCell ref="R988:T988"/>
    <mergeCell ref="C444:E444"/>
    <mergeCell ref="R1102:T1102"/>
    <mergeCell ref="R1077:T1077"/>
    <mergeCell ref="R683:T683"/>
    <mergeCell ref="H353:I353"/>
    <mergeCell ref="F320:G320"/>
    <mergeCell ref="R1288:T1288"/>
    <mergeCell ref="F434:G434"/>
    <mergeCell ref="J536:K536"/>
    <mergeCell ref="J511:K511"/>
    <mergeCell ref="M879:N879"/>
    <mergeCell ref="H1076:I1076"/>
    <mergeCell ref="R341:T341"/>
    <mergeCell ref="P300:Q300"/>
    <mergeCell ref="P431:Q431"/>
    <mergeCell ref="H803:I803"/>
    <mergeCell ref="R641:T641"/>
    <mergeCell ref="H892:I892"/>
    <mergeCell ref="M263:N263"/>
    <mergeCell ref="J106:K106"/>
    <mergeCell ref="J133:K133"/>
    <mergeCell ref="P432:Q432"/>
    <mergeCell ref="M1020:N1020"/>
    <mergeCell ref="C422:L422"/>
    <mergeCell ref="J797:K797"/>
    <mergeCell ref="R1038:T1038"/>
    <mergeCell ref="R619:T619"/>
    <mergeCell ref="R575:T575"/>
    <mergeCell ref="R733:T733"/>
    <mergeCell ref="P692:Q692"/>
    <mergeCell ref="P1297:Q1297"/>
    <mergeCell ref="M981:N981"/>
    <mergeCell ref="M956:N956"/>
    <mergeCell ref="F65:G65"/>
    <mergeCell ref="H1153:I1153"/>
    <mergeCell ref="J830:K830"/>
    <mergeCell ref="P992:Q992"/>
    <mergeCell ref="H1364:I1364"/>
    <mergeCell ref="P1150:Q1150"/>
    <mergeCell ref="M1289:O1289"/>
    <mergeCell ref="R635:T635"/>
    <mergeCell ref="F365:G365"/>
    <mergeCell ref="A583:U583"/>
    <mergeCell ref="C110:E110"/>
    <mergeCell ref="R330:T330"/>
    <mergeCell ref="J1130:K1130"/>
    <mergeCell ref="J667:K667"/>
    <mergeCell ref="R935:T935"/>
    <mergeCell ref="M1132:O1132"/>
    <mergeCell ref="J825:K825"/>
    <mergeCell ref="C410:E410"/>
    <mergeCell ref="C385:E385"/>
    <mergeCell ref="J1125:K1125"/>
    <mergeCell ref="C84:E84"/>
    <mergeCell ref="P594:Q594"/>
    <mergeCell ref="C1146:E1146"/>
    <mergeCell ref="F196:G196"/>
    <mergeCell ref="M1270:N1270"/>
    <mergeCell ref="F984:G984"/>
    <mergeCell ref="C704:E704"/>
    <mergeCell ref="F521:G521"/>
    <mergeCell ref="C1280:O1280"/>
    <mergeCell ref="R1391:T1391"/>
    <mergeCell ref="J102:K102"/>
    <mergeCell ref="F723:G723"/>
    <mergeCell ref="C443:E443"/>
    <mergeCell ref="F934:G934"/>
    <mergeCell ref="H483:I483"/>
    <mergeCell ref="F1048:G1048"/>
    <mergeCell ref="F1023:G1023"/>
    <mergeCell ref="H700:I700"/>
    <mergeCell ref="F1234:G1234"/>
    <mergeCell ref="H783:I783"/>
    <mergeCell ref="F1348:G1348"/>
    <mergeCell ref="H351:I351"/>
    <mergeCell ref="H326:I326"/>
    <mergeCell ref="P165:Q165"/>
    <mergeCell ref="H537:I537"/>
    <mergeCell ref="M917:N917"/>
    <mergeCell ref="H695:I695"/>
    <mergeCell ref="M612:N612"/>
    <mergeCell ref="M155:N155"/>
    <mergeCell ref="F918:G918"/>
    <mergeCell ref="M912:N912"/>
    <mergeCell ref="F1076:G1076"/>
    <mergeCell ref="R591:T591"/>
    <mergeCell ref="P944:Q944"/>
    <mergeCell ref="M182:N182"/>
    <mergeCell ref="P639:Q639"/>
    <mergeCell ref="J471:K471"/>
    <mergeCell ref="C406:L406"/>
    <mergeCell ref="R1321:T1321"/>
    <mergeCell ref="R864:T864"/>
    <mergeCell ref="C171:T171"/>
    <mergeCell ref="M94:N94"/>
    <mergeCell ref="H291:I291"/>
    <mergeCell ref="F831:G831"/>
    <mergeCell ref="P136:Q136"/>
    <mergeCell ref="C551:E551"/>
    <mergeCell ref="H508:I508"/>
    <mergeCell ref="F1042:G1042"/>
    <mergeCell ref="J215:K215"/>
    <mergeCell ref="H907:I907"/>
    <mergeCell ref="F531:G531"/>
    <mergeCell ref="C251:E251"/>
    <mergeCell ref="A16:U16"/>
    <mergeCell ref="M432:N432"/>
    <mergeCell ref="M845:N845"/>
    <mergeCell ref="J1020:K1020"/>
    <mergeCell ref="P1188:Q1188"/>
    <mergeCell ref="D28:H28"/>
    <mergeCell ref="F799:G799"/>
    <mergeCell ref="C938:E938"/>
    <mergeCell ref="C965:E965"/>
    <mergeCell ref="H891:I891"/>
    <mergeCell ref="C633:E633"/>
    <mergeCell ref="H128:I128"/>
    <mergeCell ref="F48:G48"/>
    <mergeCell ref="P822:Q822"/>
    <mergeCell ref="L22:U22"/>
    <mergeCell ref="F47:G47"/>
    <mergeCell ref="J111:K111"/>
    <mergeCell ref="M1025:N1025"/>
    <mergeCell ref="M568:N568"/>
    <mergeCell ref="R1009:T1009"/>
    <mergeCell ref="J67:K67"/>
    <mergeCell ref="P1346:Q1346"/>
    <mergeCell ref="M546:N546"/>
    <mergeCell ref="P889:Q889"/>
    <mergeCell ref="R499:T499"/>
    <mergeCell ref="M732:N732"/>
    <mergeCell ref="L29:Q29"/>
    <mergeCell ref="M846:N846"/>
    <mergeCell ref="R194:T194"/>
    <mergeCell ref="J716:K716"/>
    <mergeCell ref="R519:T519"/>
    <mergeCell ref="M1146:N1146"/>
    <mergeCell ref="P1030:Q1030"/>
    <mergeCell ref="R1151:T1151"/>
    <mergeCell ref="J405:K405"/>
    <mergeCell ref="P1247:Q1247"/>
    <mergeCell ref="P1241:Q1241"/>
    <mergeCell ref="M443:N443"/>
    <mergeCell ref="J705:K705"/>
    <mergeCell ref="M1206:N1206"/>
    <mergeCell ref="M1200:N1200"/>
    <mergeCell ref="J400:K400"/>
    <mergeCell ref="R1184:T1184"/>
    <mergeCell ref="P1242:Q1242"/>
    <mergeCell ref="J1074:K1074"/>
    <mergeCell ref="J1049:K1049"/>
    <mergeCell ref="R205:T205"/>
    <mergeCell ref="J617:K617"/>
    <mergeCell ref="M45:N45"/>
    <mergeCell ref="P519:Q519"/>
    <mergeCell ref="R101:T101"/>
    <mergeCell ref="R1282:T1282"/>
    <mergeCell ref="R852:T852"/>
    <mergeCell ref="F1272:G1272"/>
    <mergeCell ref="H275:I275"/>
    <mergeCell ref="F809:G809"/>
    <mergeCell ref="P114:Q114"/>
    <mergeCell ref="F510:G510"/>
    <mergeCell ref="P203:Q203"/>
    <mergeCell ref="M378:N378"/>
    <mergeCell ref="H575:I575"/>
    <mergeCell ref="H733:I733"/>
    <mergeCell ref="H276:I276"/>
    <mergeCell ref="H270:I270"/>
    <mergeCell ref="C1107:E1107"/>
    <mergeCell ref="M861:N861"/>
    <mergeCell ref="H1033:I1033"/>
    <mergeCell ref="H570:I570"/>
    <mergeCell ref="P415:Q415"/>
    <mergeCell ref="J205:K205"/>
    <mergeCell ref="M704:N704"/>
    <mergeCell ref="J336:K336"/>
    <mergeCell ref="H901:I901"/>
    <mergeCell ref="C580:E580"/>
    <mergeCell ref="C1254:E1254"/>
    <mergeCell ref="F587:G587"/>
    <mergeCell ref="J166:K166"/>
    <mergeCell ref="H133:I133"/>
    <mergeCell ref="F667:G667"/>
    <mergeCell ref="C1245:L1245"/>
    <mergeCell ref="H433:I433"/>
    <mergeCell ref="M297:N297"/>
    <mergeCell ref="H190:I190"/>
    <mergeCell ref="H304:I304"/>
    <mergeCell ref="P1270:Q1270"/>
    <mergeCell ref="C1318:E1318"/>
    <mergeCell ref="R471:T471"/>
    <mergeCell ref="R166:T166"/>
    <mergeCell ref="P588:Q588"/>
    <mergeCell ref="C677:E677"/>
    <mergeCell ref="R352:T352"/>
    <mergeCell ref="R466:T466"/>
    <mergeCell ref="P888:Q888"/>
    <mergeCell ref="F174:G174"/>
    <mergeCell ref="M1065:N1065"/>
    <mergeCell ref="F168:G168"/>
    <mergeCell ref="H868:I868"/>
    <mergeCell ref="P1128:Q1128"/>
    <mergeCell ref="J933:K933"/>
    <mergeCell ref="C1289:L1289"/>
    <mergeCell ref="R738:T738"/>
    <mergeCell ref="R896:T896"/>
    <mergeCell ref="C194:E194"/>
    <mergeCell ref="R439:T439"/>
    <mergeCell ref="J1260:K1260"/>
    <mergeCell ref="C187:E187"/>
    <mergeCell ref="J177:K177"/>
    <mergeCell ref="M1070:N1070"/>
    <mergeCell ref="M1095:N1095"/>
    <mergeCell ref="J297:K297"/>
    <mergeCell ref="R618:T618"/>
    <mergeCell ref="J508:K508"/>
    <mergeCell ref="R749:T749"/>
    <mergeCell ref="R286:T286"/>
    <mergeCell ref="J597:K597"/>
    <mergeCell ref="H564:I564"/>
    <mergeCell ref="R444:T444"/>
    <mergeCell ref="R1401:T1401"/>
    <mergeCell ref="M998:N998"/>
    <mergeCell ref="M992:N992"/>
    <mergeCell ref="M1150:N1150"/>
    <mergeCell ref="R460:T460"/>
    <mergeCell ref="R155:T155"/>
    <mergeCell ref="J949:K949"/>
    <mergeCell ref="R1217:T1217"/>
    <mergeCell ref="R760:T760"/>
    <mergeCell ref="J650:K650"/>
    <mergeCell ref="M993:N993"/>
    <mergeCell ref="J1124:K1124"/>
    <mergeCell ref="C210:E210"/>
    <mergeCell ref="R455:T455"/>
    <mergeCell ref="P877:Q877"/>
    <mergeCell ref="C581:L581"/>
    <mergeCell ref="F92:G92"/>
    <mergeCell ref="P1177:Q1177"/>
    <mergeCell ref="C1363:L1363"/>
    <mergeCell ref="F417:G417"/>
    <mergeCell ref="P1291:Q1291"/>
    <mergeCell ref="H1244:I1244"/>
    <mergeCell ref="F112:G112"/>
    <mergeCell ref="J247:K247"/>
    <mergeCell ref="M1140:N1140"/>
    <mergeCell ref="F717:G717"/>
    <mergeCell ref="J547:K547"/>
    <mergeCell ref="C132:E132"/>
    <mergeCell ref="H178:I178"/>
    <mergeCell ref="R982:T982"/>
    <mergeCell ref="J1304:K1304"/>
    <mergeCell ref="R1113:T1113"/>
    <mergeCell ref="M1273:O1273"/>
    <mergeCell ref="P517:Q517"/>
    <mergeCell ref="H889:I889"/>
    <mergeCell ref="P1149:Q1149"/>
    <mergeCell ref="H64:I64"/>
    <mergeCell ref="C1233:L1233"/>
    <mergeCell ref="F445:G445"/>
    <mergeCell ref="P61:Q61"/>
    <mergeCell ref="R52:T52"/>
    <mergeCell ref="M63:N63"/>
    <mergeCell ref="H1260:I1260"/>
    <mergeCell ref="J1032:K1032"/>
    <mergeCell ref="R879:T879"/>
    <mergeCell ref="C177:E177"/>
    <mergeCell ref="C335:E335"/>
    <mergeCell ref="C291:E291"/>
    <mergeCell ref="J917:K917"/>
    <mergeCell ref="R1179:T1179"/>
    <mergeCell ref="C382:E382"/>
    <mergeCell ref="C987:E987"/>
    <mergeCell ref="P1111:Q1111"/>
    <mergeCell ref="R1232:T1232"/>
    <mergeCell ref="F336:G336"/>
    <mergeCell ref="R351:T351"/>
    <mergeCell ref="J541:K541"/>
    <mergeCell ref="P610:Q610"/>
    <mergeCell ref="P741:Q741"/>
    <mergeCell ref="J1146:K1146"/>
    <mergeCell ref="J416:K416"/>
    <mergeCell ref="J443:K443"/>
    <mergeCell ref="M873:N873"/>
    <mergeCell ref="H1108:I1108"/>
    <mergeCell ref="R1374:T1374"/>
    <mergeCell ref="P310:Q310"/>
    <mergeCell ref="H166:I166"/>
    <mergeCell ref="C349:T349"/>
    <mergeCell ref="F706:G706"/>
    <mergeCell ref="P94:Q94"/>
    <mergeCell ref="H466:I466"/>
    <mergeCell ref="F1006:G1006"/>
    <mergeCell ref="P311:Q311"/>
    <mergeCell ref="C857:E857"/>
    <mergeCell ref="H161:I161"/>
    <mergeCell ref="M600:N600"/>
    <mergeCell ref="R62:T62"/>
    <mergeCell ref="M268:N268"/>
    <mergeCell ref="M900:N900"/>
    <mergeCell ref="J532:K532"/>
    <mergeCell ref="R362:T362"/>
    <mergeCell ref="M595:N595"/>
    <mergeCell ref="F759:G759"/>
    <mergeCell ref="F848:G848"/>
    <mergeCell ref="F1364:G1364"/>
    <mergeCell ref="C568:E568"/>
    <mergeCell ref="F1059:G1059"/>
    <mergeCell ref="H62:I62"/>
    <mergeCell ref="C1356:E1356"/>
    <mergeCell ref="P322:Q322"/>
    <mergeCell ref="P453:Q453"/>
    <mergeCell ref="H825:I825"/>
    <mergeCell ref="M742:N742"/>
    <mergeCell ref="R90:T90"/>
    <mergeCell ref="H362:I362"/>
    <mergeCell ref="C393:T393"/>
    <mergeCell ref="C1299:L1299"/>
    <mergeCell ref="R1363:T1363"/>
    <mergeCell ref="H1178:I1178"/>
    <mergeCell ref="F695:G695"/>
    <mergeCell ref="C529:E529"/>
    <mergeCell ref="C66:E66"/>
    <mergeCell ref="J1244:K1244"/>
    <mergeCell ref="J1238:K1238"/>
    <mergeCell ref="F690:G690"/>
    <mergeCell ref="C829:E829"/>
    <mergeCell ref="C524:E524"/>
    <mergeCell ref="C1129:E1129"/>
    <mergeCell ref="P622:Q622"/>
    <mergeCell ref="P753:Q753"/>
    <mergeCell ref="H994:I994"/>
    <mergeCell ref="H1125:I1125"/>
    <mergeCell ref="J155:K155"/>
    <mergeCell ref="M623:N623"/>
    <mergeCell ref="H820:I820"/>
    <mergeCell ref="M1219:O1219"/>
    <mergeCell ref="J455:K455"/>
    <mergeCell ref="P769:Q769"/>
    <mergeCell ref="P375:Q375"/>
    <mergeCell ref="F1228:G1228"/>
    <mergeCell ref="P464:Q464"/>
    <mergeCell ref="J296:K296"/>
    <mergeCell ref="R1309:T1309"/>
    <mergeCell ref="C367:L367"/>
    <mergeCell ref="R1010:T1010"/>
    <mergeCell ref="H1124:I1124"/>
    <mergeCell ref="R1004:T1004"/>
    <mergeCell ref="F342:G342"/>
    <mergeCell ref="R1304:T1304"/>
    <mergeCell ref="F661:G661"/>
    <mergeCell ref="C387:E387"/>
    <mergeCell ref="M1261:O1261"/>
    <mergeCell ref="R1178:T1178"/>
    <mergeCell ref="C476:E476"/>
    <mergeCell ref="H427:I427"/>
    <mergeCell ref="H402:I402"/>
    <mergeCell ref="F967:G967"/>
    <mergeCell ref="C687:E687"/>
    <mergeCell ref="J1254:K1254"/>
    <mergeCell ref="J1210:K1210"/>
    <mergeCell ref="R716:T716"/>
    <mergeCell ref="P1138:Q1138"/>
    <mergeCell ref="P681:Q681"/>
    <mergeCell ref="P1227:Q1227"/>
    <mergeCell ref="P764:Q764"/>
    <mergeCell ref="J602:K602"/>
    <mergeCell ref="J596:K596"/>
    <mergeCell ref="P1280:Q1280"/>
    <mergeCell ref="M801:N801"/>
    <mergeCell ref="J460:K460"/>
    <mergeCell ref="R880:T880"/>
    <mergeCell ref="M890:N890"/>
    <mergeCell ref="R563:T563"/>
    <mergeCell ref="P925:Q925"/>
    <mergeCell ref="R956:T956"/>
    <mergeCell ref="J846:K846"/>
    <mergeCell ref="C437:E437"/>
    <mergeCell ref="J427:K427"/>
    <mergeCell ref="R651:T651"/>
    <mergeCell ref="M857:N857"/>
    <mergeCell ref="P164:Q164"/>
    <mergeCell ref="C737:E737"/>
    <mergeCell ref="C274:E274"/>
    <mergeCell ref="H206:I206"/>
    <mergeCell ref="R1124:T1124"/>
    <mergeCell ref="C1037:E1037"/>
    <mergeCell ref="C224:O224"/>
    <mergeCell ref="P182:Q182"/>
    <mergeCell ref="H554:I554"/>
    <mergeCell ref="M471:N471"/>
    <mergeCell ref="A27:B27"/>
    <mergeCell ref="C585:T585"/>
    <mergeCell ref="C1101:T1101"/>
    <mergeCell ref="P660:Q660"/>
    <mergeCell ref="C1117:E1117"/>
    <mergeCell ref="F1092:G1092"/>
    <mergeCell ref="H1032:I1032"/>
    <mergeCell ref="R912:T912"/>
    <mergeCell ref="C818:E818"/>
    <mergeCell ref="P355:Q355"/>
    <mergeCell ref="C355:E355"/>
    <mergeCell ref="P871:Q871"/>
    <mergeCell ref="H727:I727"/>
    <mergeCell ref="P572:Q572"/>
    <mergeCell ref="C1118:E1118"/>
    <mergeCell ref="H938:I938"/>
    <mergeCell ref="J1107:K1107"/>
    <mergeCell ref="R1096:T1096"/>
    <mergeCell ref="J1042:K1042"/>
    <mergeCell ref="H297:I297"/>
    <mergeCell ref="D29:H29"/>
    <mergeCell ref="J194:K194"/>
    <mergeCell ref="A22:B22"/>
    <mergeCell ref="R182:T182"/>
    <mergeCell ref="H1027:I1027"/>
    <mergeCell ref="F994:G994"/>
    <mergeCell ref="M529:N529"/>
    <mergeCell ref="J704:K704"/>
    <mergeCell ref="R640:T640"/>
    <mergeCell ref="M829:N829"/>
    <mergeCell ref="R177:T177"/>
    <mergeCell ref="J1004:K1004"/>
    <mergeCell ref="P713:Q713"/>
    <mergeCell ref="J88:K88"/>
    <mergeCell ref="P250:Q250"/>
    <mergeCell ref="P1013:Q1013"/>
    <mergeCell ref="P556:Q556"/>
    <mergeCell ref="R704:T704"/>
    <mergeCell ref="H33:L33"/>
    <mergeCell ref="F570:G570"/>
    <mergeCell ref="C121:E121"/>
    <mergeCell ref="F128:G128"/>
    <mergeCell ref="P1002:Q1002"/>
    <mergeCell ref="M106:N106"/>
    <mergeCell ref="J83:K83"/>
    <mergeCell ref="C106:E106"/>
    <mergeCell ref="A37:U37"/>
    <mergeCell ref="R215:T215"/>
    <mergeCell ref="M448:N448"/>
    <mergeCell ref="R432:T432"/>
    <mergeCell ref="J737:K737"/>
    <mergeCell ref="P82:Q82"/>
    <mergeCell ref="H155:I155"/>
    <mergeCell ref="C152:O152"/>
    <mergeCell ref="J1362:K1362"/>
    <mergeCell ref="F265:G265"/>
    <mergeCell ref="H205:I205"/>
    <mergeCell ref="C404:E404"/>
    <mergeCell ref="H363:I363"/>
    <mergeCell ref="P44:Q44"/>
    <mergeCell ref="S27:T27"/>
    <mergeCell ref="C105:E105"/>
    <mergeCell ref="R1298:T1298"/>
    <mergeCell ref="C316:E316"/>
    <mergeCell ref="C731:E731"/>
    <mergeCell ref="J123:K123"/>
    <mergeCell ref="C405:E405"/>
    <mergeCell ref="P502:Q502"/>
    <mergeCell ref="C616:E616"/>
    <mergeCell ref="J423:K423"/>
    <mergeCell ref="M61:N61"/>
    <mergeCell ref="F798:G798"/>
    <mergeCell ref="M175:N175"/>
    <mergeCell ref="C1089:E1089"/>
    <mergeCell ref="P344:Q344"/>
    <mergeCell ref="H716:I716"/>
    <mergeCell ref="M475:N475"/>
    <mergeCell ref="M176:N176"/>
    <mergeCell ref="C323:L323"/>
    <mergeCell ref="P714:Q714"/>
    <mergeCell ref="J546:K546"/>
    <mergeCell ref="P708:Q708"/>
    <mergeCell ref="M889:N889"/>
    <mergeCell ref="H1086:I1086"/>
    <mergeCell ref="C35:E35"/>
    <mergeCell ref="R796:T796"/>
    <mergeCell ref="C1377:O1377"/>
    <mergeCell ref="R1254:T1254"/>
    <mergeCell ref="F217:G217"/>
    <mergeCell ref="C1249:L1249"/>
    <mergeCell ref="H911:I911"/>
    <mergeCell ref="F428:G428"/>
    <mergeCell ref="P1302:Q1302"/>
    <mergeCell ref="J677:K677"/>
    <mergeCell ref="C420:E420"/>
    <mergeCell ref="M1286:N1286"/>
    <mergeCell ref="R1270:T1270"/>
    <mergeCell ref="H411:I411"/>
    <mergeCell ref="C1090:E1090"/>
    <mergeCell ref="P644:Q644"/>
    <mergeCell ref="H1016:I1016"/>
    <mergeCell ref="R612:T612"/>
    <mergeCell ref="P571:Q571"/>
    <mergeCell ref="R965:T965"/>
    <mergeCell ref="C263:E263"/>
    <mergeCell ref="F270:G270"/>
    <mergeCell ref="C1020:E1020"/>
    <mergeCell ref="M426:N426"/>
    <mergeCell ref="M453:N453"/>
    <mergeCell ref="P910:Q910"/>
    <mergeCell ref="P904:Q904"/>
    <mergeCell ref="P447:Q447"/>
    <mergeCell ref="H1276:I1276"/>
    <mergeCell ref="C1279:O1279"/>
    <mergeCell ref="H819:I819"/>
    <mergeCell ref="P1121:Q1121"/>
    <mergeCell ref="M753:N753"/>
    <mergeCell ref="J437:K437"/>
    <mergeCell ref="P1263:Q1263"/>
    <mergeCell ref="J1095:K1095"/>
    <mergeCell ref="J638:K638"/>
    <mergeCell ref="R900:T900"/>
    <mergeCell ref="P958:Q958"/>
    <mergeCell ref="R443:T443"/>
    <mergeCell ref="C356:E356"/>
    <mergeCell ref="J938:K938"/>
    <mergeCell ref="R1200:T1200"/>
    <mergeCell ref="R231:T231"/>
    <mergeCell ref="C1182:E1182"/>
    <mergeCell ref="M420:N420"/>
    <mergeCell ref="J475:K475"/>
    <mergeCell ref="P774:Q774"/>
    <mergeCell ref="C1220:E1220"/>
    <mergeCell ref="C1214:E1214"/>
    <mergeCell ref="C801:E801"/>
    <mergeCell ref="C1258:E1258"/>
    <mergeCell ref="H1146:I1146"/>
    <mergeCell ref="R873:T873"/>
    <mergeCell ref="F989:G989"/>
    <mergeCell ref="A281:U281"/>
    <mergeCell ref="H738:I738"/>
    <mergeCell ref="F742:G742"/>
    <mergeCell ref="P435:Q435"/>
    <mergeCell ref="F309:G309"/>
    <mergeCell ref="J994:K994"/>
    <mergeCell ref="C1238:E1238"/>
    <mergeCell ref="C933:E933"/>
    <mergeCell ref="M1179:N1179"/>
    <mergeCell ref="C427:E427"/>
    <mergeCell ref="M1233:O1233"/>
    <mergeCell ref="C981:E981"/>
    <mergeCell ref="J373:K373"/>
    <mergeCell ref="C392:T392"/>
    <mergeCell ref="M1117:N1117"/>
    <mergeCell ref="C1165:O1165"/>
    <mergeCell ref="C340:E340"/>
    <mergeCell ref="M818:N818"/>
    <mergeCell ref="J993:K993"/>
    <mergeCell ref="J987:K987"/>
    <mergeCell ref="J926:K926"/>
    <mergeCell ref="M344:N344"/>
    <mergeCell ref="H541:I541"/>
    <mergeCell ref="F1244:G1244"/>
    <mergeCell ref="R427:T427"/>
    <mergeCell ref="M464:N464"/>
    <mergeCell ref="P500:Q500"/>
    <mergeCell ref="J307:K307"/>
    <mergeCell ref="M764:N764"/>
    <mergeCell ref="H961:I961"/>
    <mergeCell ref="R620:T620"/>
    <mergeCell ref="H1050:I1050"/>
    <mergeCell ref="J1005:K1005"/>
    <mergeCell ref="P1167:Q1167"/>
    <mergeCell ref="P501:Q501"/>
    <mergeCell ref="R1168:T1168"/>
    <mergeCell ref="P801:Q801"/>
    <mergeCell ref="M1090:N1090"/>
    <mergeCell ref="P496:Q496"/>
    <mergeCell ref="F1226:G1226"/>
    <mergeCell ref="H746:I746"/>
    <mergeCell ref="R1088:T1088"/>
    <mergeCell ref="R1063:T1063"/>
    <mergeCell ref="B1405:J1405"/>
    <mergeCell ref="J357:K357"/>
    <mergeCell ref="H1358:I1358"/>
    <mergeCell ref="C1376:O1376"/>
    <mergeCell ref="C1387:O1387"/>
    <mergeCell ref="C1388:O1388"/>
    <mergeCell ref="M1242:N1242"/>
    <mergeCell ref="C1349:L1349"/>
    <mergeCell ref="C1261:L1261"/>
    <mergeCell ref="M1362:N1362"/>
    <mergeCell ref="M1365:O1365"/>
    <mergeCell ref="P970:Q970"/>
    <mergeCell ref="M1145:N1145"/>
    <mergeCell ref="M688:N688"/>
    <mergeCell ref="J320:K320"/>
    <mergeCell ref="C1372:O1372"/>
    <mergeCell ref="C354:E354"/>
    <mergeCell ref="F689:G689"/>
    <mergeCell ref="F820:G820"/>
    <mergeCell ref="C986:E986"/>
    <mergeCell ref="P540:Q540"/>
    <mergeCell ref="H912:I912"/>
    <mergeCell ref="F515:G515"/>
    <mergeCell ref="C654:E654"/>
    <mergeCell ref="H449:I449"/>
    <mergeCell ref="C681:E681"/>
    <mergeCell ref="H1266:I1266"/>
    <mergeCell ref="H1304:I1304"/>
    <mergeCell ref="C1293:L1293"/>
    <mergeCell ref="H1330:I1330"/>
    <mergeCell ref="F923:G923"/>
    <mergeCell ref="P991:Q991"/>
    <mergeCell ref="A10:U10"/>
    <mergeCell ref="M251:N251"/>
    <mergeCell ref="R176:T176"/>
    <mergeCell ref="H1091:I1091"/>
    <mergeCell ref="R781:T781"/>
    <mergeCell ref="H85:I85"/>
    <mergeCell ref="R34:T34"/>
    <mergeCell ref="M1003:N1003"/>
    <mergeCell ref="M986:N986"/>
    <mergeCell ref="R334:T334"/>
    <mergeCell ref="R465:T465"/>
    <mergeCell ref="P38:Q38"/>
    <mergeCell ref="J55:K55"/>
    <mergeCell ref="F42:G42"/>
    <mergeCell ref="J35:K35"/>
    <mergeCell ref="J104:K104"/>
    <mergeCell ref="M19:U19"/>
    <mergeCell ref="F105:G105"/>
    <mergeCell ref="H170:I170"/>
    <mergeCell ref="F35:G35"/>
    <mergeCell ref="C915:E915"/>
    <mergeCell ref="P436:Q436"/>
    <mergeCell ref="J268:K268"/>
    <mergeCell ref="H808:I808"/>
    <mergeCell ref="M295:N295"/>
    <mergeCell ref="R743:T743"/>
    <mergeCell ref="R901:T901"/>
    <mergeCell ref="R895:T895"/>
    <mergeCell ref="P555:Q555"/>
    <mergeCell ref="R584:T584"/>
    <mergeCell ref="M823:N823"/>
    <mergeCell ref="J992:K992"/>
    <mergeCell ref="P1382:Q1382"/>
    <mergeCell ref="M1014:N1014"/>
    <mergeCell ref="M1008:N1008"/>
    <mergeCell ref="R476:T476"/>
    <mergeCell ref="J857:K857"/>
    <mergeCell ref="R1150:T1150"/>
    <mergeCell ref="R687:T687"/>
    <mergeCell ref="C99:E99"/>
    <mergeCell ref="R776:T776"/>
    <mergeCell ref="P1198:Q1198"/>
    <mergeCell ref="C1113:L1113"/>
    <mergeCell ref="R1145:T1145"/>
    <mergeCell ref="J873:K873"/>
    <mergeCell ref="F319:G319"/>
    <mergeCell ref="M936:N936"/>
    <mergeCell ref="J568:K568"/>
    <mergeCell ref="R834:T834"/>
    <mergeCell ref="C159:E159"/>
    <mergeCell ref="M1067:N1067"/>
    <mergeCell ref="P1366:Q1366"/>
    <mergeCell ref="J1356:K1356"/>
    <mergeCell ref="J893:K893"/>
    <mergeCell ref="R1161:T1161"/>
    <mergeCell ref="R1292:T1292"/>
    <mergeCell ref="R835:T835"/>
    <mergeCell ref="R829:T829"/>
    <mergeCell ref="P1154:Q1154"/>
    <mergeCell ref="M1293:O1293"/>
    <mergeCell ref="R639:T639"/>
    <mergeCell ref="P697:Q697"/>
    <mergeCell ref="J529:K529"/>
    <mergeCell ref="J504:K504"/>
    <mergeCell ref="H80:I80"/>
    <mergeCell ref="C1163:O1163"/>
    <mergeCell ref="P489:Q489"/>
    <mergeCell ref="F167:G167"/>
    <mergeCell ref="F161:G161"/>
    <mergeCell ref="P169:Q169"/>
    <mergeCell ref="R323:T323"/>
    <mergeCell ref="H1141:I1141"/>
    <mergeCell ref="F1108:G1108"/>
    <mergeCell ref="C141:O141"/>
    <mergeCell ref="P396:Q396"/>
    <mergeCell ref="R623:T623"/>
    <mergeCell ref="P696:Q696"/>
    <mergeCell ref="M355:N355"/>
    <mergeCell ref="F253:G253"/>
    <mergeCell ref="R296:T296"/>
    <mergeCell ref="F988:G988"/>
    <mergeCell ref="J1123:K1123"/>
    <mergeCell ref="R496:T496"/>
    <mergeCell ref="M203:N203"/>
    <mergeCell ref="R247:T247"/>
    <mergeCell ref="M307:N307"/>
    <mergeCell ref="R318:T318"/>
    <mergeCell ref="M796:N796"/>
    <mergeCell ref="R869:T869"/>
    <mergeCell ref="C319:E319"/>
    <mergeCell ref="R564:T564"/>
    <mergeCell ref="C644:E644"/>
    <mergeCell ref="M807:N807"/>
    <mergeCell ref="J466:K466"/>
    <mergeCell ref="R1112:T1112"/>
    <mergeCell ref="H607:I607"/>
    <mergeCell ref="P343:Q343"/>
    <mergeCell ref="R106:T106"/>
    <mergeCell ref="M278:N278"/>
    <mergeCell ref="P272:Q272"/>
    <mergeCell ref="F461:G461"/>
    <mergeCell ref="C212:E212"/>
    <mergeCell ref="A837:U837"/>
    <mergeCell ref="M1078:N1078"/>
    <mergeCell ref="M55:N55"/>
    <mergeCell ref="F792:G792"/>
    <mergeCell ref="J921:K921"/>
    <mergeCell ref="P621:Q621"/>
    <mergeCell ref="C1061:E1061"/>
    <mergeCell ref="P615:Q615"/>
    <mergeCell ref="H987:I987"/>
    <mergeCell ref="P735:Q735"/>
    <mergeCell ref="H1107:I1107"/>
    <mergeCell ref="H688:I688"/>
    <mergeCell ref="P669:Q669"/>
    <mergeCell ref="P842:Q842"/>
    <mergeCell ref="H121:I121"/>
    <mergeCell ref="J285:K285"/>
    <mergeCell ref="H252:I252"/>
    <mergeCell ref="M136:N136"/>
    <mergeCell ref="M78:N78"/>
    <mergeCell ref="C454:L454"/>
    <mergeCell ref="J829:K829"/>
    <mergeCell ref="R634:T634"/>
    <mergeCell ref="H910:I910"/>
    <mergeCell ref="R765:T765"/>
    <mergeCell ref="M1013:N1013"/>
    <mergeCell ref="F122:G122"/>
    <mergeCell ref="R1395:T1395"/>
    <mergeCell ref="P299:Q299"/>
    <mergeCell ref="R976:T976"/>
    <mergeCell ref="C845:E845"/>
    <mergeCell ref="C1062:E1062"/>
    <mergeCell ref="F727:G727"/>
    <mergeCell ref="C447:E447"/>
    <mergeCell ref="F938:G938"/>
    <mergeCell ref="H487:I487"/>
    <mergeCell ref="F1027:G1027"/>
    <mergeCell ref="P332:Q332"/>
    <mergeCell ref="F633:G633"/>
    <mergeCell ref="H188:I188"/>
    <mergeCell ref="C903:E903"/>
    <mergeCell ref="C1211:L1211"/>
    <mergeCell ref="R1123:T1123"/>
    <mergeCell ref="F1238:G1238"/>
    <mergeCell ref="C442:E442"/>
    <mergeCell ref="R753:T753"/>
    <mergeCell ref="M644:N644"/>
    <mergeCell ref="M669:N669"/>
    <mergeCell ref="H841:I841"/>
    <mergeCell ref="M212:N212"/>
    <mergeCell ref="C409:T409"/>
    <mergeCell ref="J476:K476"/>
    <mergeCell ref="R1346:T1346"/>
    <mergeCell ref="J1226:K1226"/>
    <mergeCell ref="C512:E512"/>
    <mergeCell ref="R1189:T1189"/>
    <mergeCell ref="C601:E601"/>
    <mergeCell ref="C207:E207"/>
    <mergeCell ref="R1057:T1057"/>
    <mergeCell ref="R1379:T1379"/>
    <mergeCell ref="C131:E131"/>
    <mergeCell ref="C87:E87"/>
    <mergeCell ref="F1016:G1016"/>
    <mergeCell ref="P1338:Q1338"/>
    <mergeCell ref="C245:E245"/>
    <mergeCell ref="F711:G711"/>
    <mergeCell ref="C431:E431"/>
    <mergeCell ref="C545:E545"/>
    <mergeCell ref="C88:E88"/>
    <mergeCell ref="C103:E103"/>
    <mergeCell ref="C140:O140"/>
    <mergeCell ref="C970:E970"/>
    <mergeCell ref="F1294:G1294"/>
    <mergeCell ref="P1274:Q1274"/>
    <mergeCell ref="R275:T275"/>
    <mergeCell ref="J683:K683"/>
    <mergeCell ref="R1129:T1129"/>
    <mergeCell ref="J105:K105"/>
    <mergeCell ref="J464:K464"/>
    <mergeCell ref="H1129:I1129"/>
    <mergeCell ref="M500:N500"/>
    <mergeCell ref="H672:I672"/>
    <mergeCell ref="M589:N589"/>
    <mergeCell ref="J764:K764"/>
    <mergeCell ref="J1117:K1117"/>
    <mergeCell ref="F569:G569"/>
    <mergeCell ref="C708:E708"/>
    <mergeCell ref="J660:K660"/>
    <mergeCell ref="J818:K818"/>
    <mergeCell ref="C403:E403"/>
    <mergeCell ref="R596:T596"/>
    <mergeCell ref="C606:T606"/>
    <mergeCell ref="F567:G567"/>
    <mergeCell ref="C817:T817"/>
    <mergeCell ref="P892:Q892"/>
    <mergeCell ref="C376:E376"/>
    <mergeCell ref="J1062:K1062"/>
    <mergeCell ref="J1014:K1014"/>
    <mergeCell ref="H1182:I1182"/>
    <mergeCell ref="C1209:L1209"/>
    <mergeCell ref="J948:K948"/>
    <mergeCell ref="P1110:Q1110"/>
    <mergeCell ref="J942:K942"/>
    <mergeCell ref="M1350:N1350"/>
    <mergeCell ref="M1341:O1341"/>
    <mergeCell ref="R420:T420"/>
    <mergeCell ref="R1378:T1378"/>
    <mergeCell ref="C1351:L1351"/>
    <mergeCell ref="M1302:N1302"/>
    <mergeCell ref="F411:G411"/>
    <mergeCell ref="J1292:K1292"/>
    <mergeCell ref="J1129:K1129"/>
    <mergeCell ref="H1254:I1254"/>
    <mergeCell ref="P419:Q419"/>
    <mergeCell ref="H1210:I1210"/>
    <mergeCell ref="M556:N556"/>
    <mergeCell ref="M714:N714"/>
    <mergeCell ref="F1292:G1292"/>
    <mergeCell ref="C1314:E1314"/>
    <mergeCell ref="C1321:L1321"/>
    <mergeCell ref="F1147:G1147"/>
    <mergeCell ref="C1286:E1286"/>
    <mergeCell ref="H1212:I1212"/>
    <mergeCell ref="F1330:G1330"/>
    <mergeCell ref="F867:G867"/>
    <mergeCell ref="P593:Q593"/>
    <mergeCell ref="P587:Q587"/>
    <mergeCell ref="H965:I965"/>
    <mergeCell ref="C1139:E1139"/>
    <mergeCell ref="H959:I959"/>
    <mergeCell ref="M436:N436"/>
    <mergeCell ref="M131:N131"/>
    <mergeCell ref="C1045:E1045"/>
    <mergeCell ref="M736:N736"/>
    <mergeCell ref="J420:K420"/>
    <mergeCell ref="H960:I960"/>
    <mergeCell ref="M858:O858"/>
    <mergeCell ref="J1025:K1025"/>
    <mergeCell ref="R356:T356"/>
    <mergeCell ref="R672:T672"/>
    <mergeCell ref="R889:T889"/>
    <mergeCell ref="R426:T426"/>
    <mergeCell ref="R884:T884"/>
    <mergeCell ref="M806:N806"/>
    <mergeCell ref="M800:N800"/>
    <mergeCell ref="J459:K459"/>
    <mergeCell ref="M958:N958"/>
    <mergeCell ref="C181:E181"/>
    <mergeCell ref="F242:G242"/>
    <mergeCell ref="C992:E992"/>
    <mergeCell ref="R872:T872"/>
    <mergeCell ref="R1003:T1003"/>
    <mergeCell ref="R986:T986"/>
    <mergeCell ref="R540:T540"/>
    <mergeCell ref="R1172:T1172"/>
    <mergeCell ref="C1357:L1357"/>
    <mergeCell ref="P592:Q592"/>
    <mergeCell ref="M1352:N1352"/>
    <mergeCell ref="M501:N501"/>
    <mergeCell ref="M1258:N1258"/>
    <mergeCell ref="C481:E481"/>
    <mergeCell ref="P685:Q685"/>
    <mergeCell ref="J1090:K1090"/>
    <mergeCell ref="F357:G357"/>
    <mergeCell ref="H1057:I1057"/>
    <mergeCell ref="P1290:Q1290"/>
    <mergeCell ref="F688:G688"/>
    <mergeCell ref="P985:Q985"/>
    <mergeCell ref="M1274:N1274"/>
    <mergeCell ref="F874:G874"/>
    <mergeCell ref="J204:K204"/>
    <mergeCell ref="H763:I763"/>
    <mergeCell ref="M447:N447"/>
    <mergeCell ref="P946:Q946"/>
    <mergeCell ref="M578:N578"/>
    <mergeCell ref="M1210:N1210"/>
    <mergeCell ref="J448:K448"/>
    <mergeCell ref="H988:I988"/>
    <mergeCell ref="J404:K404"/>
    <mergeCell ref="H944:I944"/>
    <mergeCell ref="M878:N878"/>
    <mergeCell ref="F911:G911"/>
    <mergeCell ref="P1246:Q1246"/>
    <mergeCell ref="F907:G907"/>
    <mergeCell ref="J1067:K1067"/>
    <mergeCell ref="J693:K693"/>
    <mergeCell ref="C958:E958"/>
    <mergeCell ref="R89:T89"/>
    <mergeCell ref="C1242:E1242"/>
    <mergeCell ref="J51:K51"/>
    <mergeCell ref="F971:G971"/>
    <mergeCell ref="F514:G514"/>
    <mergeCell ref="P365:Q365"/>
    <mergeCell ref="H737:I737"/>
    <mergeCell ref="M83:N83"/>
    <mergeCell ref="H274:I274"/>
    <mergeCell ref="F972:G972"/>
    <mergeCell ref="C1111:E1111"/>
    <mergeCell ref="P665:Q665"/>
    <mergeCell ref="C692:E692"/>
    <mergeCell ref="H1037:I1037"/>
    <mergeCell ref="H921:I921"/>
    <mergeCell ref="M838:N838"/>
    <mergeCell ref="P1181:Q1181"/>
    <mergeCell ref="J556:K556"/>
    <mergeCell ref="J714:K714"/>
    <mergeCell ref="P876:Q876"/>
    <mergeCell ref="J251:K251"/>
    <mergeCell ref="M719:N719"/>
    <mergeCell ref="H916:I916"/>
    <mergeCell ref="M833:N833"/>
    <mergeCell ref="F1232:G1232"/>
    <mergeCell ref="F786:G786"/>
    <mergeCell ref="P468:Q468"/>
    <mergeCell ref="C1237:L1237"/>
    <mergeCell ref="F536:G536"/>
    <mergeCell ref="C256:E256"/>
    <mergeCell ref="P315:Q315"/>
    <mergeCell ref="C1008:E1008"/>
    <mergeCell ref="C1398:O1398"/>
    <mergeCell ref="J1009:K1009"/>
    <mergeCell ref="R1275:T1275"/>
    <mergeCell ref="C1392:O1392"/>
    <mergeCell ref="R970:T970"/>
    <mergeCell ref="C268:E268"/>
    <mergeCell ref="F449:G449"/>
    <mergeCell ref="P1323:Q1323"/>
    <mergeCell ref="F607:G607"/>
    <mergeCell ref="C1265:L1265"/>
    <mergeCell ref="P1235:Q1235"/>
    <mergeCell ref="C1259:L1259"/>
    <mergeCell ref="H1102:I1102"/>
    <mergeCell ref="M1277:O1277"/>
    <mergeCell ref="R1384:T1384"/>
    <mergeCell ref="F780:G780"/>
    <mergeCell ref="C1073:E1073"/>
    <mergeCell ref="C725:T725"/>
    <mergeCell ref="F1358:G1358"/>
    <mergeCell ref="P1034:Q1034"/>
    <mergeCell ref="R512:T512"/>
    <mergeCell ref="M1139:N1139"/>
    <mergeCell ref="C828:E828"/>
    <mergeCell ref="M1127:N1127"/>
    <mergeCell ref="C1199:L1199"/>
    <mergeCell ref="F710:G710"/>
    <mergeCell ref="F841:G841"/>
    <mergeCell ref="F868:G868"/>
    <mergeCell ref="R806:T806"/>
    <mergeCell ref="F405:G405"/>
    <mergeCell ref="P810:Q810"/>
    <mergeCell ref="M985:N985"/>
    <mergeCell ref="Q1406:S1406"/>
    <mergeCell ref="M696:N696"/>
    <mergeCell ref="P1153:Q1153"/>
    <mergeCell ref="H563:I563"/>
    <mergeCell ref="P821:Q821"/>
    <mergeCell ref="R464:T464"/>
    <mergeCell ref="J354:K354"/>
    <mergeCell ref="H894:I894"/>
    <mergeCell ref="M691:N691"/>
    <mergeCell ref="R159:T159"/>
    <mergeCell ref="J986:K986"/>
    <mergeCell ref="C279:L279"/>
    <mergeCell ref="R764:T764"/>
    <mergeCell ref="J654:K654"/>
    <mergeCell ref="J681:K681"/>
    <mergeCell ref="R922:T922"/>
    <mergeCell ref="R459:T459"/>
    <mergeCell ref="P881:Q881"/>
    <mergeCell ref="J1286:K1286"/>
    <mergeCell ref="F856:G856"/>
    <mergeCell ref="M1088:N1088"/>
    <mergeCell ref="J800:K800"/>
    <mergeCell ref="C926:E926"/>
    <mergeCell ref="J970:K970"/>
    <mergeCell ref="M1083:N1083"/>
    <mergeCell ref="J1220:K1220"/>
    <mergeCell ref="J1258:K1258"/>
    <mergeCell ref="C1190:O1190"/>
    <mergeCell ref="P510:Q510"/>
    <mergeCell ref="J915:K915"/>
    <mergeCell ref="C475:E475"/>
    <mergeCell ref="P1273:Q1273"/>
    <mergeCell ref="R50:T50"/>
    <mergeCell ref="P446:Q446"/>
    <mergeCell ref="R567:T567"/>
    <mergeCell ref="H818:I818"/>
    <mergeCell ref="R94:T94"/>
    <mergeCell ref="J131:K131"/>
    <mergeCell ref="M430:N430"/>
    <mergeCell ref="C702:T702"/>
    <mergeCell ref="R355:T355"/>
    <mergeCell ref="J736:K736"/>
    <mergeCell ref="H785:I785"/>
    <mergeCell ref="F752:G752"/>
    <mergeCell ref="J850:K850"/>
    <mergeCell ref="P49:Q49"/>
    <mergeCell ref="H421:I421"/>
    <mergeCell ref="H552:I552"/>
    <mergeCell ref="H535:I535"/>
    <mergeCell ref="J187:K187"/>
    <mergeCell ref="R148:T148"/>
    <mergeCell ref="F802:G802"/>
    <mergeCell ref="C137:L137"/>
    <mergeCell ref="P196:Q196"/>
    <mergeCell ref="H568:I568"/>
    <mergeCell ref="R448:T448"/>
    <mergeCell ref="H263:I263"/>
    <mergeCell ref="P521:Q521"/>
    <mergeCell ref="J551:K551"/>
    <mergeCell ref="C86:E86"/>
    <mergeCell ref="C175:E175"/>
    <mergeCell ref="H101:I101"/>
    <mergeCell ref="J801:K801"/>
    <mergeCell ref="C386:E386"/>
    <mergeCell ref="H165:I165"/>
    <mergeCell ref="H382:I382"/>
    <mergeCell ref="C887:E887"/>
    <mergeCell ref="H682:I682"/>
    <mergeCell ref="C272:E272"/>
    <mergeCell ref="M599:N599"/>
    <mergeCell ref="F763:G763"/>
    <mergeCell ref="J116:K116"/>
    <mergeCell ref="P1371:Q1371"/>
    <mergeCell ref="M1030:N1030"/>
    <mergeCell ref="J1230:K1230"/>
    <mergeCell ref="R1008:T1008"/>
    <mergeCell ref="R551:T551"/>
    <mergeCell ref="H1286:I1286"/>
    <mergeCell ref="R1166:T1166"/>
    <mergeCell ref="R709:T709"/>
    <mergeCell ref="P1131:Q1131"/>
    <mergeCell ref="M300:N300"/>
    <mergeCell ref="F340:G340"/>
    <mergeCell ref="J589:K589"/>
    <mergeCell ref="A259:U259"/>
    <mergeCell ref="C1303:L1303"/>
    <mergeCell ref="R1367:T1367"/>
    <mergeCell ref="J643:K643"/>
    <mergeCell ref="M1265:O1265"/>
    <mergeCell ref="C1287:L1287"/>
    <mergeCell ref="F366:G366"/>
    <mergeCell ref="R1286:T1286"/>
    <mergeCell ref="C953:E953"/>
    <mergeCell ref="R556:T556"/>
    <mergeCell ref="F292:G292"/>
    <mergeCell ref="F286:G286"/>
    <mergeCell ref="J550:K550"/>
    <mergeCell ref="P712:Q712"/>
    <mergeCell ref="H1090:I1090"/>
    <mergeCell ref="M438:O438"/>
    <mergeCell ref="C1264:E1264"/>
    <mergeCell ref="C812:L812"/>
    <mergeCell ref="R170:T170"/>
    <mergeCell ref="R169:T169"/>
    <mergeCell ref="H251:I251"/>
    <mergeCell ref="F943:G943"/>
    <mergeCell ref="H1008:I1008"/>
    <mergeCell ref="H551:I551"/>
    <mergeCell ref="F394:G394"/>
    <mergeCell ref="C533:E533"/>
    <mergeCell ref="J431:K431"/>
    <mergeCell ref="C1176:E1176"/>
    <mergeCell ref="F1052:G1052"/>
    <mergeCell ref="F503:G503"/>
    <mergeCell ref="P223:Q223"/>
    <mergeCell ref="H1248:I1248"/>
    <mergeCell ref="C743:L743"/>
    <mergeCell ref="J1118:K1118"/>
    <mergeCell ref="C703:E703"/>
    <mergeCell ref="M1002:N1002"/>
    <mergeCell ref="H399:I399"/>
    <mergeCell ref="F939:G939"/>
    <mergeCell ref="P632:Q632"/>
    <mergeCell ref="H488:I488"/>
    <mergeCell ref="H1004:I1004"/>
    <mergeCell ref="C1230:E1230"/>
    <mergeCell ref="C773:E773"/>
    <mergeCell ref="M921:N921"/>
    <mergeCell ref="R251:T251"/>
    <mergeCell ref="J573:K573"/>
    <mergeCell ref="C164:E164"/>
    <mergeCell ref="H829:I829"/>
    <mergeCell ref="P1142:Q1142"/>
    <mergeCell ref="C1226:E1226"/>
    <mergeCell ref="M1050:N1050"/>
    <mergeCell ref="C1122:E1122"/>
    <mergeCell ref="C1095:E1095"/>
    <mergeCell ref="R1031:T1031"/>
    <mergeCell ref="R1025:T1025"/>
    <mergeCell ref="R1026:T1026"/>
    <mergeCell ref="R1302:T1302"/>
    <mergeCell ref="H1270:I1270"/>
    <mergeCell ref="J1246:K1246"/>
    <mergeCell ref="P1158:Q1158"/>
    <mergeCell ref="C1116:T1116"/>
    <mergeCell ref="F1149:G1149"/>
    <mergeCell ref="F1124:G1124"/>
    <mergeCell ref="M746:N746"/>
    <mergeCell ref="J501:K501"/>
    <mergeCell ref="C480:E480"/>
    <mergeCell ref="R736:T736"/>
    <mergeCell ref="R786:T786"/>
    <mergeCell ref="R1106:T1106"/>
    <mergeCell ref="R801:T801"/>
    <mergeCell ref="F738:G738"/>
    <mergeCell ref="C408:T408"/>
    <mergeCell ref="F852:G852"/>
    <mergeCell ref="F1063:G1063"/>
    <mergeCell ref="C267:E267"/>
    <mergeCell ref="P326:Q326"/>
    <mergeCell ref="R633:T633"/>
    <mergeCell ref="R589:T589"/>
    <mergeCell ref="M822:N822"/>
    <mergeCell ref="C631:T631"/>
    <mergeCell ref="P706:Q706"/>
    <mergeCell ref="J665:K665"/>
    <mergeCell ref="R958:T958"/>
    <mergeCell ref="R933:T933"/>
    <mergeCell ref="R501:T501"/>
    <mergeCell ref="M549:N549"/>
    <mergeCell ref="P1006:Q1006"/>
    <mergeCell ref="F290:G290"/>
    <mergeCell ref="R533:T533"/>
    <mergeCell ref="C642:E642"/>
    <mergeCell ref="P1403:Q1403"/>
    <mergeCell ref="M1035:N1035"/>
    <mergeCell ref="R383:T383"/>
    <mergeCell ref="P1397:Q1397"/>
    <mergeCell ref="P1071:Q1071"/>
    <mergeCell ref="M730:N730"/>
    <mergeCell ref="J878:K878"/>
    <mergeCell ref="M1246:N1246"/>
    <mergeCell ref="R714:T714"/>
    <mergeCell ref="R708:T708"/>
    <mergeCell ref="M941:N941"/>
    <mergeCell ref="C898:E898"/>
    <mergeCell ref="J290:K290"/>
    <mergeCell ref="F1324:G1324"/>
    <mergeCell ref="C1100:T1100"/>
    <mergeCell ref="J436:K436"/>
    <mergeCell ref="C1175:E1175"/>
    <mergeCell ref="P718:Q718"/>
    <mergeCell ref="C337:E337"/>
    <mergeCell ref="C312:E312"/>
    <mergeCell ref="H132:I132"/>
    <mergeCell ref="F803:G803"/>
    <mergeCell ref="P523:Q523"/>
    <mergeCell ref="C637:E637"/>
    <mergeCell ref="P218:Q218"/>
    <mergeCell ref="C359:E359"/>
    <mergeCell ref="H731:I731"/>
    <mergeCell ref="C517:E517"/>
    <mergeCell ref="M665:N665"/>
    <mergeCell ref="P576:Q576"/>
    <mergeCell ref="J121:K121"/>
    <mergeCell ref="P152:Q152"/>
    <mergeCell ref="F1352:G1352"/>
    <mergeCell ref="H355:I355"/>
    <mergeCell ref="M272:N272"/>
    <mergeCell ref="J447:K447"/>
    <mergeCell ref="P746:Q746"/>
    <mergeCell ref="M946:N946"/>
    <mergeCell ref="H1118:I1118"/>
    <mergeCell ref="C1344:E1344"/>
    <mergeCell ref="J1248:K1248"/>
    <mergeCell ref="F694:G694"/>
    <mergeCell ref="C833:E833"/>
    <mergeCell ref="C991:E991"/>
    <mergeCell ref="J943:K943"/>
    <mergeCell ref="C528:E528"/>
    <mergeCell ref="H524:I524"/>
    <mergeCell ref="J709:K709"/>
    <mergeCell ref="J273:K273"/>
    <mergeCell ref="J159:K159"/>
    <mergeCell ref="H35:I35"/>
    <mergeCell ref="C1083:E1083"/>
    <mergeCell ref="F329:G329"/>
    <mergeCell ref="R1297:T1297"/>
    <mergeCell ref="M919:N919"/>
    <mergeCell ref="C778:E778"/>
    <mergeCell ref="H89:I89"/>
    <mergeCell ref="F654:G654"/>
    <mergeCell ref="P48:Q48"/>
    <mergeCell ref="H420:I420"/>
    <mergeCell ref="F960:G960"/>
    <mergeCell ref="R1355:T1355"/>
    <mergeCell ref="F1112:G1112"/>
    <mergeCell ref="P348:Q348"/>
    <mergeCell ref="C375:E375"/>
    <mergeCell ref="P43:Q43"/>
    <mergeCell ref="H415:I415"/>
    <mergeCell ref="C1094:E1094"/>
    <mergeCell ref="P648:Q648"/>
    <mergeCell ref="R1350:T1350"/>
    <mergeCell ref="H1020:I1020"/>
    <mergeCell ref="J181:K181"/>
    <mergeCell ref="F682:G682"/>
    <mergeCell ref="M849:N849"/>
    <mergeCell ref="C59:E59"/>
    <mergeCell ref="P276:Q276"/>
    <mergeCell ref="F1102:G1102"/>
    <mergeCell ref="P270:Q270"/>
    <mergeCell ref="R599:T599"/>
    <mergeCell ref="R142:T142"/>
    <mergeCell ref="J103:K103"/>
    <mergeCell ref="R344:T344"/>
    <mergeCell ref="H51:I51"/>
    <mergeCell ref="J1139:K1139"/>
    <mergeCell ref="R969:T969"/>
    <mergeCell ref="R944:T944"/>
    <mergeCell ref="J1350:K1350"/>
    <mergeCell ref="F274:G274"/>
    <mergeCell ref="C636:E636"/>
    <mergeCell ref="R1269:T1269"/>
    <mergeCell ref="F432:G432"/>
    <mergeCell ref="C108:E108"/>
    <mergeCell ref="F186:G186"/>
    <mergeCell ref="P1060:Q1060"/>
    <mergeCell ref="F732:G732"/>
    <mergeCell ref="R539:T539"/>
    <mergeCell ref="C452:E452"/>
    <mergeCell ref="F269:G269"/>
    <mergeCell ref="R697:T697"/>
    <mergeCell ref="F486:G486"/>
    <mergeCell ref="J1061:K1061"/>
    <mergeCell ref="H159:I159"/>
    <mergeCell ref="P417:Q417"/>
    <mergeCell ref="J403:K403"/>
    <mergeCell ref="R644:T644"/>
    <mergeCell ref="H459:I459"/>
    <mergeCell ref="M130:N130"/>
    <mergeCell ref="J356:K356"/>
    <mergeCell ref="F819:G819"/>
    <mergeCell ref="R568:T568"/>
    <mergeCell ref="R726:T726"/>
    <mergeCell ref="R720:T720"/>
    <mergeCell ref="C109:E109"/>
    <mergeCell ref="P564:Q564"/>
    <mergeCell ref="C1381:O1381"/>
    <mergeCell ref="R1258:T1258"/>
    <mergeCell ref="H1073:I1073"/>
    <mergeCell ref="P1365:Q1365"/>
    <mergeCell ref="P1359:Q1359"/>
    <mergeCell ref="P1360:Q1360"/>
    <mergeCell ref="R1356:T1356"/>
    <mergeCell ref="R339:T339"/>
    <mergeCell ref="P717:Q717"/>
    <mergeCell ref="P298:Q298"/>
    <mergeCell ref="C875:E875"/>
    <mergeCell ref="P418:Q418"/>
    <mergeCell ref="P412:Q412"/>
    <mergeCell ref="C964:E964"/>
    <mergeCell ref="H784:I784"/>
    <mergeCell ref="J1314:K1314"/>
    <mergeCell ref="C1338:E1338"/>
    <mergeCell ref="C397:E397"/>
    <mergeCell ref="P614:Q614"/>
    <mergeCell ref="F915:G915"/>
    <mergeCell ref="P309:Q309"/>
    <mergeCell ref="C309:E309"/>
    <mergeCell ref="H681:I681"/>
    <mergeCell ref="F1346:G1346"/>
    <mergeCell ref="P609:Q609"/>
    <mergeCell ref="C609:E609"/>
    <mergeCell ref="M757:N757"/>
    <mergeCell ref="H981:I981"/>
    <mergeCell ref="F948:G948"/>
    <mergeCell ref="M452:N452"/>
    <mergeCell ref="C1067:E1067"/>
    <mergeCell ref="F1248:G1248"/>
    <mergeCell ref="H1334:I1334"/>
    <mergeCell ref="M680:N680"/>
    <mergeCell ref="M1287:O1287"/>
    <mergeCell ref="H1078:I1078"/>
    <mergeCell ref="C1339:L1339"/>
    <mergeCell ref="C669:E669"/>
    <mergeCell ref="F524:G524"/>
    <mergeCell ref="C33:E34"/>
    <mergeCell ref="M1110:N1110"/>
    <mergeCell ref="C358:E358"/>
    <mergeCell ref="F693:G693"/>
    <mergeCell ref="F824:G824"/>
    <mergeCell ref="C990:E990"/>
    <mergeCell ref="C53:E53"/>
    <mergeCell ref="P544:Q544"/>
    <mergeCell ref="P689:Q689"/>
    <mergeCell ref="H1061:I1061"/>
    <mergeCell ref="P384:Q384"/>
    <mergeCell ref="F62:G62"/>
    <mergeCell ref="H756:I756"/>
    <mergeCell ref="M690:N690"/>
    <mergeCell ref="P989:Q989"/>
    <mergeCell ref="J821:K821"/>
    <mergeCell ref="F273:G273"/>
    <mergeCell ref="C124:E124"/>
    <mergeCell ref="M550:N550"/>
    <mergeCell ref="F590:G590"/>
    <mergeCell ref="F127:G127"/>
    <mergeCell ref="F285:G285"/>
    <mergeCell ref="J376:K376"/>
    <mergeCell ref="J534:K534"/>
    <mergeCell ref="J1050:K1050"/>
    <mergeCell ref="C255:E255"/>
    <mergeCell ref="C413:E413"/>
    <mergeCell ref="F1298:G1298"/>
    <mergeCell ref="H339:I339"/>
    <mergeCell ref="P140:Q140"/>
    <mergeCell ref="C713:E713"/>
    <mergeCell ref="F1204:G1204"/>
    <mergeCell ref="H207:I207"/>
    <mergeCell ref="C1332:E1332"/>
    <mergeCell ref="P429:Q429"/>
    <mergeCell ref="H414:I414"/>
    <mergeCell ref="C200:E200"/>
    <mergeCell ref="M348:N348"/>
    <mergeCell ref="H545:I545"/>
    <mergeCell ref="H126:I126"/>
    <mergeCell ref="R758:T758"/>
    <mergeCell ref="R295:T295"/>
    <mergeCell ref="R730:T730"/>
    <mergeCell ref="R311:T311"/>
    <mergeCell ref="H709:I709"/>
    <mergeCell ref="P967:Q967"/>
    <mergeCell ref="P662:Q662"/>
    <mergeCell ref="H1009:I1009"/>
    <mergeCell ref="M380:N380"/>
    <mergeCell ref="C1208:E1208"/>
    <mergeCell ref="P1267:Q1267"/>
    <mergeCell ref="P962:Q962"/>
    <mergeCell ref="R338:T338"/>
    <mergeCell ref="M544:N544"/>
    <mergeCell ref="C816:T816"/>
    <mergeCell ref="J203:K203"/>
    <mergeCell ref="P428:Q428"/>
    <mergeCell ref="C21:K21"/>
    <mergeCell ref="J941:K941"/>
    <mergeCell ref="R719:T719"/>
    <mergeCell ref="J1030:K1030"/>
    <mergeCell ref="R833:T833"/>
    <mergeCell ref="C158:E158"/>
    <mergeCell ref="P798:Q798"/>
    <mergeCell ref="C289:E289"/>
    <mergeCell ref="R534:T534"/>
    <mergeCell ref="F165:G165"/>
    <mergeCell ref="J300:K300"/>
    <mergeCell ref="H865:I865"/>
    <mergeCell ref="J414:K414"/>
    <mergeCell ref="P1256:Q1256"/>
    <mergeCell ref="F77:G77"/>
    <mergeCell ref="R893:T893"/>
    <mergeCell ref="C191:E191"/>
    <mergeCell ref="R430:T430"/>
    <mergeCell ref="F166:G166"/>
    <mergeCell ref="F377:G377"/>
    <mergeCell ref="R1193:T1193"/>
    <mergeCell ref="J1083:K1083"/>
    <mergeCell ref="R894:T894"/>
    <mergeCell ref="C211:E211"/>
    <mergeCell ref="R888:T888"/>
    <mergeCell ref="R1188:T1188"/>
    <mergeCell ref="M810:N810"/>
    <mergeCell ref="M99:N99"/>
    <mergeCell ref="M615:N615"/>
    <mergeCell ref="R38:T38"/>
    <mergeCell ref="M244:N244"/>
    <mergeCell ref="H925:I925"/>
    <mergeCell ref="C4:M4"/>
    <mergeCell ref="C869:E869"/>
    <mergeCell ref="P423:Q423"/>
    <mergeCell ref="H1258:I1258"/>
    <mergeCell ref="H801:I801"/>
    <mergeCell ref="H795:I795"/>
    <mergeCell ref="M718:N718"/>
    <mergeCell ref="R66:T66"/>
    <mergeCell ref="P124:Q124"/>
    <mergeCell ref="M712:N712"/>
    <mergeCell ref="H915:I915"/>
    <mergeCell ref="H953:I953"/>
    <mergeCell ref="H496:I496"/>
    <mergeCell ref="A14:U14"/>
    <mergeCell ref="M255:N255"/>
    <mergeCell ref="M413:N413"/>
    <mergeCell ref="J256:K256"/>
    <mergeCell ref="F1182:G1182"/>
    <mergeCell ref="M1176:N1176"/>
    <mergeCell ref="M1237:O1237"/>
    <mergeCell ref="M713:N713"/>
    <mergeCell ref="R61:T61"/>
    <mergeCell ref="R1154:T1154"/>
    <mergeCell ref="F877:G877"/>
    <mergeCell ref="C301:L301"/>
    <mergeCell ref="R849:T849"/>
    <mergeCell ref="F1177:G1177"/>
    <mergeCell ref="M560:N560"/>
    <mergeCell ref="P897:Q897"/>
    <mergeCell ref="J272:K272"/>
    <mergeCell ref="P42:Q42"/>
    <mergeCell ref="H431:I431"/>
    <mergeCell ref="C55:E55"/>
    <mergeCell ref="P232:Q232"/>
    <mergeCell ref="R899:T899"/>
    <mergeCell ref="M521:N521"/>
    <mergeCell ref="P864:Q864"/>
    <mergeCell ref="P532:Q532"/>
    <mergeCell ref="C720:L720"/>
    <mergeCell ref="P690:Q690"/>
    <mergeCell ref="M827:N827"/>
    <mergeCell ref="M821:N821"/>
    <mergeCell ref="J65:K65"/>
    <mergeCell ref="J480:K480"/>
    <mergeCell ref="D26:H26"/>
    <mergeCell ref="J1214:K1214"/>
    <mergeCell ref="H82:I82"/>
    <mergeCell ref="C805:E805"/>
    <mergeCell ref="C1262:E1262"/>
    <mergeCell ref="M43:N43"/>
    <mergeCell ref="J180:K180"/>
    <mergeCell ref="C150:O150"/>
    <mergeCell ref="C305:T305"/>
    <mergeCell ref="C144:O144"/>
    <mergeCell ref="M648:N648"/>
    <mergeCell ref="H845:I845"/>
    <mergeCell ref="C457:T457"/>
    <mergeCell ref="C145:O145"/>
    <mergeCell ref="F807:G807"/>
    <mergeCell ref="P70:Q70"/>
    <mergeCell ref="C647:E647"/>
    <mergeCell ref="H442:I442"/>
    <mergeCell ref="F982:G982"/>
    <mergeCell ref="H573:I573"/>
    <mergeCell ref="C92:E92"/>
    <mergeCell ref="J1175:K1175"/>
    <mergeCell ref="R980:T980"/>
    <mergeCell ref="F573:G573"/>
    <mergeCell ref="J822:K822"/>
    <mergeCell ref="C115:L115"/>
    <mergeCell ref="P531:Q531"/>
    <mergeCell ref="M1360:N1360"/>
    <mergeCell ref="H403:I403"/>
    <mergeCell ref="C577:E577"/>
    <mergeCell ref="R822:T822"/>
    <mergeCell ref="C120:E120"/>
    <mergeCell ref="C1240:E1240"/>
    <mergeCell ref="H98:I98"/>
    <mergeCell ref="P331:Q331"/>
    <mergeCell ref="J1344:K1344"/>
    <mergeCell ref="H703:I703"/>
    <mergeCell ref="R1122:T1122"/>
    <mergeCell ref="H861:I861"/>
    <mergeCell ref="J164:K164"/>
    <mergeCell ref="H131:I131"/>
    <mergeCell ref="F665:G665"/>
    <mergeCell ref="C288:E288"/>
    <mergeCell ref="H245:I245"/>
    <mergeCell ref="F785:G785"/>
    <mergeCell ref="P1358:Q1358"/>
    <mergeCell ref="R300:T300"/>
    <mergeCell ref="F519:G519"/>
    <mergeCell ref="C658:E658"/>
    <mergeCell ref="R1335:T1335"/>
    <mergeCell ref="C1290:E1290"/>
    <mergeCell ref="R1247:T1247"/>
    <mergeCell ref="C1013:E1013"/>
    <mergeCell ref="C1038:E1038"/>
    <mergeCell ref="R1383:T1383"/>
    <mergeCell ref="C135:E135"/>
    <mergeCell ref="J664:K664"/>
    <mergeCell ref="M1007:N1007"/>
    <mergeCell ref="M1001:N1001"/>
    <mergeCell ref="H1198:I1198"/>
    <mergeCell ref="R985:T985"/>
    <mergeCell ref="J875:K875"/>
    <mergeCell ref="F715:G715"/>
    <mergeCell ref="C435:E435"/>
    <mergeCell ref="M1332:N1332"/>
    <mergeCell ref="R680:T680"/>
    <mergeCell ref="J964:K964"/>
    <mergeCell ref="C136:E136"/>
    <mergeCell ref="C1243:L1243"/>
    <mergeCell ref="F779:G779"/>
    <mergeCell ref="H1045:I1045"/>
    <mergeCell ref="R729:T729"/>
    <mergeCell ref="R316:T316"/>
    <mergeCell ref="M962:N962"/>
    <mergeCell ref="P858:Q858"/>
    <mergeCell ref="C342:E342"/>
    <mergeCell ref="P401:Q401"/>
    <mergeCell ref="J208:K208"/>
    <mergeCell ref="C947:E947"/>
    <mergeCell ref="C1369:O1369"/>
    <mergeCell ref="C1370:O1370"/>
    <mergeCell ref="J377:K377"/>
    <mergeCell ref="C1367:L1367"/>
    <mergeCell ref="F878:G878"/>
    <mergeCell ref="J1264:K1264"/>
    <mergeCell ref="R1138:T1138"/>
    <mergeCell ref="F731:G731"/>
    <mergeCell ref="M1060:N1060"/>
    <mergeCell ref="C261:T261"/>
    <mergeCell ref="C277:E277"/>
    <mergeCell ref="F643:G643"/>
    <mergeCell ref="R131:T131"/>
    <mergeCell ref="P179:Q179"/>
    <mergeCell ref="R431:T431"/>
    <mergeCell ref="H246:I246"/>
    <mergeCell ref="M163:N163"/>
    <mergeCell ref="R904:T904"/>
    <mergeCell ref="M1256:N1256"/>
    <mergeCell ref="F703:G703"/>
    <mergeCell ref="F246:G246"/>
    <mergeCell ref="P264:Q264"/>
    <mergeCell ref="H1030:I1030"/>
    <mergeCell ref="M401:N401"/>
    <mergeCell ref="M395:N395"/>
    <mergeCell ref="J244:K244"/>
    <mergeCell ref="C1010:E1010"/>
    <mergeCell ref="P526:Q526"/>
    <mergeCell ref="F865:G865"/>
    <mergeCell ref="J294:K294"/>
    <mergeCell ref="H834:I834"/>
    <mergeCell ref="R615:T615"/>
    <mergeCell ref="R458:T458"/>
    <mergeCell ref="R208:T208"/>
    <mergeCell ref="A699:U699"/>
    <mergeCell ref="C163:E163"/>
    <mergeCell ref="M1046:N1046"/>
    <mergeCell ref="M1006:N1006"/>
    <mergeCell ref="P1042:Q1042"/>
    <mergeCell ref="J963:K963"/>
    <mergeCell ref="F415:G415"/>
    <mergeCell ref="H103:I103"/>
    <mergeCell ref="H78:I78"/>
    <mergeCell ref="R588:T588"/>
    <mergeCell ref="P461:Q461"/>
    <mergeCell ref="H833:I833"/>
    <mergeCell ref="M179:N179"/>
    <mergeCell ref="H376:I376"/>
    <mergeCell ref="R256:T256"/>
    <mergeCell ref="J594:K594"/>
    <mergeCell ref="J811:K811"/>
    <mergeCell ref="J348:K348"/>
    <mergeCell ref="R616:T616"/>
    <mergeCell ref="M1262:N1262"/>
    <mergeCell ref="M1071:N1071"/>
    <mergeCell ref="J730:K730"/>
    <mergeCell ref="M614:N614"/>
    <mergeCell ref="P598:Q598"/>
    <mergeCell ref="F263:G263"/>
    <mergeCell ref="F579:G579"/>
    <mergeCell ref="F535:G535"/>
    <mergeCell ref="F116:G116"/>
    <mergeCell ref="R164:T164"/>
    <mergeCell ref="P129:Q129"/>
    <mergeCell ref="M418:N418"/>
    <mergeCell ref="H584:I584"/>
    <mergeCell ref="R552:T552"/>
    <mergeCell ref="R1078:T1078"/>
    <mergeCell ref="R1053:T1053"/>
    <mergeCell ref="P1147:Q1147"/>
    <mergeCell ref="F110:G110"/>
    <mergeCell ref="J914:K914"/>
    <mergeCell ref="P1228:Q1228"/>
    <mergeCell ref="M310:N310"/>
    <mergeCell ref="F563:G563"/>
    <mergeCell ref="C64:E64"/>
    <mergeCell ref="F976:G976"/>
    <mergeCell ref="J1111:K1111"/>
    <mergeCell ref="R1377:T1377"/>
    <mergeCell ref="R1371:T1371"/>
    <mergeCell ref="C696:E696"/>
    <mergeCell ref="R60:T60"/>
    <mergeCell ref="C1055:E1055"/>
    <mergeCell ref="C1049:E1049"/>
    <mergeCell ref="H964:I964"/>
    <mergeCell ref="M435:N435"/>
    <mergeCell ref="R360:T360"/>
    <mergeCell ref="P319:Q319"/>
    <mergeCell ref="H691:I691"/>
    <mergeCell ref="P625:Q625"/>
    <mergeCell ref="C1065:E1065"/>
    <mergeCell ref="P320:Q320"/>
    <mergeCell ref="P314:Q314"/>
    <mergeCell ref="H692:I692"/>
    <mergeCell ref="H686:I686"/>
    <mergeCell ref="M740:N740"/>
    <mergeCell ref="F773:G773"/>
    <mergeCell ref="M277:N277"/>
    <mergeCell ref="P620:Q620"/>
    <mergeCell ref="J452:K452"/>
    <mergeCell ref="P831:Q831"/>
    <mergeCell ref="J309:K309"/>
    <mergeCell ref="R550:T550"/>
    <mergeCell ref="R544:T544"/>
    <mergeCell ref="H992:I992"/>
    <mergeCell ref="M454:O454"/>
    <mergeCell ref="F1073:G1073"/>
    <mergeCell ref="R245:T245"/>
    <mergeCell ref="R877:T877"/>
    <mergeCell ref="P1380:Q1380"/>
    <mergeCell ref="R545:T545"/>
    <mergeCell ref="F207:G207"/>
    <mergeCell ref="C957:E957"/>
    <mergeCell ref="N4:O4"/>
    <mergeCell ref="R718:T718"/>
    <mergeCell ref="P1292:Q1292"/>
    <mergeCell ref="C1297:L1297"/>
    <mergeCell ref="P1381:Q1381"/>
    <mergeCell ref="J1240:K1240"/>
    <mergeCell ref="F202:G202"/>
    <mergeCell ref="R713:T713"/>
    <mergeCell ref="R1229:T1229"/>
    <mergeCell ref="J1208:K1208"/>
    <mergeCell ref="C799:E799"/>
    <mergeCell ref="R1013:T1013"/>
    <mergeCell ref="R1230:T1230"/>
    <mergeCell ref="R1344:T1344"/>
    <mergeCell ref="C69:E69"/>
    <mergeCell ref="P1303:Q1303"/>
    <mergeCell ref="F981:G981"/>
    <mergeCell ref="J1110:K1110"/>
    <mergeCell ref="F518:G518"/>
    <mergeCell ref="C1194:O1194"/>
    <mergeCell ref="R979:T979"/>
    <mergeCell ref="C157:T157"/>
    <mergeCell ref="C396:E396"/>
    <mergeCell ref="C1143:E1143"/>
    <mergeCell ref="C749:E749"/>
    <mergeCell ref="P292:Q292"/>
    <mergeCell ref="J124:K124"/>
    <mergeCell ref="H664:I664"/>
    <mergeCell ref="M598:N598"/>
    <mergeCell ref="P106:Q106"/>
    <mergeCell ref="H478:I478"/>
    <mergeCell ref="P226:Q226"/>
    <mergeCell ref="J44:K44"/>
    <mergeCell ref="C1189:O1189"/>
    <mergeCell ref="C364:E364"/>
    <mergeCell ref="C1402:O1402"/>
    <mergeCell ref="J1013:K1013"/>
    <mergeCell ref="P176:Q176"/>
    <mergeCell ref="R1279:T1279"/>
    <mergeCell ref="H1094:I1094"/>
    <mergeCell ref="P1396:Q1396"/>
    <mergeCell ref="P939:Q939"/>
    <mergeCell ref="M571:N571"/>
    <mergeCell ref="M1228:N1228"/>
    <mergeCell ref="C1397:O1397"/>
    <mergeCell ref="J397:K397"/>
    <mergeCell ref="P1239:Q1239"/>
    <mergeCell ref="R244:T244"/>
    <mergeCell ref="M871:N871"/>
    <mergeCell ref="J555:K555"/>
    <mergeCell ref="J1071:K1071"/>
    <mergeCell ref="P1233:Q1233"/>
    <mergeCell ref="R43:T43"/>
    <mergeCell ref="R59:T59"/>
    <mergeCell ref="C74:T74"/>
    <mergeCell ref="C880:E880"/>
    <mergeCell ref="C874:E874"/>
    <mergeCell ref="R359:T359"/>
    <mergeCell ref="M565:N565"/>
    <mergeCell ref="M137:O137"/>
    <mergeCell ref="F756:G756"/>
    <mergeCell ref="F126:G126"/>
    <mergeCell ref="F109:G109"/>
    <mergeCell ref="J1143:K1143"/>
    <mergeCell ref="C1140:E1140"/>
    <mergeCell ref="J396:K396"/>
    <mergeCell ref="H413:I413"/>
    <mergeCell ref="C697:L697"/>
    <mergeCell ref="C527:E527"/>
    <mergeCell ref="C1001:E1001"/>
    <mergeCell ref="M577:N577"/>
    <mergeCell ref="F610:G610"/>
    <mergeCell ref="C231:O231"/>
    <mergeCell ref="H1111:I1111"/>
    <mergeCell ref="J1122:K1122"/>
    <mergeCell ref="H970:I970"/>
    <mergeCell ref="R163:T163"/>
    <mergeCell ref="J544:K544"/>
    <mergeCell ref="M527:N527"/>
    <mergeCell ref="F560:G560"/>
    <mergeCell ref="C1115:T1115"/>
    <mergeCell ref="H625:I625"/>
    <mergeCell ref="R926:T926"/>
    <mergeCell ref="P580:Q580"/>
    <mergeCell ref="J136:K136"/>
    <mergeCell ref="H778:I778"/>
    <mergeCell ref="H163:I163"/>
    <mergeCell ref="P1063:Q1063"/>
    <mergeCell ref="M983:N983"/>
    <mergeCell ref="H761:I761"/>
    <mergeCell ref="B33:B34"/>
    <mergeCell ref="M331:N331"/>
    <mergeCell ref="H528:I528"/>
    <mergeCell ref="F495:G495"/>
    <mergeCell ref="C946:E946"/>
    <mergeCell ref="H828:I828"/>
    <mergeCell ref="F795:G795"/>
    <mergeCell ref="H59:I59"/>
    <mergeCell ref="M320:N320"/>
    <mergeCell ref="H517:I517"/>
    <mergeCell ref="C63:E63"/>
    <mergeCell ref="P711:Q711"/>
    <mergeCell ref="C838:E838"/>
    <mergeCell ref="M135:N135"/>
    <mergeCell ref="H534:I534"/>
    <mergeCell ref="P373:Q373"/>
    <mergeCell ref="J163:K163"/>
    <mergeCell ref="M662:N662"/>
    <mergeCell ref="J86:K86"/>
    <mergeCell ref="M423:N423"/>
    <mergeCell ref="H620:I620"/>
    <mergeCell ref="M124:N124"/>
    <mergeCell ref="H321:I321"/>
    <mergeCell ref="J255:K255"/>
    <mergeCell ref="M238:N238"/>
    <mergeCell ref="P581:Q581"/>
    <mergeCell ref="H125:I125"/>
    <mergeCell ref="H256:I256"/>
    <mergeCell ref="F796:G796"/>
    <mergeCell ref="C441:T441"/>
    <mergeCell ref="M173:N173"/>
    <mergeCell ref="C1087:E1087"/>
    <mergeCell ref="M174:N174"/>
    <mergeCell ref="C930:E930"/>
    <mergeCell ref="C1088:E1088"/>
    <mergeCell ref="R152:T152"/>
    <mergeCell ref="P1141:Q1141"/>
    <mergeCell ref="M345:O345"/>
    <mergeCell ref="F964:G964"/>
    <mergeCell ref="R452:T452"/>
    <mergeCell ref="F1270:G1270"/>
    <mergeCell ref="F1264:G1264"/>
    <mergeCell ref="H267:I267"/>
    <mergeCell ref="P569:Q569"/>
    <mergeCell ref="C1015:E1015"/>
    <mergeCell ref="C701:T701"/>
    <mergeCell ref="P450:Q450"/>
    <mergeCell ref="C890:E890"/>
    <mergeCell ref="H822:I822"/>
    <mergeCell ref="H359:I359"/>
    <mergeCell ref="P145:Q145"/>
    <mergeCell ref="M293:N293"/>
    <mergeCell ref="P673:Q673"/>
    <mergeCell ref="R510:T510"/>
    <mergeCell ref="J375:K375"/>
    <mergeCell ref="M826:N826"/>
    <mergeCell ref="J1007:K1007"/>
    <mergeCell ref="P161:Q161"/>
    <mergeCell ref="C1391:O1391"/>
    <mergeCell ref="R1268:T1268"/>
    <mergeCell ref="C1385:O1385"/>
    <mergeCell ref="R805:T805"/>
    <mergeCell ref="F442:G442"/>
    <mergeCell ref="C626:L626"/>
    <mergeCell ref="C1231:L1231"/>
    <mergeCell ref="R1263:T1263"/>
    <mergeCell ref="F925:G925"/>
    <mergeCell ref="F900:G900"/>
    <mergeCell ref="C734:E734"/>
    <mergeCell ref="J1360:K1360"/>
    <mergeCell ref="C945:E945"/>
    <mergeCell ref="F920:G920"/>
    <mergeCell ref="J1055:K1055"/>
    <mergeCell ref="C1034:E1034"/>
    <mergeCell ref="F1056:G1056"/>
    <mergeCell ref="F687:G687"/>
    <mergeCell ref="C826:E826"/>
    <mergeCell ref="C984:E984"/>
    <mergeCell ref="C521:E521"/>
    <mergeCell ref="C821:E821"/>
    <mergeCell ref="C1311:L1311"/>
    <mergeCell ref="F953:G953"/>
    <mergeCell ref="F496:G496"/>
    <mergeCell ref="J1202:K1202"/>
    <mergeCell ref="R832:T832"/>
    <mergeCell ref="H1083:I1083"/>
    <mergeCell ref="R1372:T1372"/>
    <mergeCell ref="C1361:L1361"/>
    <mergeCell ref="F1318:G1318"/>
    <mergeCell ref="H1252:I1252"/>
    <mergeCell ref="I30:K30"/>
    <mergeCell ref="C230:O230"/>
    <mergeCell ref="P1102:Q1102"/>
    <mergeCell ref="R82:T82"/>
    <mergeCell ref="M279:O279"/>
    <mergeCell ref="C543:T543"/>
    <mergeCell ref="M945:N945"/>
    <mergeCell ref="R293:T293"/>
    <mergeCell ref="J577:K577"/>
    <mergeCell ref="R413:T413"/>
    <mergeCell ref="R407:T407"/>
    <mergeCell ref="J278:K278"/>
    <mergeCell ref="F44:G44"/>
    <mergeCell ref="P918:Q918"/>
    <mergeCell ref="C918:E918"/>
    <mergeCell ref="H875:I875"/>
    <mergeCell ref="H1290:I1290"/>
    <mergeCell ref="P1135:Q1135"/>
    <mergeCell ref="P672:Q672"/>
    <mergeCell ref="P830:Q830"/>
    <mergeCell ref="H1175:I1175"/>
    <mergeCell ref="H1202:I1202"/>
    <mergeCell ref="M1092:N1092"/>
    <mergeCell ref="C919:E919"/>
    <mergeCell ref="M673:N673"/>
    <mergeCell ref="H870:I870"/>
    <mergeCell ref="J288:K288"/>
    <mergeCell ref="R141:T141"/>
    <mergeCell ref="M787:N787"/>
    <mergeCell ref="P1130:Q1130"/>
    <mergeCell ref="M1269:O1269"/>
    <mergeCell ref="J962:K962"/>
    <mergeCell ref="J1262:K1262"/>
    <mergeCell ref="J805:K805"/>
    <mergeCell ref="P514:Q514"/>
    <mergeCell ref="M689:N689"/>
    <mergeCell ref="M989:N989"/>
    <mergeCell ref="F98:G98"/>
    <mergeCell ref="P972:Q972"/>
    <mergeCell ref="H1344:I1344"/>
    <mergeCell ref="M684:N684"/>
    <mergeCell ref="P1183:Q1183"/>
    <mergeCell ref="M815:N815"/>
    <mergeCell ref="F398:G398"/>
    <mergeCell ref="P1272:Q1272"/>
    <mergeCell ref="F1150:G1150"/>
    <mergeCell ref="F828:G828"/>
    <mergeCell ref="F740:G740"/>
    <mergeCell ref="C879:E879"/>
    <mergeCell ref="C363:E363"/>
    <mergeCell ref="H158:I158"/>
    <mergeCell ref="P422:Q422"/>
    <mergeCell ref="C968:E968"/>
    <mergeCell ref="H375:I375"/>
    <mergeCell ref="M265:N265"/>
    <mergeCell ref="C663:E663"/>
    <mergeCell ref="J135:K135"/>
    <mergeCell ref="P1325:Q1325"/>
    <mergeCell ref="C266:E266"/>
    <mergeCell ref="C260:E260"/>
    <mergeCell ref="J1332:K1332"/>
    <mergeCell ref="P477:Q477"/>
    <mergeCell ref="P411:Q411"/>
    <mergeCell ref="P406:Q406"/>
    <mergeCell ref="H55:I55"/>
    <mergeCell ref="R343:T343"/>
    <mergeCell ref="J749:K749"/>
    <mergeCell ref="J838:K838"/>
    <mergeCell ref="H805:I805"/>
    <mergeCell ref="M939:N939"/>
    <mergeCell ref="P694:Q694"/>
    <mergeCell ref="J69:K69"/>
    <mergeCell ref="H609:I609"/>
    <mergeCell ref="A154:U154"/>
    <mergeCell ref="M526:N526"/>
    <mergeCell ref="P1369:Q1369"/>
    <mergeCell ref="J108:K108"/>
    <mergeCell ref="C489:L489"/>
    <mergeCell ref="P1064:Q1064"/>
    <mergeCell ref="A33:A34"/>
    <mergeCell ref="J896:K896"/>
    <mergeCell ref="P1058:Q1058"/>
    <mergeCell ref="M934:N934"/>
    <mergeCell ref="A676:U676"/>
    <mergeCell ref="P1364:Q1364"/>
    <mergeCell ref="R1001:T1001"/>
    <mergeCell ref="J891:K891"/>
    <mergeCell ref="C1282:O1282"/>
    <mergeCell ref="C482:E482"/>
    <mergeCell ref="R1159:T1159"/>
    <mergeCell ref="M923:N923"/>
    <mergeCell ref="C782:E782"/>
    <mergeCell ref="M618:N618"/>
    <mergeCell ref="P52:Q52"/>
    <mergeCell ref="C52:E52"/>
    <mergeCell ref="C1348:E1348"/>
    <mergeCell ref="H92:I92"/>
    <mergeCell ref="P394:Q394"/>
    <mergeCell ref="F1306:G1306"/>
    <mergeCell ref="H309:I309"/>
    <mergeCell ref="R604:T604"/>
    <mergeCell ref="M683:N683"/>
    <mergeCell ref="H855:I855"/>
    <mergeCell ref="P563:Q563"/>
    <mergeCell ref="C1406:D1406"/>
    <mergeCell ref="H777:I777"/>
    <mergeCell ref="R657:T657"/>
    <mergeCell ref="R632:T632"/>
    <mergeCell ref="M254:N254"/>
    <mergeCell ref="F294:G294"/>
    <mergeCell ref="P1168:Q1168"/>
    <mergeCell ref="P705:Q705"/>
    <mergeCell ref="H1077:I1077"/>
    <mergeCell ref="P1379:Q1379"/>
    <mergeCell ref="P922:Q922"/>
    <mergeCell ref="M554:N554"/>
    <mergeCell ref="J238:K238"/>
    <mergeCell ref="F594:G594"/>
    <mergeCell ref="J843:K843"/>
    <mergeCell ref="M249:N249"/>
    <mergeCell ref="R690:T690"/>
    <mergeCell ref="F289:G289"/>
    <mergeCell ref="P1222:Q1222"/>
    <mergeCell ref="J538:K538"/>
    <mergeCell ref="M260:N260"/>
    <mergeCell ref="P445:Q445"/>
    <mergeCell ref="M645:N645"/>
    <mergeCell ref="J277:K277"/>
    <mergeCell ref="R1360:T1360"/>
    <mergeCell ref="R1354:T1354"/>
    <mergeCell ref="F475:G475"/>
    <mergeCell ref="R1055:T1055"/>
    <mergeCell ref="F692:G692"/>
    <mergeCell ref="F686:G686"/>
    <mergeCell ref="R637:T637"/>
    <mergeCell ref="J527:K527"/>
    <mergeCell ref="M870:N870"/>
    <mergeCell ref="J485:K485"/>
    <mergeCell ref="J1001:K1001"/>
    <mergeCell ref="M984:N984"/>
    <mergeCell ref="C1179:E1179"/>
    <mergeCell ref="J435:K435"/>
    <mergeCell ref="C1137:T1137"/>
    <mergeCell ref="J1104:K1104"/>
    <mergeCell ref="J647:K647"/>
    <mergeCell ref="M990:N990"/>
    <mergeCell ref="P1123:Q1123"/>
    <mergeCell ref="P1306:Q1306"/>
    <mergeCell ref="H1092:I1092"/>
    <mergeCell ref="H935:I935"/>
    <mergeCell ref="P1237:Q1237"/>
    <mergeCell ref="J1027:K1027"/>
    <mergeCell ref="R874:T874"/>
    <mergeCell ref="J1252:K1252"/>
    <mergeCell ref="M918:N918"/>
    <mergeCell ref="R843:T843"/>
    <mergeCell ref="M1076:N1076"/>
    <mergeCell ref="F659:G659"/>
    <mergeCell ref="M620:N620"/>
    <mergeCell ref="M1087:N1087"/>
    <mergeCell ref="M515:N515"/>
    <mergeCell ref="J174:K174"/>
    <mergeCell ref="J168:K168"/>
    <mergeCell ref="C913:E913"/>
    <mergeCell ref="H708:I708"/>
    <mergeCell ref="P966:Q966"/>
    <mergeCell ref="R609:T609"/>
    <mergeCell ref="C493:T493"/>
    <mergeCell ref="H397:I397"/>
    <mergeCell ref="R304:T304"/>
    <mergeCell ref="F1089:G1089"/>
    <mergeCell ref="F343:G343"/>
    <mergeCell ref="R1060:T1060"/>
    <mergeCell ref="P352:Q352"/>
    <mergeCell ref="C352:E352"/>
    <mergeCell ref="M1253:O1253"/>
    <mergeCell ref="R1143:T1143"/>
    <mergeCell ref="H419:I419"/>
    <mergeCell ref="R435:T435"/>
    <mergeCell ref="R810:T810"/>
    <mergeCell ref="R505:T505"/>
    <mergeCell ref="R1110:T1110"/>
    <mergeCell ref="C440:T440"/>
    <mergeCell ref="C330:E330"/>
    <mergeCell ref="C994:E994"/>
    <mergeCell ref="J413:K413"/>
    <mergeCell ref="H926:I926"/>
    <mergeCell ref="C1152:E1152"/>
    <mergeCell ref="R648:T648"/>
    <mergeCell ref="M843:N843"/>
    <mergeCell ref="R191:T191"/>
    <mergeCell ref="J713:K713"/>
    <mergeCell ref="R1393:T1393"/>
    <mergeCell ref="P1352:Q1352"/>
    <mergeCell ref="H669:I669"/>
    <mergeCell ref="F636:G636"/>
    <mergeCell ref="P1353:Q1353"/>
    <mergeCell ref="F1025:G1025"/>
    <mergeCell ref="F593:G593"/>
    <mergeCell ref="C313:E313"/>
    <mergeCell ref="R990:T990"/>
    <mergeCell ref="C1076:E1076"/>
    <mergeCell ref="C1070:E1070"/>
    <mergeCell ref="R1315:T1315"/>
    <mergeCell ref="C613:E613"/>
    <mergeCell ref="R1290:T1290"/>
    <mergeCell ref="J1180:K1180"/>
    <mergeCell ref="F647:G647"/>
    <mergeCell ref="F778:G778"/>
    <mergeCell ref="C1071:E1071"/>
    <mergeCell ref="F1252:G1252"/>
    <mergeCell ref="P1313:Q1313"/>
    <mergeCell ref="P1288:Q1288"/>
    <mergeCell ref="M972:N972"/>
    <mergeCell ref="J1103:K1103"/>
    <mergeCell ref="M1272:N1272"/>
    <mergeCell ref="H1105:I1105"/>
    <mergeCell ref="P786:Q786"/>
    <mergeCell ref="P1179:Q1179"/>
    <mergeCell ref="R728:T728"/>
    <mergeCell ref="P687:Q687"/>
    <mergeCell ref="H1059:I1059"/>
    <mergeCell ref="P1096:Q1096"/>
    <mergeCell ref="R332:T332"/>
    <mergeCell ref="C1241:L1241"/>
    <mergeCell ref="C1218:E1218"/>
    <mergeCell ref="C1212:E1212"/>
    <mergeCell ref="R1083:T1083"/>
    <mergeCell ref="C1215:L1215"/>
    <mergeCell ref="R1127:T1127"/>
    <mergeCell ref="H1062:I1062"/>
    <mergeCell ref="M979:N979"/>
    <mergeCell ref="P1023:Q1023"/>
    <mergeCell ref="R1117:T1117"/>
    <mergeCell ref="C937:E937"/>
    <mergeCell ref="C822:E822"/>
    <mergeCell ref="J53:K53"/>
    <mergeCell ref="C1373:O1373"/>
    <mergeCell ref="R1250:T1250"/>
    <mergeCell ref="P1308:Q1308"/>
    <mergeCell ref="F523:G523"/>
    <mergeCell ref="C243:E243"/>
    <mergeCell ref="F125:G125"/>
    <mergeCell ref="R538:T538"/>
    <mergeCell ref="P960:Q960"/>
    <mergeCell ref="F1236:G1236"/>
    <mergeCell ref="J946:K946"/>
    <mergeCell ref="P497:Q497"/>
    <mergeCell ref="M803:N803"/>
    <mergeCell ref="P1260:Q1260"/>
    <mergeCell ref="R265:T265"/>
    <mergeCell ref="H539:I539"/>
    <mergeCell ref="M498:N498"/>
    <mergeCell ref="R897:T897"/>
    <mergeCell ref="J330:K330"/>
    <mergeCell ref="R565:T565"/>
    <mergeCell ref="C1374:O1374"/>
    <mergeCell ref="R1251:T1251"/>
    <mergeCell ref="P1324:Q1324"/>
    <mergeCell ref="C1066:L1066"/>
    <mergeCell ref="F120:G120"/>
    <mergeCell ref="F278:G278"/>
    <mergeCell ref="H1366:I1366"/>
    <mergeCell ref="C417:E417"/>
    <mergeCell ref="M868:N868"/>
    <mergeCell ref="C85:E85"/>
    <mergeCell ref="C112:E112"/>
    <mergeCell ref="F578:G578"/>
    <mergeCell ref="C717:E717"/>
    <mergeCell ref="R1093:T1093"/>
    <mergeCell ref="C418:E418"/>
    <mergeCell ref="C412:E412"/>
    <mergeCell ref="M1345:O1345"/>
    <mergeCell ref="F267:G267"/>
    <mergeCell ref="P181:Q181"/>
    <mergeCell ref="J434:K434"/>
    <mergeCell ref="P596:Q596"/>
    <mergeCell ref="M750:N750"/>
    <mergeCell ref="H553:I553"/>
    <mergeCell ref="H968:I968"/>
    <mergeCell ref="F947:G947"/>
    <mergeCell ref="H1274:I1274"/>
    <mergeCell ref="R124:T124"/>
    <mergeCell ref="R238:T238"/>
    <mergeCell ref="F936:G936"/>
    <mergeCell ref="J619:K619"/>
    <mergeCell ref="P629:Q629"/>
    <mergeCell ref="J1034:K1034"/>
    <mergeCell ref="C58:T58"/>
    <mergeCell ref="P133:Q133"/>
    <mergeCell ref="P127:Q127"/>
    <mergeCell ref="H200:I200"/>
    <mergeCell ref="C113:E113"/>
    <mergeCell ref="C901:E901"/>
    <mergeCell ref="H696:I696"/>
    <mergeCell ref="P482:Q482"/>
    <mergeCell ref="C895:E895"/>
    <mergeCell ref="P782:Q782"/>
    <mergeCell ref="C896:E896"/>
    <mergeCell ref="F1077:G1077"/>
    <mergeCell ref="F419:G419"/>
    <mergeCell ref="J554:K554"/>
    <mergeCell ref="J734:K734"/>
    <mergeCell ref="J947:K947"/>
    <mergeCell ref="C532:E532"/>
    <mergeCell ref="C238:E238"/>
    <mergeCell ref="P710:Q710"/>
    <mergeCell ref="J696:K696"/>
    <mergeCell ref="P405:Q405"/>
    <mergeCell ref="R227:T227"/>
    <mergeCell ref="C129:E129"/>
    <mergeCell ref="J935:K935"/>
    <mergeCell ref="F387:G387"/>
    <mergeCell ref="P252:Q252"/>
    <mergeCell ref="P366:Q366"/>
    <mergeCell ref="P341:Q341"/>
    <mergeCell ref="H713:I713"/>
    <mergeCell ref="H250:I250"/>
    <mergeCell ref="P552:Q552"/>
    <mergeCell ref="P666:Q666"/>
    <mergeCell ref="H1262:I1262"/>
    <mergeCell ref="P591:Q591"/>
    <mergeCell ref="C1031:E1031"/>
    <mergeCell ref="L30:Q30"/>
    <mergeCell ref="R70:T70"/>
    <mergeCell ref="P128:Q128"/>
    <mergeCell ref="H957:I957"/>
    <mergeCell ref="H500:I500"/>
    <mergeCell ref="M417:N417"/>
    <mergeCell ref="J565:K565"/>
    <mergeCell ref="J260:K260"/>
    <mergeCell ref="R553:T553"/>
    <mergeCell ref="H958:I958"/>
    <mergeCell ref="M717:N717"/>
    <mergeCell ref="P1216:Q1216"/>
    <mergeCell ref="P186:Q186"/>
    <mergeCell ref="P601:Q601"/>
    <mergeCell ref="R853:T853"/>
    <mergeCell ref="H641:I641"/>
    <mergeCell ref="F1181:G1181"/>
    <mergeCell ref="P486:Q486"/>
    <mergeCell ref="H342:I342"/>
    <mergeCell ref="C1059:E1059"/>
    <mergeCell ref="P602:Q602"/>
    <mergeCell ref="R123:T123"/>
    <mergeCell ref="C423:E423"/>
    <mergeCell ref="C1251:L1251"/>
    <mergeCell ref="C1207:L1207"/>
    <mergeCell ref="C754:E754"/>
    <mergeCell ref="F761:G761"/>
    <mergeCell ref="H396:I396"/>
    <mergeCell ref="F930:G930"/>
    <mergeCell ref="M1367:O1367"/>
    <mergeCell ref="C858:L858"/>
    <mergeCell ref="R827:T827"/>
    <mergeCell ref="P1249:Q1249"/>
    <mergeCell ref="M33:U33"/>
    <mergeCell ref="R554:T554"/>
    <mergeCell ref="J918:K918"/>
    <mergeCell ref="F370:G370"/>
    <mergeCell ref="J1076:K1076"/>
    <mergeCell ref="H435:I435"/>
    <mergeCell ref="F484:G484"/>
    <mergeCell ref="A1134:U1134"/>
    <mergeCell ref="R854:T854"/>
    <mergeCell ref="C204:E204"/>
    <mergeCell ref="M352:N352"/>
    <mergeCell ref="D30:H30"/>
    <mergeCell ref="M47:N47"/>
    <mergeCell ref="C967:E967"/>
    <mergeCell ref="J919:K919"/>
    <mergeCell ref="C504:E504"/>
    <mergeCell ref="C662:E662"/>
    <mergeCell ref="F359:G359"/>
    <mergeCell ref="F517:G517"/>
    <mergeCell ref="F511:G511"/>
    <mergeCell ref="M1103:N1103"/>
    <mergeCell ref="F212:G212"/>
    <mergeCell ref="C149:O149"/>
    <mergeCell ref="C1327:L1327"/>
    <mergeCell ref="C46:E46"/>
    <mergeCell ref="F512:G512"/>
    <mergeCell ref="H577:I577"/>
    <mergeCell ref="M1339:O1339"/>
    <mergeCell ref="C1295:L1295"/>
    <mergeCell ref="F385:G385"/>
    <mergeCell ref="F691:G691"/>
    <mergeCell ref="F849:G849"/>
    <mergeCell ref="J940:K940"/>
    <mergeCell ref="C525:E525"/>
    <mergeCell ref="C683:E683"/>
    <mergeCell ref="M445:N445"/>
    <mergeCell ref="R423:T423"/>
    <mergeCell ref="C1396:O1396"/>
    <mergeCell ref="H936:I936"/>
    <mergeCell ref="H930:I930"/>
    <mergeCell ref="M847:N847"/>
    <mergeCell ref="M1064:N1064"/>
    <mergeCell ref="M601:N601"/>
    <mergeCell ref="R526:T526"/>
    <mergeCell ref="M1153:N1153"/>
    <mergeCell ref="M759:N759"/>
    <mergeCell ref="C1263:L1263"/>
    <mergeCell ref="M1364:N1364"/>
    <mergeCell ref="J1048:K1048"/>
    <mergeCell ref="C1173:T1173"/>
    <mergeCell ref="R826:T826"/>
    <mergeCell ref="R984:T984"/>
    <mergeCell ref="J1348:K1348"/>
    <mergeCell ref="R1240:T1240"/>
    <mergeCell ref="C1109:E1109"/>
    <mergeCell ref="C646:E646"/>
    <mergeCell ref="M789:O789"/>
    <mergeCell ref="J1093:K1093"/>
    <mergeCell ref="P1255:Q1255"/>
    <mergeCell ref="J1087:K1087"/>
    <mergeCell ref="H1246:I1246"/>
    <mergeCell ref="J249:K249"/>
    <mergeCell ref="R515:T515"/>
    <mergeCell ref="P1047:Q1047"/>
    <mergeCell ref="M706:N706"/>
    <mergeCell ref="J854:K854"/>
    <mergeCell ref="F719:G719"/>
    <mergeCell ref="C1235:L1235"/>
    <mergeCell ref="R684:T684"/>
    <mergeCell ref="J968:K968"/>
    <mergeCell ref="J549:K549"/>
    <mergeCell ref="R815:T815"/>
    <mergeCell ref="R842:T842"/>
    <mergeCell ref="C505:L505"/>
    <mergeCell ref="J880:K880"/>
    <mergeCell ref="P890:Q890"/>
    <mergeCell ref="R1142:T1142"/>
    <mergeCell ref="P557:Q557"/>
    <mergeCell ref="F391:G391"/>
    <mergeCell ref="C282:E282"/>
    <mergeCell ref="R266:T266"/>
    <mergeCell ref="R898:T898"/>
    <mergeCell ref="R892:T892"/>
    <mergeCell ref="R566:T566"/>
    <mergeCell ref="R593:T593"/>
    <mergeCell ref="J1088:K1088"/>
    <mergeCell ref="P879:Q879"/>
    <mergeCell ref="R592:T592"/>
    <mergeCell ref="P416:Q416"/>
    <mergeCell ref="P530:Q530"/>
    <mergeCell ref="H946:I946"/>
    <mergeCell ref="M705:N705"/>
    <mergeCell ref="F33:G34"/>
    <mergeCell ref="R723:T723"/>
    <mergeCell ref="R717:T717"/>
    <mergeCell ref="R418:T418"/>
    <mergeCell ref="R934:T934"/>
    <mergeCell ref="J799:K799"/>
    <mergeCell ref="J913:K913"/>
    <mergeCell ref="H880:I880"/>
    <mergeCell ref="M639:N639"/>
    <mergeCell ref="P982:Q982"/>
    <mergeCell ref="C68:E68"/>
    <mergeCell ref="H591:I591"/>
    <mergeCell ref="P851:Q851"/>
    <mergeCell ref="P388:Q388"/>
    <mergeCell ref="C940:E940"/>
    <mergeCell ref="R53:T53"/>
    <mergeCell ref="C1042:E1042"/>
    <mergeCell ref="J417:K417"/>
    <mergeCell ref="R264:T264"/>
    <mergeCell ref="J548:K548"/>
    <mergeCell ref="R384:T384"/>
    <mergeCell ref="J668:K668"/>
    <mergeCell ref="M1011:N1011"/>
    <mergeCell ref="C193:E193"/>
    <mergeCell ref="F158:G158"/>
    <mergeCell ref="H902:I902"/>
    <mergeCell ref="R757:T757"/>
    <mergeCell ref="R188:T188"/>
    <mergeCell ref="R915:T915"/>
    <mergeCell ref="C57:T57"/>
    <mergeCell ref="F985:G985"/>
    <mergeCell ref="H288:I288"/>
    <mergeCell ref="H91:I91"/>
    <mergeCell ref="H238:I238"/>
    <mergeCell ref="F772:G772"/>
    <mergeCell ref="P77:Q77"/>
    <mergeCell ref="P166:Q166"/>
    <mergeCell ref="M341:N341"/>
    <mergeCell ref="H538:I538"/>
    <mergeCell ref="F1072:G1072"/>
    <mergeCell ref="P377:Q377"/>
    <mergeCell ref="F1230:G1230"/>
    <mergeCell ref="P466:Q466"/>
    <mergeCell ref="J298:K298"/>
    <mergeCell ref="M641:N641"/>
    <mergeCell ref="J130:K130"/>
    <mergeCell ref="C156:T156"/>
    <mergeCell ref="H838:I838"/>
    <mergeCell ref="H533:I533"/>
    <mergeCell ref="R320:T320"/>
    <mergeCell ref="R314:T314"/>
    <mergeCell ref="J299:K299"/>
    <mergeCell ref="J815:K815"/>
    <mergeCell ref="F800:G800"/>
    <mergeCell ref="R315:T315"/>
    <mergeCell ref="J1105:K1105"/>
    <mergeCell ref="M831:N831"/>
    <mergeCell ref="P1174:Q1174"/>
    <mergeCell ref="H941:I941"/>
    <mergeCell ref="M1217:O1217"/>
    <mergeCell ref="C1119:E1119"/>
    <mergeCell ref="M812:O812"/>
    <mergeCell ref="H1055:I1055"/>
    <mergeCell ref="J125:K125"/>
    <mergeCell ref="P1401:Q1401"/>
    <mergeCell ref="R406:T406"/>
    <mergeCell ref="M570:N570"/>
    <mergeCell ref="H1310:I1310"/>
    <mergeCell ref="M1235:O1235"/>
    <mergeCell ref="P454:Q454"/>
    <mergeCell ref="F1366:G1366"/>
    <mergeCell ref="R249:T249"/>
    <mergeCell ref="J1070:K1070"/>
    <mergeCell ref="P785:Q785"/>
    <mergeCell ref="R707:T707"/>
    <mergeCell ref="P780:Q780"/>
    <mergeCell ref="H1152:I1152"/>
    <mergeCell ref="P1385:Q1385"/>
    <mergeCell ref="F669:G669"/>
    <mergeCell ref="J781:K781"/>
    <mergeCell ref="P1080:Q1080"/>
    <mergeCell ref="M1263:O1263"/>
    <mergeCell ref="R603:T603"/>
    <mergeCell ref="R1381:T1381"/>
    <mergeCell ref="R1076:T1076"/>
    <mergeCell ref="C1193:O1193"/>
    <mergeCell ref="F250:G250"/>
    <mergeCell ref="P1124:Q1124"/>
    <mergeCell ref="R1376:T1376"/>
    <mergeCell ref="F619:G619"/>
    <mergeCell ref="J868:K868"/>
    <mergeCell ref="F708:G708"/>
    <mergeCell ref="R804:T804"/>
    <mergeCell ref="F403:G403"/>
    <mergeCell ref="R1104:T1104"/>
    <mergeCell ref="H799:I799"/>
    <mergeCell ref="P1400:Q1400"/>
    <mergeCell ref="M575:N575"/>
    <mergeCell ref="M181:N181"/>
    <mergeCell ref="F1350:G1350"/>
    <mergeCell ref="P638:Q638"/>
    <mergeCell ref="M270:N270"/>
    <mergeCell ref="J445:K445"/>
    <mergeCell ref="H985:I985"/>
    <mergeCell ref="C1184:E1184"/>
    <mergeCell ref="P727:Q727"/>
    <mergeCell ref="R248:T248"/>
    <mergeCell ref="M904:O904"/>
    <mergeCell ref="M481:N481"/>
    <mergeCell ref="F103:G103"/>
    <mergeCell ref="C242:E242"/>
    <mergeCell ref="H168:I168"/>
    <mergeCell ref="C123:E123"/>
    <mergeCell ref="M128:N128"/>
    <mergeCell ref="F1322:G1322"/>
    <mergeCell ref="C1250:E1250"/>
    <mergeCell ref="F1131:G1131"/>
    <mergeCell ref="P546:Q546"/>
    <mergeCell ref="M694:N694"/>
    <mergeCell ref="P1151:Q1151"/>
    <mergeCell ref="J983:K983"/>
    <mergeCell ref="J526:K526"/>
    <mergeCell ref="R373:T373"/>
    <mergeCell ref="P846:Q846"/>
    <mergeCell ref="M537:N537"/>
    <mergeCell ref="H1218:I1218"/>
    <mergeCell ref="R462:T462"/>
    <mergeCell ref="M695:N695"/>
    <mergeCell ref="J85:K85"/>
    <mergeCell ref="M428:N428"/>
    <mergeCell ref="R353:T353"/>
    <mergeCell ref="C656:T656"/>
    <mergeCell ref="P312:Q312"/>
    <mergeCell ref="J717:K717"/>
    <mergeCell ref="H684:I684"/>
    <mergeCell ref="J385:K385"/>
    <mergeCell ref="F1050:G1050"/>
    <mergeCell ref="P307:Q307"/>
    <mergeCell ref="H685:I685"/>
    <mergeCell ref="P1374:Q1374"/>
    <mergeCell ref="C334:E334"/>
    <mergeCell ref="R1011:T1011"/>
    <mergeCell ref="H260:I260"/>
    <mergeCell ref="C1091:E1091"/>
    <mergeCell ref="A1197:U1197"/>
    <mergeCell ref="C634:E634"/>
    <mergeCell ref="C792:E792"/>
    <mergeCell ref="C373:E373"/>
    <mergeCell ref="C329:E329"/>
    <mergeCell ref="C1092:E1092"/>
    <mergeCell ref="F968:G968"/>
    <mergeCell ref="P273:Q273"/>
    <mergeCell ref="C362:E362"/>
    <mergeCell ref="F880:G880"/>
    <mergeCell ref="P573:Q573"/>
    <mergeCell ref="H429:I429"/>
    <mergeCell ref="F969:G969"/>
    <mergeCell ref="P268:Q268"/>
    <mergeCell ref="H1034:I1034"/>
    <mergeCell ref="R1234:T1234"/>
    <mergeCell ref="R1365:T1365"/>
    <mergeCell ref="P1329:Q1329"/>
    <mergeCell ref="M531:N531"/>
    <mergeCell ref="M1047:N1047"/>
    <mergeCell ref="J706:K706"/>
    <mergeCell ref="R972:T972"/>
    <mergeCell ref="J374:K374"/>
    <mergeCell ref="M1355:O1355"/>
    <mergeCell ref="J1031:K1031"/>
    <mergeCell ref="J1006:K1006"/>
    <mergeCell ref="R1272:T1272"/>
    <mergeCell ref="P1330:Q1330"/>
    <mergeCell ref="F1218:G1218"/>
    <mergeCell ref="C1219:L1219"/>
    <mergeCell ref="F755:G755"/>
    <mergeCell ref="F913:G913"/>
    <mergeCell ref="C1052:E1052"/>
    <mergeCell ref="C1027:E1027"/>
    <mergeCell ref="R1103:T1103"/>
    <mergeCell ref="R1261:T1261"/>
    <mergeCell ref="C923:E923"/>
    <mergeCell ref="M891:N891"/>
    <mergeCell ref="P677:Q677"/>
    <mergeCell ref="H1180:I1180"/>
    <mergeCell ref="J1272:K1272"/>
    <mergeCell ref="J809:K809"/>
    <mergeCell ref="M1308:N1308"/>
    <mergeCell ref="M851:N851"/>
    <mergeCell ref="J510:K510"/>
    <mergeCell ref="C538:E538"/>
    <mergeCell ref="P597:Q597"/>
    <mergeCell ref="C1320:E1320"/>
    <mergeCell ref="C1395:O1395"/>
    <mergeCell ref="R809:T809"/>
    <mergeCell ref="P1231:Q1231"/>
    <mergeCell ref="R967:T967"/>
    <mergeCell ref="F299:G299"/>
    <mergeCell ref="C1390:O1390"/>
    <mergeCell ref="R1267:T1267"/>
    <mergeCell ref="J1064:K1064"/>
    <mergeCell ref="P1226:Q1226"/>
    <mergeCell ref="P927:Q927"/>
    <mergeCell ref="F599:G599"/>
    <mergeCell ref="R537:T537"/>
    <mergeCell ref="J1364:K1364"/>
    <mergeCell ref="C439:E439"/>
    <mergeCell ref="J1059:K1059"/>
    <mergeCell ref="F899:G899"/>
    <mergeCell ref="R1325:T1325"/>
    <mergeCell ref="C650:E650"/>
    <mergeCell ref="P1373:Q1373"/>
    <mergeCell ref="F957:G957"/>
    <mergeCell ref="F500:G500"/>
    <mergeCell ref="H1348:I1348"/>
    <mergeCell ref="J351:K351"/>
    <mergeCell ref="J326:K326"/>
    <mergeCell ref="M825:N825"/>
    <mergeCell ref="R613:T613"/>
    <mergeCell ref="P1162:Q1162"/>
    <mergeCell ref="C1337:L1337"/>
    <mergeCell ref="C1378:O1378"/>
    <mergeCell ref="F430:G430"/>
    <mergeCell ref="F455:G455"/>
    <mergeCell ref="M1178:N1178"/>
    <mergeCell ref="J46:K46"/>
    <mergeCell ref="P1276:Q1276"/>
    <mergeCell ref="J695:K695"/>
    <mergeCell ref="R919:T919"/>
    <mergeCell ref="R498:T498"/>
    <mergeCell ref="M1154:O1154"/>
    <mergeCell ref="M697:O697"/>
    <mergeCell ref="R614:T614"/>
    <mergeCell ref="R193:T193"/>
    <mergeCell ref="M820:N820"/>
    <mergeCell ref="H918:I918"/>
    <mergeCell ref="P704:Q704"/>
    <mergeCell ref="P247:Q247"/>
    <mergeCell ref="P241:Q241"/>
    <mergeCell ref="H613:I613"/>
    <mergeCell ref="R914:T914"/>
    <mergeCell ref="P873:Q873"/>
    <mergeCell ref="P547:Q547"/>
    <mergeCell ref="J379:K379"/>
    <mergeCell ref="H919:I919"/>
    <mergeCell ref="R184:T184"/>
    <mergeCell ref="C117:T117"/>
    <mergeCell ref="H129:I129"/>
    <mergeCell ref="R151:T151"/>
    <mergeCell ref="P116:Q116"/>
    <mergeCell ref="R798:T798"/>
    <mergeCell ref="H47:I47"/>
    <mergeCell ref="M427:N427"/>
    <mergeCell ref="C884:E884"/>
    <mergeCell ref="F130:G130"/>
    <mergeCell ref="C579:E579"/>
    <mergeCell ref="C73:T73"/>
    <mergeCell ref="C1352:E1352"/>
    <mergeCell ref="C939:E939"/>
    <mergeCell ref="P449:Q449"/>
    <mergeCell ref="H821:I821"/>
    <mergeCell ref="C607:E607"/>
    <mergeCell ref="H979:I979"/>
    <mergeCell ref="F902:G902"/>
    <mergeCell ref="F483:G483"/>
    <mergeCell ref="J193:K193"/>
    <mergeCell ref="F597:G597"/>
    <mergeCell ref="C907:E907"/>
    <mergeCell ref="F1246:G1246"/>
    <mergeCell ref="H249:I249"/>
    <mergeCell ref="C1288:E1288"/>
    <mergeCell ref="F532:G532"/>
    <mergeCell ref="M1124:N1124"/>
    <mergeCell ref="F444:G444"/>
    <mergeCell ref="P1318:Q1318"/>
    <mergeCell ref="F533:G533"/>
    <mergeCell ref="C253:E253"/>
    <mergeCell ref="F833:G833"/>
    <mergeCell ref="F783:G783"/>
    <mergeCell ref="P534:Q534"/>
    <mergeCell ref="F897:G897"/>
    <mergeCell ref="M377:N377"/>
    <mergeCell ref="H549:I549"/>
    <mergeCell ref="F1114:G1114"/>
    <mergeCell ref="P834:Q834"/>
    <mergeCell ref="C318:E318"/>
    <mergeCell ref="M466:N466"/>
    <mergeCell ref="H640:I640"/>
    <mergeCell ref="F1180:G1180"/>
    <mergeCell ref="R1255:T1255"/>
    <mergeCell ref="J1145:K1145"/>
    <mergeCell ref="H759:I759"/>
    <mergeCell ref="R597:T597"/>
    <mergeCell ref="J1011:K1011"/>
    <mergeCell ref="J1256:K1256"/>
    <mergeCell ref="F91:G91"/>
    <mergeCell ref="R1059:T1059"/>
    <mergeCell ref="J924:K924"/>
    <mergeCell ref="F180:G180"/>
    <mergeCell ref="M677:N677"/>
    <mergeCell ref="P1176:Q1176"/>
    <mergeCell ref="M166:N166"/>
    <mergeCell ref="P202:Q202"/>
    <mergeCell ref="R145:T145"/>
    <mergeCell ref="M100:N100"/>
    <mergeCell ref="P120:Q120"/>
    <mergeCell ref="P1230:Q1230"/>
    <mergeCell ref="M950:O950"/>
    <mergeCell ref="H1183:I1183"/>
    <mergeCell ref="J186:K186"/>
    <mergeCell ref="R867:T867"/>
    <mergeCell ref="M1039:O1039"/>
    <mergeCell ref="J732:K732"/>
    <mergeCell ref="M643:N643"/>
    <mergeCell ref="P149:Q149"/>
    <mergeCell ref="H521:I521"/>
    <mergeCell ref="J826:K826"/>
    <mergeCell ref="R673:T673"/>
    <mergeCell ref="J984:K984"/>
    <mergeCell ref="P535:Q535"/>
    <mergeCell ref="R762:T762"/>
    <mergeCell ref="C122:E122"/>
    <mergeCell ref="H614:I614"/>
    <mergeCell ref="F200:G200"/>
    <mergeCell ref="H183:I183"/>
    <mergeCell ref="J243:K243"/>
    <mergeCell ref="H330:I330"/>
    <mergeCell ref="M247:N247"/>
    <mergeCell ref="P584:Q584"/>
    <mergeCell ref="J525:K525"/>
    <mergeCell ref="H492:I492"/>
    <mergeCell ref="R461:T461"/>
    <mergeCell ref="P578:Q578"/>
    <mergeCell ref="A325:U325"/>
    <mergeCell ref="F712:G712"/>
    <mergeCell ref="F870:G870"/>
    <mergeCell ref="F407:G407"/>
    <mergeCell ref="C133:E133"/>
    <mergeCell ref="C247:E247"/>
    <mergeCell ref="P811:Q811"/>
    <mergeCell ref="M797:N797"/>
    <mergeCell ref="J623:K623"/>
    <mergeCell ref="J428:K428"/>
    <mergeCell ref="J820:K820"/>
    <mergeCell ref="R650:T650"/>
    <mergeCell ref="M540:O540"/>
    <mergeCell ref="C357:E357"/>
    <mergeCell ref="H729:I729"/>
    <mergeCell ref="R288:T288"/>
    <mergeCell ref="P297:Q297"/>
    <mergeCell ref="P641:Q641"/>
    <mergeCell ref="H619:I619"/>
    <mergeCell ref="R309:T309"/>
    <mergeCell ref="P1384:Q1384"/>
    <mergeCell ref="I28:K28"/>
    <mergeCell ref="H809:I809"/>
    <mergeCell ref="R232:T232"/>
    <mergeCell ref="H967:I967"/>
    <mergeCell ref="H510:I510"/>
    <mergeCell ref="P1225:Q1225"/>
    <mergeCell ref="C468:L468"/>
    <mergeCell ref="P463:Q463"/>
    <mergeCell ref="M638:N638"/>
    <mergeCell ref="J270:K270"/>
    <mergeCell ref="H810:I810"/>
    <mergeCell ref="M727:N727"/>
    <mergeCell ref="R705:T705"/>
    <mergeCell ref="J595:K595"/>
    <mergeCell ref="J570:K570"/>
    <mergeCell ref="M938:N938"/>
    <mergeCell ref="H1135:I1135"/>
    <mergeCell ref="C161:E161"/>
    <mergeCell ref="R400:T400"/>
    <mergeCell ref="M1027:N1027"/>
    <mergeCell ref="J1358:K1358"/>
    <mergeCell ref="J901:K901"/>
    <mergeCell ref="J895:K895"/>
    <mergeCell ref="M1238:N1238"/>
    <mergeCell ref="R1163:T1163"/>
    <mergeCell ref="R706:T706"/>
    <mergeCell ref="M322:N322"/>
    <mergeCell ref="R858:T858"/>
    <mergeCell ref="F380:G380"/>
    <mergeCell ref="P98:Q98"/>
    <mergeCell ref="C214:E214"/>
    <mergeCell ref="R1348:T1348"/>
    <mergeCell ref="C655:T655"/>
    <mergeCell ref="J173:K173"/>
    <mergeCell ref="C143:O143"/>
    <mergeCell ref="F680:G680"/>
    <mergeCell ref="P398:Q398"/>
    <mergeCell ref="C819:E819"/>
    <mergeCell ref="C955:T955"/>
    <mergeCell ref="P93:Q93"/>
    <mergeCell ref="C514:E514"/>
    <mergeCell ref="H465:I465"/>
    <mergeCell ref="F1005:G1005"/>
    <mergeCell ref="M357:N357"/>
    <mergeCell ref="P399:Q399"/>
    <mergeCell ref="M574:N574"/>
    <mergeCell ref="H765:I765"/>
    <mergeCell ref="M111:N111"/>
    <mergeCell ref="C153:O153"/>
    <mergeCell ref="F821:G821"/>
    <mergeCell ref="C1183:E1183"/>
    <mergeCell ref="R336:T336"/>
    <mergeCell ref="M569:N569"/>
    <mergeCell ref="F1152:G1152"/>
    <mergeCell ref="C872:E872"/>
    <mergeCell ref="C1172:E1172"/>
    <mergeCell ref="C1330:E1330"/>
    <mergeCell ref="J128:K128"/>
    <mergeCell ref="C867:E867"/>
    <mergeCell ref="J242:K242"/>
    <mergeCell ref="M716:N716"/>
    <mergeCell ref="M1276:N1276"/>
    <mergeCell ref="H1054:I1054"/>
    <mergeCell ref="R1397:T1397"/>
    <mergeCell ref="F124:G124"/>
    <mergeCell ref="F640:G640"/>
    <mergeCell ref="P1057:Q1057"/>
    <mergeCell ref="J889:K889"/>
    <mergeCell ref="F729:G729"/>
    <mergeCell ref="F335:G335"/>
    <mergeCell ref="P752:Q752"/>
    <mergeCell ref="S28:T28"/>
    <mergeCell ref="P1357:Q1357"/>
    <mergeCell ref="R994:T994"/>
    <mergeCell ref="C1213:L1213"/>
    <mergeCell ref="J884:K884"/>
    <mergeCell ref="R689:T689"/>
    <mergeCell ref="J1184:K1184"/>
    <mergeCell ref="C775:E775"/>
    <mergeCell ref="F782:G782"/>
    <mergeCell ref="P45:Q45"/>
    <mergeCell ref="M911:N911"/>
    <mergeCell ref="C134:E134"/>
    <mergeCell ref="H112:I112"/>
    <mergeCell ref="P345:Q345"/>
    <mergeCell ref="H717:I717"/>
    <mergeCell ref="C503:E503"/>
    <mergeCell ref="C617:E617"/>
    <mergeCell ref="H412:I412"/>
    <mergeCell ref="P257:Q257"/>
    <mergeCell ref="R1347:T1347"/>
    <mergeCell ref="C803:E803"/>
    <mergeCell ref="R1048:T1048"/>
    <mergeCell ref="J178:K178"/>
    <mergeCell ref="P340:Q340"/>
    <mergeCell ref="P1372:Q1372"/>
    <mergeCell ref="M572:N572"/>
    <mergeCell ref="H1228:I1228"/>
    <mergeCell ref="D24:U24"/>
    <mergeCell ref="C421:E421"/>
    <mergeCell ref="M1304:N1304"/>
    <mergeCell ref="M1295:O1295"/>
    <mergeCell ref="M872:N872"/>
    <mergeCell ref="J531:K531"/>
    <mergeCell ref="R797:T797"/>
    <mergeCell ref="C89:E89"/>
    <mergeCell ref="C116:E116"/>
    <mergeCell ref="P1367:Q1367"/>
    <mergeCell ref="H48:I48"/>
    <mergeCell ref="J742:K742"/>
    <mergeCell ref="J1288:K1288"/>
    <mergeCell ref="M1172:N1172"/>
    <mergeCell ref="J856:K856"/>
    <mergeCell ref="J831:K831"/>
    <mergeCell ref="M1330:N1330"/>
    <mergeCell ref="C416:E416"/>
    <mergeCell ref="P1056:Q1056"/>
    <mergeCell ref="M1349:O1349"/>
    <mergeCell ref="H43:I43"/>
    <mergeCell ref="C328:T328"/>
    <mergeCell ref="J461:K461"/>
    <mergeCell ref="R270:T270"/>
    <mergeCell ref="R297:T297"/>
    <mergeCell ref="M503:N503"/>
    <mergeCell ref="P1259:Q1259"/>
    <mergeCell ref="P387:Q387"/>
    <mergeCell ref="J792:K792"/>
    <mergeCell ref="J62:K62"/>
    <mergeCell ref="P224:Q224"/>
    <mergeCell ref="H596:I596"/>
    <mergeCell ref="M976:N976"/>
    <mergeCell ref="H754:I754"/>
    <mergeCell ref="M513:N513"/>
    <mergeCell ref="P987:Q987"/>
    <mergeCell ref="J362:K362"/>
    <mergeCell ref="H712:I712"/>
    <mergeCell ref="M214:N214"/>
    <mergeCell ref="J68:K68"/>
    <mergeCell ref="M253:N253"/>
    <mergeCell ref="R178:T178"/>
    <mergeCell ref="P796:Q796"/>
    <mergeCell ref="P823:Q823"/>
    <mergeCell ref="M622:N622"/>
    <mergeCell ref="R547:T547"/>
    <mergeCell ref="M780:N780"/>
    <mergeCell ref="M965:N965"/>
    <mergeCell ref="P568:Q568"/>
    <mergeCell ref="P589:Q589"/>
    <mergeCell ref="H940:I940"/>
    <mergeCell ref="M463:N463"/>
    <mergeCell ref="H635:I635"/>
    <mergeCell ref="H629:I629"/>
    <mergeCell ref="P474:Q474"/>
    <mergeCell ref="J727:K727"/>
    <mergeCell ref="R574:T574"/>
    <mergeCell ref="R530:T530"/>
    <mergeCell ref="M763:N763"/>
    <mergeCell ref="R111:T111"/>
    <mergeCell ref="J395:K395"/>
    <mergeCell ref="R1386:T1386"/>
    <mergeCell ref="P290:Q290"/>
    <mergeCell ref="J122:K122"/>
    <mergeCell ref="C705:E705"/>
    <mergeCell ref="H662:I662"/>
    <mergeCell ref="C1036:E1036"/>
    <mergeCell ref="F255:G255"/>
    <mergeCell ref="J1178:K1178"/>
    <mergeCell ref="H46:I46"/>
    <mergeCell ref="F624:G624"/>
    <mergeCell ref="F580:G580"/>
    <mergeCell ref="C852:E852"/>
    <mergeCell ref="F924:G924"/>
    <mergeCell ref="C1063:E1063"/>
    <mergeCell ref="P160:Q160"/>
    <mergeCell ref="H1109:I1109"/>
    <mergeCell ref="H690:I690"/>
    <mergeCell ref="M449:N449"/>
    <mergeCell ref="H646:I646"/>
    <mergeCell ref="F613:G613"/>
    <mergeCell ref="M607:N607"/>
    <mergeCell ref="C1064:E1064"/>
    <mergeCell ref="R128:T128"/>
    <mergeCell ref="M907:N907"/>
    <mergeCell ref="F940:G940"/>
    <mergeCell ref="F1071:G1071"/>
    <mergeCell ref="F608:G608"/>
    <mergeCell ref="P334:Q334"/>
    <mergeCell ref="H706:I706"/>
    <mergeCell ref="M177:N177"/>
    <mergeCell ref="H401:I401"/>
    <mergeCell ref="P659:Q659"/>
    <mergeCell ref="P1395:Q1395"/>
    <mergeCell ref="F673:G673"/>
    <mergeCell ref="F216:G216"/>
    <mergeCell ref="C966:E966"/>
    <mergeCell ref="M802:N802"/>
    <mergeCell ref="C1331:L1331"/>
    <mergeCell ref="C50:E50"/>
    <mergeCell ref="F979:G979"/>
    <mergeCell ref="R1243:T1243"/>
    <mergeCell ref="P1301:Q1301"/>
    <mergeCell ref="J1108:K1108"/>
    <mergeCell ref="F516:G516"/>
    <mergeCell ref="J1222:K1222"/>
    <mergeCell ref="C1192:O1192"/>
    <mergeCell ref="C394:E394"/>
    <mergeCell ref="R1244:T1244"/>
    <mergeCell ref="R1238:T1238"/>
    <mergeCell ref="C694:E694"/>
    <mergeCell ref="R939:T939"/>
    <mergeCell ref="F244:G244"/>
    <mergeCell ref="C1365:L1365"/>
    <mergeCell ref="F901:G901"/>
    <mergeCell ref="C1359:L1359"/>
    <mergeCell ref="C78:E78"/>
    <mergeCell ref="F544:G544"/>
    <mergeCell ref="P289:Q289"/>
    <mergeCell ref="H661:I661"/>
    <mergeCell ref="R1086:T1086"/>
    <mergeCell ref="C378:E378"/>
    <mergeCell ref="P132:Q132"/>
    <mergeCell ref="F1332:G1332"/>
    <mergeCell ref="R1146:T1146"/>
    <mergeCell ref="H1222:I1222"/>
    <mergeCell ref="R161:T161"/>
    <mergeCell ref="J988:K988"/>
    <mergeCell ref="C971:E971"/>
    <mergeCell ref="J923:K923"/>
    <mergeCell ref="J129:K129"/>
    <mergeCell ref="R847:T847"/>
    <mergeCell ref="R434:T434"/>
    <mergeCell ref="R428:T428"/>
    <mergeCell ref="J798:K798"/>
    <mergeCell ref="R759:T759"/>
    <mergeCell ref="R734:T734"/>
    <mergeCell ref="J624:K624"/>
    <mergeCell ref="R848:T848"/>
    <mergeCell ref="P715:Q715"/>
    <mergeCell ref="H1087:I1087"/>
    <mergeCell ref="M433:N433"/>
    <mergeCell ref="C1079:E1079"/>
    <mergeCell ref="P207:Q207"/>
    <mergeCell ref="M382:N382"/>
    <mergeCell ref="H579:I579"/>
    <mergeCell ref="F412:G412"/>
    <mergeCell ref="C1075:E1075"/>
    <mergeCell ref="R139:T139"/>
    <mergeCell ref="R445:T445"/>
    <mergeCell ref="J335:K335"/>
    <mergeCell ref="R140:T140"/>
    <mergeCell ref="J967:K967"/>
    <mergeCell ref="P518:Q518"/>
    <mergeCell ref="H1048:I1048"/>
    <mergeCell ref="P213:Q213"/>
    <mergeCell ref="M519:N519"/>
    <mergeCell ref="R63:T63"/>
    <mergeCell ref="P121:Q121"/>
    <mergeCell ref="A11:U11"/>
    <mergeCell ref="M541:N541"/>
    <mergeCell ref="C1324:E1324"/>
    <mergeCell ref="P878:Q878"/>
    <mergeCell ref="P421:Q421"/>
    <mergeCell ref="H1250:I1250"/>
    <mergeCell ref="J253:K253"/>
    <mergeCell ref="R546:T546"/>
    <mergeCell ref="J411:K411"/>
    <mergeCell ref="R83:T83"/>
    <mergeCell ref="M710:N710"/>
    <mergeCell ref="P1209:Q1209"/>
    <mergeCell ref="R214:T214"/>
    <mergeCell ref="M841:N841"/>
    <mergeCell ref="J1016:K1016"/>
    <mergeCell ref="R846:T846"/>
    <mergeCell ref="H634:I634"/>
    <mergeCell ref="C27:K27"/>
    <mergeCell ref="F1174:G1174"/>
    <mergeCell ref="M1229:O1229"/>
    <mergeCell ref="M1091:N1091"/>
    <mergeCell ref="C1164:O1164"/>
    <mergeCell ref="C339:E339"/>
    <mergeCell ref="C366:E366"/>
    <mergeCell ref="M1299:O1299"/>
    <mergeCell ref="F830:G830"/>
    <mergeCell ref="F805:G805"/>
    <mergeCell ref="C944:E944"/>
    <mergeCell ref="P550:Q550"/>
    <mergeCell ref="C550:E550"/>
    <mergeCell ref="P1339:Q1339"/>
    <mergeCell ref="A1098:U1098"/>
    <mergeCell ref="M1057:N1057"/>
    <mergeCell ref="M752:N752"/>
    <mergeCell ref="F765:G765"/>
    <mergeCell ref="R449:T449"/>
    <mergeCell ref="J1276:K1276"/>
    <mergeCell ref="M682:N682"/>
    <mergeCell ref="H879:I879"/>
    <mergeCell ref="J819:K819"/>
    <mergeCell ref="P1139:Q1139"/>
    <mergeCell ref="J971:K971"/>
    <mergeCell ref="J514:K514"/>
    <mergeCell ref="R755:T755"/>
    <mergeCell ref="R780:T780"/>
    <mergeCell ref="J645:K645"/>
    <mergeCell ref="M973:O973"/>
    <mergeCell ref="P986:Q986"/>
    <mergeCell ref="R1080:T1080"/>
    <mergeCell ref="P1286:Q1286"/>
    <mergeCell ref="M1063:N1063"/>
    <mergeCell ref="R531:T531"/>
    <mergeCell ref="M766:O766"/>
    <mergeCell ref="C651:L651"/>
    <mergeCell ref="P1253:Q1253"/>
    <mergeCell ref="C995:L995"/>
    <mergeCell ref="P948:Q948"/>
    <mergeCell ref="H1320:I1320"/>
    <mergeCell ref="J1086:K1086"/>
    <mergeCell ref="P1248:Q1248"/>
    <mergeCell ref="C671:E671"/>
    <mergeCell ref="M1257:O1257"/>
    <mergeCell ref="C1399:O1399"/>
    <mergeCell ref="R819:T819"/>
    <mergeCell ref="M1052:N1052"/>
    <mergeCell ref="C269:E269"/>
    <mergeCell ref="R514:T514"/>
    <mergeCell ref="C600:E600"/>
    <mergeCell ref="H395:I395"/>
    <mergeCell ref="F476:G476"/>
    <mergeCell ref="C900:E900"/>
    <mergeCell ref="F776:G776"/>
    <mergeCell ref="C95:T95"/>
    <mergeCell ref="P170:Q170"/>
    <mergeCell ref="H123:I123"/>
    <mergeCell ref="C802:E802"/>
    <mergeCell ref="C960:E960"/>
    <mergeCell ref="F777:G777"/>
    <mergeCell ref="C497:E497"/>
    <mergeCell ref="H423:I423"/>
    <mergeCell ref="M340:N340"/>
    <mergeCell ref="C1260:E1260"/>
    <mergeCell ref="F504:G504"/>
    <mergeCell ref="C142:O142"/>
    <mergeCell ref="F810:G810"/>
    <mergeCell ref="C1085:T1085"/>
    <mergeCell ref="F499:G499"/>
    <mergeCell ref="R319:T319"/>
    <mergeCell ref="P855:Q855"/>
    <mergeCell ref="R1396:T1396"/>
    <mergeCell ref="H1053:I1053"/>
    <mergeCell ref="J644:K644"/>
    <mergeCell ref="M987:N987"/>
    <mergeCell ref="H1184:I1184"/>
    <mergeCell ref="R1380:T1380"/>
    <mergeCell ref="M1129:N1129"/>
    <mergeCell ref="P1192:Q1192"/>
    <mergeCell ref="R677:T677"/>
    <mergeCell ref="J961:K961"/>
    <mergeCell ref="J567:K567"/>
    <mergeCell ref="R808:T808"/>
    <mergeCell ref="R503:T503"/>
    <mergeCell ref="J1330:K1330"/>
    <mergeCell ref="R1108:T1108"/>
    <mergeCell ref="J956:K956"/>
    <mergeCell ref="C1255:L1255"/>
    <mergeCell ref="C1346:E1346"/>
    <mergeCell ref="R410:T410"/>
    <mergeCell ref="C889:E889"/>
    <mergeCell ref="M186:N186"/>
    <mergeCell ref="C228:O228"/>
    <mergeCell ref="R1271:T1271"/>
    <mergeCell ref="C1177:E1177"/>
    <mergeCell ref="P1236:Q1236"/>
    <mergeCell ref="R241:T241"/>
    <mergeCell ref="R399:T399"/>
    <mergeCell ref="P703:Q703"/>
    <mergeCell ref="M884:N884"/>
    <mergeCell ref="P1361:Q1361"/>
    <mergeCell ref="F1250:G1250"/>
    <mergeCell ref="P1350:Q1350"/>
    <mergeCell ref="R1318:T1318"/>
    <mergeCell ref="J1352:K1352"/>
    <mergeCell ref="C1074:E1074"/>
    <mergeCell ref="R1313:T1313"/>
    <mergeCell ref="C611:E611"/>
    <mergeCell ref="C1362:E1362"/>
    <mergeCell ref="C916:E916"/>
    <mergeCell ref="P484:Q484"/>
    <mergeCell ref="M659:N659"/>
    <mergeCell ref="P65:Q65"/>
    <mergeCell ref="H831:I831"/>
    <mergeCell ref="H437:I437"/>
    <mergeCell ref="P670:Q670"/>
    <mergeCell ref="J502:K502"/>
    <mergeCell ref="H1042:I1042"/>
    <mergeCell ref="P784:Q784"/>
    <mergeCell ref="M959:N959"/>
    <mergeCell ref="R307:T307"/>
    <mergeCell ref="J808:K808"/>
    <mergeCell ref="M654:N654"/>
    <mergeCell ref="M1267:O1267"/>
    <mergeCell ref="J922:K922"/>
    <mergeCell ref="J503:K503"/>
    <mergeCell ref="R727:T727"/>
    <mergeCell ref="P212:Q212"/>
    <mergeCell ref="P1334:Q1334"/>
    <mergeCell ref="R857:T857"/>
    <mergeCell ref="R971:T971"/>
    <mergeCell ref="P936:Q936"/>
    <mergeCell ref="P930:Q930"/>
    <mergeCell ref="C666:E666"/>
    <mergeCell ref="M291:N291"/>
    <mergeCell ref="P634:Q634"/>
    <mergeCell ref="H1006:I1006"/>
    <mergeCell ref="R269:T269"/>
    <mergeCell ref="M508:N508"/>
    <mergeCell ref="M502:N502"/>
    <mergeCell ref="C61:E61"/>
    <mergeCell ref="I31:U31"/>
    <mergeCell ref="P278:Q278"/>
    <mergeCell ref="R911:T911"/>
    <mergeCell ref="C824:E824"/>
    <mergeCell ref="A1343:U1343"/>
    <mergeCell ref="C519:E519"/>
    <mergeCell ref="F401:G401"/>
    <mergeCell ref="R1369:T1369"/>
    <mergeCell ref="H645:I645"/>
    <mergeCell ref="F726:G726"/>
    <mergeCell ref="C535:E535"/>
    <mergeCell ref="H486:I486"/>
    <mergeCell ref="H461:I461"/>
    <mergeCell ref="F1026:G1026"/>
    <mergeCell ref="P719:Q719"/>
    <mergeCell ref="C746:E746"/>
    <mergeCell ref="P420:Q420"/>
    <mergeCell ref="H792:I792"/>
    <mergeCell ref="H786:I786"/>
    <mergeCell ref="H373:I373"/>
    <mergeCell ref="M132:N132"/>
    <mergeCell ref="F1326:G1326"/>
    <mergeCell ref="H329:I329"/>
    <mergeCell ref="M290:N290"/>
    <mergeCell ref="C530:E530"/>
    <mergeCell ref="C1046:E1046"/>
    <mergeCell ref="R1291:T1291"/>
    <mergeCell ref="C1204:E1204"/>
    <mergeCell ref="H673:I673"/>
    <mergeCell ref="J89:K89"/>
    <mergeCell ref="R357:T357"/>
    <mergeCell ref="P1389:Q1389"/>
    <mergeCell ref="M1223:O1223"/>
    <mergeCell ref="P1078:Q1078"/>
    <mergeCell ref="R1330:T1330"/>
    <mergeCell ref="F356:G356"/>
    <mergeCell ref="P773:Q773"/>
    <mergeCell ref="M948:N948"/>
    <mergeCell ref="C165:E165"/>
    <mergeCell ref="M485:N485"/>
    <mergeCell ref="P1378:Q1378"/>
    <mergeCell ref="P984:Q984"/>
    <mergeCell ref="F662:G662"/>
    <mergeCell ref="F199:G199"/>
    <mergeCell ref="P1073:Q1073"/>
    <mergeCell ref="M1248:N1248"/>
    <mergeCell ref="C496:E496"/>
    <mergeCell ref="C77:E77"/>
    <mergeCell ref="R710:T710"/>
    <mergeCell ref="C682:E682"/>
    <mergeCell ref="F657:G657"/>
    <mergeCell ref="C796:E796"/>
    <mergeCell ref="C377:E377"/>
    <mergeCell ref="M1207:O1207"/>
    <mergeCell ref="R1358:T1358"/>
    <mergeCell ref="R1341:T1341"/>
    <mergeCell ref="J1206:K1206"/>
    <mergeCell ref="F804:G804"/>
    <mergeCell ref="M590:N590"/>
    <mergeCell ref="H787:I787"/>
    <mergeCell ref="F754:G754"/>
    <mergeCell ref="F291:G291"/>
    <mergeCell ref="F1054:G1054"/>
    <mergeCell ref="P1388:Q1388"/>
    <mergeCell ref="M588:N588"/>
    <mergeCell ref="J763:K763"/>
    <mergeCell ref="J738:K738"/>
    <mergeCell ref="M1220:N1220"/>
    <mergeCell ref="J852:K852"/>
    <mergeCell ref="R242:T242"/>
    <mergeCell ref="M888:N888"/>
    <mergeCell ref="J1063:K1063"/>
    <mergeCell ref="P317:Q317"/>
    <mergeCell ref="C894:E894"/>
    <mergeCell ref="P448:Q448"/>
    <mergeCell ref="H689:I689"/>
    <mergeCell ref="F749:G749"/>
    <mergeCell ref="C888:E888"/>
    <mergeCell ref="F1354:G1354"/>
    <mergeCell ref="P1105:Q1105"/>
    <mergeCell ref="H357:I357"/>
    <mergeCell ref="H384:I384"/>
    <mergeCell ref="P1099:Q1099"/>
    <mergeCell ref="H515:I515"/>
    <mergeCell ref="M274:N274"/>
    <mergeCell ref="F1320:G1320"/>
    <mergeCell ref="F1015:G1015"/>
    <mergeCell ref="P251:Q251"/>
    <mergeCell ref="J694:K694"/>
    <mergeCell ref="P403:Q403"/>
    <mergeCell ref="H775:I775"/>
    <mergeCell ref="H318:I318"/>
    <mergeCell ref="P1008:Q1008"/>
    <mergeCell ref="J383:K383"/>
    <mergeCell ref="C1149:E1149"/>
    <mergeCell ref="C94:E94"/>
    <mergeCell ref="P153:Q153"/>
    <mergeCell ref="C180:E180"/>
    <mergeCell ref="J84:K84"/>
    <mergeCell ref="P246:Q246"/>
    <mergeCell ref="H1075:I1075"/>
    <mergeCell ref="J78:K78"/>
    <mergeCell ref="M421:N421"/>
    <mergeCell ref="H618:I618"/>
    <mergeCell ref="C950:L950"/>
    <mergeCell ref="M535:N535"/>
    <mergeCell ref="J841:K841"/>
    <mergeCell ref="J378:K378"/>
    <mergeCell ref="J79:K79"/>
    <mergeCell ref="H84:I84"/>
    <mergeCell ref="J449:K449"/>
    <mergeCell ref="C1068:T1068"/>
    <mergeCell ref="R308:T308"/>
    <mergeCell ref="M505:O505"/>
    <mergeCell ref="R422:T422"/>
    <mergeCell ref="P844:Q844"/>
    <mergeCell ref="J803:K803"/>
    <mergeCell ref="P512:Q512"/>
    <mergeCell ref="F645:G645"/>
    <mergeCell ref="F188:G188"/>
    <mergeCell ref="H253:I253"/>
    <mergeCell ref="F945:G945"/>
    <mergeCell ref="F488:G488"/>
    <mergeCell ref="P233:Q233"/>
    <mergeCell ref="C785:E785"/>
    <mergeCell ref="F602:G602"/>
    <mergeCell ref="H711:I711"/>
    <mergeCell ref="C1296:E1296"/>
    <mergeCell ref="F961:G961"/>
    <mergeCell ref="J339:K339"/>
    <mergeCell ref="J366:K366"/>
    <mergeCell ref="P566:Q566"/>
    <mergeCell ref="C605:T605"/>
    <mergeCell ref="F956:G956"/>
    <mergeCell ref="H633:I633"/>
    <mergeCell ref="M523:N523"/>
    <mergeCell ref="P866:Q866"/>
    <mergeCell ref="J182:K182"/>
    <mergeCell ref="H1238:I1238"/>
    <mergeCell ref="R1260:T1260"/>
    <mergeCell ref="F565:G565"/>
    <mergeCell ref="F617:G617"/>
    <mergeCell ref="M1182:N1182"/>
    <mergeCell ref="F1222:G1222"/>
    <mergeCell ref="C426:E426"/>
    <mergeCell ref="M877:N877"/>
    <mergeCell ref="F917:G917"/>
    <mergeCell ref="J1052:K1052"/>
    <mergeCell ref="C322:E322"/>
    <mergeCell ref="C311:E311"/>
    <mergeCell ref="H683:I683"/>
    <mergeCell ref="R253:T253"/>
    <mergeCell ref="H531:I531"/>
    <mergeCell ref="R411:T411"/>
    <mergeCell ref="F1065:G1065"/>
    <mergeCell ref="P1269:Q1269"/>
    <mergeCell ref="F553:G553"/>
    <mergeCell ref="H884:I884"/>
    <mergeCell ref="P1144:Q1144"/>
    <mergeCell ref="F90:G90"/>
    <mergeCell ref="P5:U5"/>
    <mergeCell ref="H1336:I1336"/>
    <mergeCell ref="R580:T580"/>
    <mergeCell ref="R186:T186"/>
    <mergeCell ref="F853:G853"/>
    <mergeCell ref="R133:T133"/>
    <mergeCell ref="R433:T433"/>
    <mergeCell ref="M512:N512"/>
    <mergeCell ref="P969:Q969"/>
    <mergeCell ref="R1221:T1221"/>
    <mergeCell ref="P664:Q664"/>
    <mergeCell ref="P1180:Q1180"/>
    <mergeCell ref="H1036:I1036"/>
    <mergeCell ref="F395:G395"/>
    <mergeCell ref="F134:G134"/>
    <mergeCell ref="R557:T557"/>
    <mergeCell ref="R671:T671"/>
    <mergeCell ref="M76:N76"/>
    <mergeCell ref="H248:I248"/>
    <mergeCell ref="P533:Q533"/>
    <mergeCell ref="M165:N165"/>
    <mergeCell ref="P159:Q159"/>
    <mergeCell ref="P370:Q370"/>
    <mergeCell ref="J775:K775"/>
    <mergeCell ref="M468:O468"/>
    <mergeCell ref="J161:K161"/>
    <mergeCell ref="H726:I726"/>
    <mergeCell ref="P959:Q959"/>
    <mergeCell ref="R602:T602"/>
    <mergeCell ref="R608:T608"/>
    <mergeCell ref="M687:N687"/>
    <mergeCell ref="C1371:O1371"/>
    <mergeCell ref="J944:K944"/>
    <mergeCell ref="J1102:K1102"/>
    <mergeCell ref="P234:Q234"/>
    <mergeCell ref="R486:T486"/>
    <mergeCell ref="F123:G123"/>
    <mergeCell ref="R1091:T1091"/>
    <mergeCell ref="F423:G423"/>
    <mergeCell ref="P1322:Q1322"/>
    <mergeCell ref="F537:G537"/>
    <mergeCell ref="J672:K672"/>
    <mergeCell ref="C415:E415"/>
    <mergeCell ref="M735:N735"/>
    <mergeCell ref="C1239:L1239"/>
    <mergeCell ref="C1353:L1353"/>
    <mergeCell ref="R1265:T1265"/>
    <mergeCell ref="A1082:U1082"/>
    <mergeCell ref="R802:T802"/>
    <mergeCell ref="C740:E740"/>
    <mergeCell ref="C715:E715"/>
    <mergeCell ref="R960:T960"/>
    <mergeCell ref="C240:T240"/>
    <mergeCell ref="C1080:L1080"/>
    <mergeCell ref="J1324:K1324"/>
    <mergeCell ref="P1258:Q1258"/>
    <mergeCell ref="J633:K633"/>
    <mergeCell ref="P795:Q795"/>
    <mergeCell ref="M479:N479"/>
    <mergeCell ref="P953:Q953"/>
    <mergeCell ref="R438:T438"/>
    <mergeCell ref="R590:T590"/>
    <mergeCell ref="M785:N785"/>
    <mergeCell ref="R144:T144"/>
    <mergeCell ref="C1007:E1007"/>
    <mergeCell ref="J399:K399"/>
    <mergeCell ref="C1138:E1138"/>
    <mergeCell ref="H933:I933"/>
    <mergeCell ref="R291:T291"/>
    <mergeCell ref="M524:N524"/>
    <mergeCell ref="R122:T122"/>
    <mergeCell ref="C840:T840"/>
    <mergeCell ref="R105:T105"/>
    <mergeCell ref="J486:K486"/>
    <mergeCell ref="F890:G890"/>
    <mergeCell ref="P195:Q195"/>
    <mergeCell ref="J600:K600"/>
    <mergeCell ref="H567:I567"/>
    <mergeCell ref="P800:Q800"/>
    <mergeCell ref="M484:N484"/>
    <mergeCell ref="M459:N459"/>
    <mergeCell ref="P495:Q495"/>
    <mergeCell ref="H867:I867"/>
    <mergeCell ref="M784:N784"/>
    <mergeCell ref="H956:I956"/>
    <mergeCell ref="M365:N365"/>
    <mergeCell ref="F107:G107"/>
    <mergeCell ref="C246:E246"/>
    <mergeCell ref="C127:E127"/>
    <mergeCell ref="R803:T803"/>
    <mergeCell ref="C1102:E1102"/>
    <mergeCell ref="H922:I922"/>
    <mergeCell ref="C664:E664"/>
    <mergeCell ref="M399:N399"/>
    <mergeCell ref="C639:E639"/>
    <mergeCell ref="M681:N681"/>
    <mergeCell ref="H971:I971"/>
    <mergeCell ref="H514:I514"/>
    <mergeCell ref="F1206:G1206"/>
    <mergeCell ref="H209:I209"/>
    <mergeCell ref="P899:Q899"/>
    <mergeCell ref="P442:Q442"/>
    <mergeCell ref="J274:K274"/>
    <mergeCell ref="J432:K432"/>
    <mergeCell ref="H972:I972"/>
    <mergeCell ref="M731:N731"/>
    <mergeCell ref="H966:I966"/>
    <mergeCell ref="J269:K269"/>
    <mergeCell ref="C1121:E1121"/>
    <mergeCell ref="H983:I983"/>
    <mergeCell ref="F487:G487"/>
    <mergeCell ref="R607:T607"/>
    <mergeCell ref="H590:I590"/>
    <mergeCell ref="H565:I565"/>
    <mergeCell ref="J688:K688"/>
    <mergeCell ref="C850:E850"/>
    <mergeCell ref="P850:Q850"/>
    <mergeCell ref="P976:Q976"/>
    <mergeCell ref="F293:G293"/>
    <mergeCell ref="R482:T482"/>
    <mergeCell ref="H874:I874"/>
    <mergeCell ref="M971:N971"/>
    <mergeCell ref="C1145:E1145"/>
    <mergeCell ref="P1204:Q1204"/>
    <mergeCell ref="R1126:T1126"/>
    <mergeCell ref="P1103:Q1103"/>
    <mergeCell ref="H1013:I1013"/>
    <mergeCell ref="R35:T35"/>
    <mergeCell ref="H286:I286"/>
    <mergeCell ref="F851:G851"/>
    <mergeCell ref="F826:G826"/>
    <mergeCell ref="P131:Q131"/>
    <mergeCell ref="C571:E571"/>
    <mergeCell ref="H503:I503"/>
    <mergeCell ref="F1037:G1037"/>
    <mergeCell ref="C660:E660"/>
    <mergeCell ref="C1334:E1334"/>
    <mergeCell ref="F1151:G1151"/>
    <mergeCell ref="J132:K132"/>
    <mergeCell ref="C877:E877"/>
    <mergeCell ref="C871:E871"/>
    <mergeCell ref="P414:Q414"/>
    <mergeCell ref="C414:E414"/>
    <mergeCell ref="C1029:E1029"/>
    <mergeCell ref="C572:E572"/>
    <mergeCell ref="R68:T68"/>
    <mergeCell ref="P126:Q126"/>
    <mergeCell ref="C371:T371"/>
    <mergeCell ref="H498:I498"/>
    <mergeCell ref="M415:N415"/>
    <mergeCell ref="F1053:G1053"/>
    <mergeCell ref="M715:N715"/>
    <mergeCell ref="C1274:E1274"/>
    <mergeCell ref="R382:T382"/>
    <mergeCell ref="H547:I547"/>
    <mergeCell ref="P849:Q849"/>
    <mergeCell ref="H1063:I1063"/>
    <mergeCell ref="F465:G465"/>
    <mergeCell ref="H134:I134"/>
    <mergeCell ref="C44:E44"/>
    <mergeCell ref="F482:G482"/>
    <mergeCell ref="H416:I416"/>
    <mergeCell ref="C202:E202"/>
    <mergeCell ref="R1357:T1357"/>
    <mergeCell ref="C807:E807"/>
    <mergeCell ref="F84:G84"/>
    <mergeCell ref="R1052:T1052"/>
    <mergeCell ref="C502:E502"/>
    <mergeCell ref="F384:G384"/>
    <mergeCell ref="R1352:T1352"/>
    <mergeCell ref="F378:G378"/>
    <mergeCell ref="F79:G79"/>
    <mergeCell ref="C327:T327"/>
    <mergeCell ref="F684:G684"/>
    <mergeCell ref="C1325:L1325"/>
    <mergeCell ref="P103:Q103"/>
    <mergeCell ref="C518:E518"/>
    <mergeCell ref="C649:E649"/>
    <mergeCell ref="C344:E344"/>
    <mergeCell ref="F63:G63"/>
    <mergeCell ref="F737:G737"/>
    <mergeCell ref="J207:K207"/>
    <mergeCell ref="C921:E921"/>
    <mergeCell ref="H741:I741"/>
    <mergeCell ref="P527:Q527"/>
    <mergeCell ref="M664:N664"/>
    <mergeCell ref="M658:N658"/>
    <mergeCell ref="R143:T143"/>
    <mergeCell ref="P163:Q163"/>
    <mergeCell ref="R110:T110"/>
    <mergeCell ref="R252:T252"/>
    <mergeCell ref="P1213:Q1213"/>
    <mergeCell ref="P756:Q756"/>
    <mergeCell ref="J588:K588"/>
    <mergeCell ref="J563:K563"/>
    <mergeCell ref="H1128:I1128"/>
    <mergeCell ref="R856:T856"/>
    <mergeCell ref="M1062:N1062"/>
    <mergeCell ref="R524:T524"/>
    <mergeCell ref="M1239:O1239"/>
    <mergeCell ref="J894:K894"/>
    <mergeCell ref="J888:K888"/>
    <mergeCell ref="R1156:T1156"/>
    <mergeCell ref="M1353:O1353"/>
    <mergeCell ref="R693:T693"/>
    <mergeCell ref="R824:T824"/>
    <mergeCell ref="F998:G998"/>
    <mergeCell ref="P691:Q691"/>
    <mergeCell ref="J1346:K1346"/>
    <mergeCell ref="M773:N773"/>
    <mergeCell ref="C1277:L1277"/>
    <mergeCell ref="C1271:L1271"/>
    <mergeCell ref="J616:K616"/>
    <mergeCell ref="M1073:N1073"/>
    <mergeCell ref="R535:T535"/>
    <mergeCell ref="J916:K916"/>
    <mergeCell ref="R752:T752"/>
    <mergeCell ref="C1341:L1341"/>
    <mergeCell ref="P1311:Q1311"/>
    <mergeCell ref="F526:G526"/>
    <mergeCell ref="C1276:E1276"/>
    <mergeCell ref="M980:N980"/>
    <mergeCell ref="H758:I758"/>
    <mergeCell ref="R29:T29"/>
    <mergeCell ref="C146:O146"/>
    <mergeCell ref="H847:I847"/>
    <mergeCell ref="J524:K524"/>
    <mergeCell ref="P686:Q686"/>
    <mergeCell ref="H1058:I1058"/>
    <mergeCell ref="J61:K61"/>
    <mergeCell ref="R329:T329"/>
    <mergeCell ref="H1216:I1216"/>
    <mergeCell ref="M520:O520"/>
    <mergeCell ref="J824:K824"/>
    <mergeCell ref="P560:Q560"/>
    <mergeCell ref="R629:T629"/>
    <mergeCell ref="J519:K519"/>
    <mergeCell ref="F1140:G1140"/>
    <mergeCell ref="M551:N551"/>
    <mergeCell ref="H1232:I1232"/>
    <mergeCell ref="P1050:Q1050"/>
    <mergeCell ref="M709:N709"/>
    <mergeCell ref="M703:N703"/>
    <mergeCell ref="H900:I900"/>
    <mergeCell ref="M246:N246"/>
    <mergeCell ref="P1160:Q1160"/>
    <mergeCell ref="J535:K535"/>
    <mergeCell ref="C174:E174"/>
    <mergeCell ref="R851:T851"/>
    <mergeCell ref="C1158:O1158"/>
    <mergeCell ref="M62:N62"/>
    <mergeCell ref="C976:E976"/>
    <mergeCell ref="F437:G437"/>
    <mergeCell ref="P599:Q599"/>
    <mergeCell ref="P142:Q142"/>
    <mergeCell ref="R1400:T1400"/>
    <mergeCell ref="R943:T943"/>
    <mergeCell ref="R1074:T1074"/>
    <mergeCell ref="C1191:O1191"/>
    <mergeCell ref="C198:T198"/>
    <mergeCell ref="C1221:L1221"/>
    <mergeCell ref="F248:G248"/>
    <mergeCell ref="M865:N865"/>
    <mergeCell ref="H1047:I1047"/>
    <mergeCell ref="M584:N584"/>
    <mergeCell ref="J784:K784"/>
    <mergeCell ref="H1324:I1324"/>
    <mergeCell ref="M795:N795"/>
    <mergeCell ref="M367:O367"/>
    <mergeCell ref="M953:N953"/>
    <mergeCell ref="R263:T263"/>
    <mergeCell ref="H1150:I1150"/>
    <mergeCell ref="P1252:Q1252"/>
    <mergeCell ref="M496:N496"/>
    <mergeCell ref="J1242:K1242"/>
    <mergeCell ref="P1377:Q1377"/>
    <mergeCell ref="H1200:I1200"/>
    <mergeCell ref="R987:T987"/>
    <mergeCell ref="P1045:Q1045"/>
    <mergeCell ref="J1298:K1298"/>
    <mergeCell ref="M1211:O1211"/>
    <mergeCell ref="P430:Q430"/>
    <mergeCell ref="H802:I802"/>
    <mergeCell ref="R682:T682"/>
    <mergeCell ref="M1334:N1334"/>
    <mergeCell ref="J263:K263"/>
    <mergeCell ref="M1337:O1337"/>
    <mergeCell ref="P1349:Q1349"/>
    <mergeCell ref="H666:I666"/>
    <mergeCell ref="C1205:L1205"/>
    <mergeCell ref="F933:G933"/>
    <mergeCell ref="R1385:T1385"/>
    <mergeCell ref="J1182:K1182"/>
    <mergeCell ref="C925:E925"/>
    <mergeCell ref="J877:K877"/>
    <mergeCell ref="H394:I394"/>
    <mergeCell ref="M311:N311"/>
    <mergeCell ref="J1177:K1177"/>
    <mergeCell ref="C762:E762"/>
    <mergeCell ref="R1351:T1351"/>
    <mergeCell ref="C670:E670"/>
    <mergeCell ref="M969:N969"/>
    <mergeCell ref="P1005:Q1005"/>
    <mergeCell ref="P980:Q980"/>
    <mergeCell ref="M1180:N1180"/>
    <mergeCell ref="P1094:Q1094"/>
    <mergeCell ref="H1204:I1204"/>
    <mergeCell ref="F1103:G1103"/>
    <mergeCell ref="J394:K394"/>
    <mergeCell ref="F374:G374"/>
    <mergeCell ref="P410:Q410"/>
    <mergeCell ref="M591:N591"/>
    <mergeCell ref="M547:N547"/>
    <mergeCell ref="H782:I782"/>
    <mergeCell ref="F1029:G1029"/>
    <mergeCell ref="J670:K670"/>
    <mergeCell ref="J365:K365"/>
    <mergeCell ref="P1061:Q1061"/>
    <mergeCell ref="F314:G314"/>
    <mergeCell ref="P1394:Q1394"/>
    <mergeCell ref="C1196:O1196"/>
    <mergeCell ref="R485:T485"/>
    <mergeCell ref="J807:K807"/>
    <mergeCell ref="C398:E398"/>
    <mergeCell ref="R643:T643"/>
    <mergeCell ref="M1264:N1264"/>
    <mergeCell ref="R1248:T1248"/>
    <mergeCell ref="J1138:K1138"/>
    <mergeCell ref="H694:I694"/>
    <mergeCell ref="M611:N611"/>
    <mergeCell ref="C262:T262"/>
    <mergeCell ref="F318:G318"/>
    <mergeCell ref="F312:G312"/>
    <mergeCell ref="R290:T290"/>
    <mergeCell ref="F944:G944"/>
    <mergeCell ref="F1075:G1075"/>
    <mergeCell ref="H1308:I1308"/>
    <mergeCell ref="J311:K311"/>
    <mergeCell ref="R579:T579"/>
    <mergeCell ref="R573:T573"/>
    <mergeCell ref="C1198:E1198"/>
    <mergeCell ref="P1257:Q1257"/>
    <mergeCell ref="M495:N495"/>
    <mergeCell ref="H667:I667"/>
    <mergeCell ref="F600:G600"/>
    <mergeCell ref="P293:Q293"/>
    <mergeCell ref="R1090:T1090"/>
    <mergeCell ref="H366:I366"/>
    <mergeCell ref="H360:I360"/>
    <mergeCell ref="R785:T785"/>
    <mergeCell ref="R1390:T1390"/>
    <mergeCell ref="C1328:E1328"/>
    <mergeCell ref="M126:N126"/>
    <mergeCell ref="B24:C24"/>
    <mergeCell ref="J415:K415"/>
    <mergeCell ref="J110:K110"/>
    <mergeCell ref="F1036:G1036"/>
    <mergeCell ref="J715:K715"/>
    <mergeCell ref="H796:I796"/>
    <mergeCell ref="C954:T954"/>
    <mergeCell ref="F1183:G1183"/>
    <mergeCell ref="M103:N103"/>
    <mergeCell ref="C343:E343"/>
    <mergeCell ref="H269:I269"/>
    <mergeCell ref="C501:E501"/>
    <mergeCell ref="C1106:E1106"/>
    <mergeCell ref="M403:N403"/>
    <mergeCell ref="H181:I181"/>
    <mergeCell ref="C1012:E1012"/>
    <mergeCell ref="F894:G894"/>
    <mergeCell ref="M406:O406"/>
    <mergeCell ref="C98:E98"/>
    <mergeCell ref="J50:K50"/>
    <mergeCell ref="R731:T731"/>
    <mergeCell ref="P1305:Q1305"/>
    <mergeCell ref="M964:N964"/>
    <mergeCell ref="R948:T948"/>
    <mergeCell ref="A237:U237"/>
    <mergeCell ref="C82:E82"/>
    <mergeCell ref="F243:G243"/>
    <mergeCell ref="C83:E83"/>
    <mergeCell ref="P294:Q294"/>
    <mergeCell ref="C294:E294"/>
    <mergeCell ref="H34:I34"/>
    <mergeCell ref="M899:N899"/>
    <mergeCell ref="P267:Q267"/>
    <mergeCell ref="J99:K99"/>
    <mergeCell ref="M442:N442"/>
    <mergeCell ref="H639:I639"/>
    <mergeCell ref="P941:Q941"/>
    <mergeCell ref="H797:I797"/>
    <mergeCell ref="P478:Q478"/>
    <mergeCell ref="M1230:N1230"/>
    <mergeCell ref="R578:T578"/>
    <mergeCell ref="P636:Q636"/>
    <mergeCell ref="C1057:E1057"/>
    <mergeCell ref="C1051:E1051"/>
    <mergeCell ref="R115:T115"/>
    <mergeCell ref="M925:N925"/>
    <mergeCell ref="R273:T273"/>
    <mergeCell ref="J100:K100"/>
    <mergeCell ref="J94:K94"/>
    <mergeCell ref="H127:I127"/>
    <mergeCell ref="M1198:N1198"/>
    <mergeCell ref="C632:E632"/>
    <mergeCell ref="F666:G666"/>
    <mergeCell ref="F209:G209"/>
    <mergeCell ref="F966:G966"/>
    <mergeCell ref="P380:Q380"/>
    <mergeCell ref="J785:K785"/>
    <mergeCell ref="C1168:O1168"/>
    <mergeCell ref="J779:K779"/>
    <mergeCell ref="R1020:T1020"/>
    <mergeCell ref="C370:E370"/>
    <mergeCell ref="R715:T715"/>
    <mergeCell ref="J1334:K1334"/>
    <mergeCell ref="J1029:K1029"/>
    <mergeCell ref="C1393:O1393"/>
    <mergeCell ref="R807:T807"/>
    <mergeCell ref="R508:T508"/>
    <mergeCell ref="M1061:N1061"/>
    <mergeCell ref="C920:E920"/>
    <mergeCell ref="F164:G164"/>
    <mergeCell ref="M756:N756"/>
    <mergeCell ref="M301:O301"/>
    <mergeCell ref="R681:T681"/>
    <mergeCell ref="P1344:Q1344"/>
    <mergeCell ref="J1176:K1176"/>
    <mergeCell ref="C190:E190"/>
    <mergeCell ref="M1056:N1056"/>
    <mergeCell ref="R981:T981"/>
    <mergeCell ref="R518:T518"/>
    <mergeCell ref="R1192:T1192"/>
    <mergeCell ref="R1167:T1167"/>
    <mergeCell ref="R735:T735"/>
    <mergeCell ref="F1336:G1336"/>
    <mergeCell ref="C1056:E1056"/>
    <mergeCell ref="P178:Q178"/>
    <mergeCell ref="F1031:G1031"/>
    <mergeCell ref="A1283:U1283"/>
    <mergeCell ref="R1334:T1334"/>
    <mergeCell ref="P1294:Q1294"/>
    <mergeCell ref="R1237:T1237"/>
    <mergeCell ref="P680:Q680"/>
    <mergeCell ref="F618:G618"/>
    <mergeCell ref="P338:Q338"/>
    <mergeCell ref="F313:G313"/>
    <mergeCell ref="R1281:T1281"/>
    <mergeCell ref="C185:E185"/>
    <mergeCell ref="R1035:T1035"/>
    <mergeCell ref="C1096:L1096"/>
    <mergeCell ref="C1313:L1313"/>
    <mergeCell ref="M898:N898"/>
    <mergeCell ref="F498:G498"/>
    <mergeCell ref="J1073:K1073"/>
    <mergeCell ref="J610:K610"/>
    <mergeCell ref="C201:E201"/>
    <mergeCell ref="M1109:N1109"/>
    <mergeCell ref="F193:G193"/>
    <mergeCell ref="H1346:I1346"/>
    <mergeCell ref="R65:T65"/>
    <mergeCell ref="P511:Q511"/>
    <mergeCell ref="M692:N692"/>
    <mergeCell ref="M686:N686"/>
    <mergeCell ref="R611:T611"/>
    <mergeCell ref="P728:Q728"/>
    <mergeCell ref="J981:K981"/>
    <mergeCell ref="M387:N387"/>
    <mergeCell ref="P1143:Q1143"/>
    <mergeCell ref="J518:K518"/>
    <mergeCell ref="R365:T365"/>
    <mergeCell ref="J649:K649"/>
    <mergeCell ref="R479:T479"/>
    <mergeCell ref="R454:T454"/>
    <mergeCell ref="J344:K344"/>
    <mergeCell ref="M1325:O1325"/>
    <mergeCell ref="R665:T665"/>
    <mergeCell ref="J976:K976"/>
    <mergeCell ref="H943:I943"/>
    <mergeCell ref="P1196:Q1196"/>
    <mergeCell ref="M828:N828"/>
    <mergeCell ref="M1271:O1271"/>
    <mergeCell ref="P216:Q216"/>
    <mergeCell ref="R312:T312"/>
    <mergeCell ref="F1128:G1128"/>
    <mergeCell ref="F1122:G1122"/>
    <mergeCell ref="P848:Q848"/>
    <mergeCell ref="F823:G823"/>
    <mergeCell ref="P516:Q516"/>
    <mergeCell ref="H888:I888"/>
    <mergeCell ref="P1148:Q1148"/>
    <mergeCell ref="P211:Q211"/>
    <mergeCell ref="M386:N386"/>
    <mergeCell ref="P843:Q843"/>
    <mergeCell ref="J648:K648"/>
    <mergeCell ref="R812:T812"/>
    <mergeCell ref="M1045:N1045"/>
    <mergeCell ref="P255:Q255"/>
    <mergeCell ref="R376:T376"/>
    <mergeCell ref="C1157:O1157"/>
    <mergeCell ref="C332:E332"/>
    <mergeCell ref="M398:N398"/>
    <mergeCell ref="P282:Q282"/>
    <mergeCell ref="H654:I654"/>
    <mergeCell ref="H497:I497"/>
    <mergeCell ref="M431:N431"/>
    <mergeCell ref="M422:O422"/>
    <mergeCell ref="P277:Q277"/>
    <mergeCell ref="M414:N414"/>
    <mergeCell ref="H649:I649"/>
    <mergeCell ref="F264:G264"/>
    <mergeCell ref="R1165:T1165"/>
    <mergeCell ref="F1070:G1070"/>
    <mergeCell ref="C1210:E1210"/>
    <mergeCell ref="P69:Q69"/>
    <mergeCell ref="C621:E621"/>
    <mergeCell ref="C615:E615"/>
    <mergeCell ref="H993:I993"/>
    <mergeCell ref="P158:Q158"/>
    <mergeCell ref="P674:Q674"/>
    <mergeCell ref="M358:N358"/>
    <mergeCell ref="H530:I530"/>
    <mergeCell ref="P832:Q832"/>
    <mergeCell ref="F497:G497"/>
    <mergeCell ref="F111:G111"/>
    <mergeCell ref="M98:N98"/>
    <mergeCell ref="R77:T77"/>
    <mergeCell ref="H105:I105"/>
    <mergeCell ref="R285:T285"/>
    <mergeCell ref="H536:I536"/>
    <mergeCell ref="P244:Q244"/>
    <mergeCell ref="P333:Q333"/>
    <mergeCell ref="J165:K165"/>
    <mergeCell ref="C910:E910"/>
    <mergeCell ref="R779:T779"/>
    <mergeCell ref="P1201:Q1201"/>
    <mergeCell ref="H480:I480"/>
    <mergeCell ref="H611:I611"/>
    <mergeCell ref="M534:N534"/>
    <mergeCell ref="M528:N528"/>
    <mergeCell ref="J246:K246"/>
    <mergeCell ref="P1202:Q1202"/>
    <mergeCell ref="R207:T207"/>
    <mergeCell ref="H705:I705"/>
    <mergeCell ref="M207:N207"/>
    <mergeCell ref="J382:K382"/>
    <mergeCell ref="J77:K77"/>
    <mergeCell ref="R274:T274"/>
    <mergeCell ref="J682:K682"/>
    <mergeCell ref="P391:Q391"/>
    <mergeCell ref="H247:I247"/>
    <mergeCell ref="F781:G781"/>
    <mergeCell ref="P86:Q86"/>
    <mergeCell ref="H458:I458"/>
    <mergeCell ref="C594:E594"/>
    <mergeCell ref="M545:N545"/>
    <mergeCell ref="R878:T878"/>
    <mergeCell ref="F601:G601"/>
    <mergeCell ref="H405:I405"/>
    <mergeCell ref="R415:T415"/>
    <mergeCell ref="C321:E321"/>
    <mergeCell ref="F681:G681"/>
    <mergeCell ref="P374:Q374"/>
    <mergeCell ref="C233:O233"/>
    <mergeCell ref="M834:N834"/>
    <mergeCell ref="R165:T165"/>
    <mergeCell ref="P130:Q130"/>
    <mergeCell ref="P125:Q125"/>
    <mergeCell ref="H265:I265"/>
    <mergeCell ref="M299:N299"/>
    <mergeCell ref="F481:G481"/>
    <mergeCell ref="R421:T421"/>
    <mergeCell ref="H116:I116"/>
    <mergeCell ref="R340:T340"/>
    <mergeCell ref="P386:Q386"/>
  </mergeCells>
  <pageMargins left="0.54166666666666663" right="0.3611111111111111" top="0.3611111111111111" bottom="0.2166666666666667" header="0.3" footer="0"/>
  <pageSetup paperSize="9" scale="95" fitToHeight="32767" orientation="landscape"/>
  <headerFooter>
    <oddFooter>&amp;R02-01-01 Стр. &amp;P</oddFooter>
  </headerFooter>
  <rowBreaks count="1" manualBreakCount="1">
    <brk id="3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165"/>
  <sheetViews>
    <sheetView zoomScale="85" zoomScaleNormal="85" workbookViewId="0">
      <selection activeCell="Z15" sqref="Z15"/>
    </sheetView>
  </sheetViews>
  <sheetFormatPr defaultRowHeight="15" x14ac:dyDescent="0.25"/>
  <cols>
    <col min="1" max="1" width="5.42578125" style="99" customWidth="1"/>
    <col min="2" max="2" width="14.85546875" style="99" customWidth="1"/>
    <col min="3" max="3" width="19.5703125" style="99" customWidth="1"/>
    <col min="4" max="4" width="1.7109375" style="99" customWidth="1"/>
    <col min="5" max="5" width="6.42578125" style="99" customWidth="1"/>
    <col min="6" max="6" width="3.140625" style="99" customWidth="1"/>
    <col min="7" max="7" width="6.42578125" style="99" customWidth="1"/>
    <col min="8" max="8" width="2.140625" style="99" customWidth="1"/>
    <col min="9" max="9" width="7.28515625" style="99" customWidth="1"/>
    <col min="10" max="10" width="3" style="99" customWidth="1"/>
    <col min="11" max="11" width="7.28515625" style="99" customWidth="1"/>
    <col min="12" max="12" width="10.140625" style="99" customWidth="1"/>
    <col min="13" max="13" width="3" style="99" customWidth="1"/>
    <col min="14" max="14" width="8.7109375" style="99" customWidth="1"/>
    <col min="15" max="15" width="10.28515625" style="99" customWidth="1"/>
    <col min="16" max="16" width="3" style="99" customWidth="1"/>
    <col min="17" max="17" width="7.42578125" style="99" customWidth="1"/>
    <col min="18" max="18" width="2.140625" style="99" customWidth="1"/>
    <col min="19" max="19" width="1.7109375" style="99" customWidth="1"/>
    <col min="20" max="20" width="8.7109375" style="99" customWidth="1"/>
    <col min="21" max="21" width="11.140625" style="99" customWidth="1"/>
    <col min="22" max="22" width="9.140625" style="99" customWidth="1"/>
    <col min="23" max="16384" width="9.140625" style="99"/>
  </cols>
  <sheetData>
    <row r="1" spans="1:21" ht="14.25" customHeight="1" x14ac:dyDescent="0.25">
      <c r="A1" s="98"/>
      <c r="B1" s="237" t="s">
        <v>99</v>
      </c>
      <c r="C1" s="208"/>
      <c r="D1" s="208"/>
      <c r="E1" s="208"/>
      <c r="F1" s="208"/>
      <c r="G1" s="208"/>
      <c r="H1" s="233" t="s">
        <v>100</v>
      </c>
      <c r="I1" s="208"/>
      <c r="J1" s="208"/>
      <c r="K1" s="208"/>
      <c r="L1" s="208"/>
      <c r="M1" s="208"/>
      <c r="N1" s="208"/>
      <c r="O1" s="208"/>
      <c r="P1" s="208"/>
      <c r="Q1" s="208"/>
      <c r="R1" s="208"/>
      <c r="S1" s="208"/>
      <c r="T1" s="208"/>
      <c r="U1" s="208"/>
    </row>
    <row r="2" spans="1:21" ht="3.95" customHeight="1" x14ac:dyDescent="0.25">
      <c r="B2" s="208"/>
      <c r="C2" s="208"/>
      <c r="D2" s="208"/>
      <c r="E2" s="208"/>
      <c r="F2" s="208"/>
      <c r="G2" s="208"/>
      <c r="H2" s="210"/>
      <c r="I2" s="210"/>
      <c r="J2" s="210"/>
      <c r="K2" s="210"/>
      <c r="L2" s="210"/>
      <c r="M2" s="210"/>
      <c r="N2" s="210"/>
      <c r="O2" s="210"/>
      <c r="P2" s="210"/>
      <c r="Q2" s="210"/>
      <c r="R2" s="210"/>
      <c r="S2" s="210"/>
      <c r="T2" s="210"/>
      <c r="U2" s="210"/>
    </row>
    <row r="3" spans="1:21" ht="14.25" customHeight="1" x14ac:dyDescent="0.25"/>
    <row r="4" spans="1:21" ht="18.2" customHeight="1" x14ac:dyDescent="0.25">
      <c r="A4" s="98"/>
      <c r="B4" s="100" t="s">
        <v>101</v>
      </c>
      <c r="C4" s="214"/>
      <c r="D4" s="208"/>
      <c r="E4" s="208"/>
      <c r="F4" s="208"/>
      <c r="G4" s="208"/>
      <c r="H4" s="208"/>
      <c r="I4" s="208"/>
      <c r="J4" s="208"/>
      <c r="K4" s="208"/>
      <c r="L4" s="208"/>
      <c r="M4" s="208"/>
      <c r="N4" s="227" t="s">
        <v>102</v>
      </c>
      <c r="O4" s="208"/>
      <c r="P4" s="214"/>
      <c r="Q4" s="208"/>
      <c r="R4" s="208"/>
      <c r="S4" s="208"/>
      <c r="T4" s="208"/>
      <c r="U4" s="208"/>
    </row>
    <row r="5" spans="1:21" ht="18.2" customHeight="1" x14ac:dyDescent="0.25">
      <c r="A5" s="98"/>
      <c r="B5" s="101"/>
      <c r="C5" s="214"/>
      <c r="D5" s="208"/>
      <c r="E5" s="208"/>
      <c r="F5" s="208"/>
      <c r="G5" s="208"/>
      <c r="H5" s="208"/>
      <c r="I5" s="208"/>
      <c r="J5" s="208"/>
      <c r="K5" s="208"/>
      <c r="L5" s="208"/>
      <c r="M5" s="214"/>
      <c r="N5" s="208"/>
      <c r="O5" s="208"/>
      <c r="P5" s="214"/>
      <c r="Q5" s="208"/>
      <c r="R5" s="208"/>
      <c r="S5" s="208"/>
      <c r="T5" s="208"/>
      <c r="U5" s="208"/>
    </row>
    <row r="6" spans="1:21" ht="14.25" customHeight="1" x14ac:dyDescent="0.25"/>
    <row r="7" spans="1:21" ht="18.2" customHeight="1" x14ac:dyDescent="0.25">
      <c r="A7" s="98"/>
      <c r="B7" s="102"/>
      <c r="C7" s="214"/>
      <c r="D7" s="208"/>
      <c r="E7" s="208"/>
      <c r="F7" s="208"/>
      <c r="G7" s="208"/>
      <c r="H7" s="208"/>
      <c r="I7" s="208"/>
      <c r="J7" s="208"/>
      <c r="K7" s="208"/>
      <c r="L7" s="208"/>
      <c r="M7" s="224"/>
      <c r="N7" s="210"/>
      <c r="O7" s="210"/>
      <c r="P7" s="214"/>
      <c r="Q7" s="208"/>
      <c r="R7" s="208"/>
      <c r="S7" s="208"/>
      <c r="T7" s="208"/>
      <c r="U7" s="208"/>
    </row>
    <row r="8" spans="1:21" ht="14.25" customHeight="1" x14ac:dyDescent="0.25">
      <c r="A8" s="103"/>
      <c r="B8" s="232" t="s">
        <v>103</v>
      </c>
      <c r="C8" s="208"/>
      <c r="D8" s="208"/>
      <c r="E8" s="208"/>
      <c r="F8" s="208"/>
      <c r="G8" s="208"/>
      <c r="H8" s="208"/>
      <c r="I8" s="208"/>
      <c r="J8" s="208"/>
      <c r="K8" s="208"/>
      <c r="L8" s="208"/>
      <c r="M8" s="232" t="s">
        <v>103</v>
      </c>
      <c r="N8" s="208"/>
      <c r="O8" s="208"/>
      <c r="P8" s="208"/>
      <c r="Q8" s="208"/>
      <c r="R8" s="208"/>
      <c r="S8" s="208"/>
      <c r="T8" s="208"/>
      <c r="U8" s="208"/>
    </row>
    <row r="9" spans="1:21" ht="14.25" customHeight="1" x14ac:dyDescent="0.25"/>
    <row r="10" spans="1:21" ht="19.7" customHeight="1" x14ac:dyDescent="0.25">
      <c r="A10" s="229" t="s">
        <v>953</v>
      </c>
      <c r="B10" s="210"/>
      <c r="C10" s="210"/>
      <c r="D10" s="210"/>
      <c r="E10" s="210"/>
      <c r="F10" s="210"/>
      <c r="G10" s="210"/>
      <c r="H10" s="210"/>
      <c r="I10" s="210"/>
      <c r="J10" s="210"/>
      <c r="K10" s="210"/>
      <c r="L10" s="210"/>
      <c r="M10" s="210"/>
      <c r="N10" s="210"/>
      <c r="O10" s="210"/>
      <c r="P10" s="210"/>
      <c r="Q10" s="210"/>
      <c r="R10" s="210"/>
      <c r="S10" s="210"/>
      <c r="T10" s="210"/>
      <c r="U10" s="210"/>
    </row>
    <row r="11" spans="1:21" ht="11.45" customHeight="1" x14ac:dyDescent="0.25">
      <c r="A11" s="215" t="s">
        <v>14</v>
      </c>
      <c r="B11" s="216"/>
      <c r="C11" s="216"/>
      <c r="D11" s="216"/>
      <c r="E11" s="216"/>
      <c r="F11" s="216"/>
      <c r="G11" s="216"/>
      <c r="H11" s="216"/>
      <c r="I11" s="216"/>
      <c r="J11" s="216"/>
      <c r="K11" s="216"/>
      <c r="L11" s="216"/>
      <c r="M11" s="216"/>
      <c r="N11" s="216"/>
      <c r="O11" s="216"/>
      <c r="P11" s="216"/>
      <c r="Q11" s="216"/>
      <c r="R11" s="216"/>
      <c r="S11" s="216"/>
      <c r="T11" s="216"/>
      <c r="U11" s="216"/>
    </row>
    <row r="12" spans="1:21" ht="14.25" customHeight="1" x14ac:dyDescent="0.25"/>
    <row r="13" spans="1:21" ht="19.7" customHeight="1" x14ac:dyDescent="0.25">
      <c r="A13" s="229" t="s">
        <v>953</v>
      </c>
      <c r="B13" s="210"/>
      <c r="C13" s="210"/>
      <c r="D13" s="210"/>
      <c r="E13" s="210"/>
      <c r="F13" s="210"/>
      <c r="G13" s="210"/>
      <c r="H13" s="210"/>
      <c r="I13" s="210"/>
      <c r="J13" s="210"/>
      <c r="K13" s="210"/>
      <c r="L13" s="210"/>
      <c r="M13" s="210"/>
      <c r="N13" s="210"/>
      <c r="O13" s="210"/>
      <c r="P13" s="210"/>
      <c r="Q13" s="210"/>
      <c r="R13" s="210"/>
      <c r="S13" s="210"/>
      <c r="T13" s="210"/>
      <c r="U13" s="210"/>
    </row>
    <row r="14" spans="1:21" ht="11.45" customHeight="1" x14ac:dyDescent="0.25">
      <c r="A14" s="215" t="s">
        <v>104</v>
      </c>
      <c r="B14" s="216"/>
      <c r="C14" s="216"/>
      <c r="D14" s="216"/>
      <c r="E14" s="216"/>
      <c r="F14" s="216"/>
      <c r="G14" s="216"/>
      <c r="H14" s="216"/>
      <c r="I14" s="216"/>
      <c r="J14" s="216"/>
      <c r="K14" s="216"/>
      <c r="L14" s="216"/>
      <c r="M14" s="216"/>
      <c r="N14" s="216"/>
      <c r="O14" s="216"/>
      <c r="P14" s="216"/>
      <c r="Q14" s="216"/>
      <c r="R14" s="216"/>
      <c r="S14" s="216"/>
      <c r="T14" s="216"/>
      <c r="U14" s="216"/>
    </row>
    <row r="15" spans="1:21" ht="42.95" customHeight="1" x14ac:dyDescent="0.25">
      <c r="A15" s="234" t="s">
        <v>817</v>
      </c>
      <c r="B15" s="208"/>
      <c r="C15" s="208"/>
      <c r="D15" s="208"/>
      <c r="E15" s="208"/>
      <c r="F15" s="208"/>
      <c r="G15" s="208"/>
      <c r="H15" s="208"/>
      <c r="I15" s="208"/>
      <c r="J15" s="208"/>
      <c r="K15" s="208"/>
      <c r="L15" s="208"/>
      <c r="M15" s="208"/>
      <c r="N15" s="208"/>
      <c r="O15" s="208"/>
      <c r="P15" s="208"/>
      <c r="Q15" s="208"/>
      <c r="R15" s="208"/>
      <c r="S15" s="208"/>
      <c r="T15" s="208"/>
      <c r="U15" s="208"/>
    </row>
    <row r="16" spans="1:21" ht="14.25" customHeight="1" x14ac:dyDescent="0.25">
      <c r="A16" s="231" t="s">
        <v>955</v>
      </c>
      <c r="B16" s="210"/>
      <c r="C16" s="210"/>
      <c r="D16" s="210"/>
      <c r="E16" s="210"/>
      <c r="F16" s="210"/>
      <c r="G16" s="210"/>
      <c r="H16" s="210"/>
      <c r="I16" s="210"/>
      <c r="J16" s="210"/>
      <c r="K16" s="210"/>
      <c r="L16" s="210"/>
      <c r="M16" s="210"/>
      <c r="N16" s="210"/>
      <c r="O16" s="210"/>
      <c r="P16" s="210"/>
      <c r="Q16" s="210"/>
      <c r="R16" s="210"/>
      <c r="S16" s="210"/>
      <c r="T16" s="210"/>
      <c r="U16" s="210"/>
    </row>
    <row r="17" spans="1:21" ht="14.25" customHeight="1" x14ac:dyDescent="0.25">
      <c r="A17" s="215" t="s">
        <v>106</v>
      </c>
      <c r="B17" s="216"/>
      <c r="C17" s="216"/>
      <c r="D17" s="216"/>
      <c r="E17" s="216"/>
      <c r="F17" s="216"/>
      <c r="G17" s="216"/>
      <c r="H17" s="216"/>
      <c r="I17" s="216"/>
      <c r="J17" s="216"/>
      <c r="K17" s="216"/>
      <c r="L17" s="216"/>
      <c r="M17" s="216"/>
      <c r="N17" s="216"/>
      <c r="O17" s="216"/>
      <c r="P17" s="216"/>
      <c r="Q17" s="216"/>
      <c r="R17" s="216"/>
      <c r="S17" s="216"/>
      <c r="T17" s="216"/>
      <c r="U17" s="216"/>
    </row>
    <row r="18" spans="1:21" ht="14.25" customHeight="1" x14ac:dyDescent="0.25"/>
    <row r="19" spans="1:21" ht="14.25" customHeight="1" x14ac:dyDescent="0.25">
      <c r="A19" s="104"/>
      <c r="B19" s="104" t="s">
        <v>107</v>
      </c>
      <c r="C19" s="231" t="s">
        <v>108</v>
      </c>
      <c r="D19" s="210"/>
      <c r="E19" s="210"/>
      <c r="F19" s="210"/>
      <c r="G19" s="210"/>
      <c r="H19" s="210"/>
      <c r="I19" s="210"/>
      <c r="J19" s="210"/>
      <c r="K19" s="210"/>
      <c r="L19" s="105" t="s">
        <v>109</v>
      </c>
      <c r="M19" s="230"/>
      <c r="N19" s="208"/>
      <c r="O19" s="208"/>
      <c r="P19" s="208"/>
      <c r="Q19" s="208"/>
      <c r="R19" s="208"/>
      <c r="S19" s="208"/>
      <c r="T19" s="208"/>
      <c r="U19" s="208"/>
    </row>
    <row r="20" spans="1:21" ht="14.25" customHeight="1" x14ac:dyDescent="0.25"/>
    <row r="21" spans="1:21" ht="14.25" customHeight="1" x14ac:dyDescent="0.25">
      <c r="A21" s="104"/>
      <c r="B21" s="106" t="s">
        <v>110</v>
      </c>
      <c r="C21" s="217" t="s">
        <v>818</v>
      </c>
      <c r="D21" s="210"/>
      <c r="E21" s="210"/>
      <c r="F21" s="210"/>
      <c r="G21" s="210"/>
      <c r="H21" s="210"/>
      <c r="I21" s="210"/>
      <c r="J21" s="210"/>
      <c r="K21" s="210"/>
      <c r="L21" s="223"/>
      <c r="M21" s="208"/>
      <c r="N21" s="208"/>
      <c r="O21" s="208"/>
      <c r="P21" s="208"/>
      <c r="Q21" s="208"/>
      <c r="R21" s="208"/>
      <c r="S21" s="208"/>
      <c r="T21" s="208"/>
      <c r="U21" s="208"/>
    </row>
    <row r="22" spans="1:21" ht="14.25" customHeight="1" x14ac:dyDescent="0.25">
      <c r="A22" s="223"/>
      <c r="B22" s="208"/>
      <c r="C22" s="235" t="s">
        <v>112</v>
      </c>
      <c r="D22" s="216"/>
      <c r="E22" s="216"/>
      <c r="F22" s="216"/>
      <c r="G22" s="216"/>
      <c r="H22" s="216"/>
      <c r="I22" s="216"/>
      <c r="J22" s="216"/>
      <c r="K22" s="216"/>
      <c r="L22" s="223"/>
      <c r="M22" s="208"/>
      <c r="N22" s="208"/>
      <c r="O22" s="208"/>
      <c r="P22" s="208"/>
      <c r="Q22" s="208"/>
      <c r="R22" s="208"/>
      <c r="S22" s="208"/>
      <c r="T22" s="208"/>
      <c r="U22" s="208"/>
    </row>
    <row r="23" spans="1:21" ht="14.25" customHeight="1" x14ac:dyDescent="0.25"/>
    <row r="24" spans="1:21" ht="14.25" customHeight="1" x14ac:dyDescent="0.25">
      <c r="A24" s="104"/>
      <c r="B24" s="207" t="s">
        <v>113</v>
      </c>
      <c r="C24" s="208"/>
      <c r="D24" s="217" t="s">
        <v>114</v>
      </c>
      <c r="E24" s="210"/>
      <c r="F24" s="210"/>
      <c r="G24" s="210"/>
      <c r="H24" s="210"/>
      <c r="I24" s="210"/>
      <c r="J24" s="210"/>
      <c r="K24" s="210"/>
      <c r="L24" s="210"/>
      <c r="M24" s="210"/>
      <c r="N24" s="210"/>
      <c r="O24" s="210"/>
      <c r="P24" s="210"/>
      <c r="Q24" s="210"/>
      <c r="R24" s="210"/>
      <c r="S24" s="210"/>
      <c r="T24" s="210"/>
      <c r="U24" s="210"/>
    </row>
    <row r="25" spans="1:21" ht="14.25" customHeight="1" x14ac:dyDescent="0.25"/>
    <row r="26" spans="1:21" ht="19.7" customHeight="1" x14ac:dyDescent="0.25">
      <c r="A26" s="104"/>
      <c r="B26" s="207" t="s">
        <v>115</v>
      </c>
      <c r="C26" s="208"/>
      <c r="D26" s="228">
        <v>32741610.59</v>
      </c>
      <c r="E26" s="210"/>
      <c r="F26" s="210"/>
      <c r="G26" s="210"/>
      <c r="H26" s="210"/>
      <c r="I26" s="207" t="s">
        <v>116</v>
      </c>
      <c r="J26" s="208"/>
      <c r="K26" s="208"/>
      <c r="L26" s="208"/>
      <c r="M26" s="208"/>
      <c r="N26" s="208"/>
      <c r="O26" s="208"/>
      <c r="P26" s="208"/>
      <c r="Q26" s="208"/>
      <c r="R26" s="208"/>
      <c r="S26" s="208"/>
      <c r="T26" s="208"/>
      <c r="U26" s="208"/>
    </row>
    <row r="27" spans="1:21" ht="32.1" customHeight="1" x14ac:dyDescent="0.25">
      <c r="A27" s="207"/>
      <c r="B27" s="208"/>
      <c r="C27" s="207" t="s">
        <v>117</v>
      </c>
      <c r="D27" s="208"/>
      <c r="E27" s="208"/>
      <c r="F27" s="208"/>
      <c r="G27" s="208"/>
      <c r="H27" s="208"/>
      <c r="I27" s="208"/>
      <c r="J27" s="208"/>
      <c r="K27" s="208"/>
      <c r="L27" s="223" t="s">
        <v>118</v>
      </c>
      <c r="M27" s="208"/>
      <c r="N27" s="208"/>
      <c r="O27" s="208"/>
      <c r="S27" s="211">
        <v>12779707.49</v>
      </c>
      <c r="T27" s="210"/>
      <c r="U27" s="104" t="s">
        <v>119</v>
      </c>
    </row>
    <row r="28" spans="1:21" ht="32.1" customHeight="1" x14ac:dyDescent="0.25">
      <c r="A28" s="207"/>
      <c r="B28" s="208"/>
      <c r="C28" s="106" t="s">
        <v>120</v>
      </c>
      <c r="D28" s="228">
        <v>0</v>
      </c>
      <c r="E28" s="210"/>
      <c r="F28" s="210"/>
      <c r="G28" s="210"/>
      <c r="H28" s="210"/>
      <c r="I28" s="207" t="s">
        <v>119</v>
      </c>
      <c r="J28" s="208"/>
      <c r="K28" s="208"/>
      <c r="L28" s="223" t="s">
        <v>121</v>
      </c>
      <c r="M28" s="208"/>
      <c r="N28" s="208"/>
      <c r="O28" s="208"/>
      <c r="S28" s="218">
        <v>0</v>
      </c>
      <c r="T28" s="195"/>
      <c r="U28" s="104" t="s">
        <v>119</v>
      </c>
    </row>
    <row r="29" spans="1:21" ht="19.7" customHeight="1" x14ac:dyDescent="0.25">
      <c r="A29" s="207"/>
      <c r="B29" s="208"/>
      <c r="C29" s="106" t="s">
        <v>22</v>
      </c>
      <c r="D29" s="222">
        <v>0</v>
      </c>
      <c r="E29" s="195"/>
      <c r="F29" s="195"/>
      <c r="G29" s="195"/>
      <c r="H29" s="195"/>
      <c r="I29" s="207" t="s">
        <v>119</v>
      </c>
      <c r="J29" s="208"/>
      <c r="K29" s="208"/>
      <c r="L29" s="223" t="s">
        <v>122</v>
      </c>
      <c r="M29" s="208"/>
      <c r="N29" s="208"/>
      <c r="O29" s="208"/>
      <c r="P29" s="208"/>
      <c r="Q29" s="208"/>
      <c r="R29" s="211">
        <v>17202</v>
      </c>
      <c r="S29" s="210"/>
      <c r="T29" s="210"/>
      <c r="U29" s="104" t="s">
        <v>123</v>
      </c>
    </row>
    <row r="30" spans="1:21" ht="19.7" customHeight="1" x14ac:dyDescent="0.25">
      <c r="A30" s="207"/>
      <c r="B30" s="208"/>
      <c r="C30" s="106" t="s">
        <v>124</v>
      </c>
      <c r="D30" s="222">
        <v>0</v>
      </c>
      <c r="E30" s="195"/>
      <c r="F30" s="195"/>
      <c r="G30" s="195"/>
      <c r="H30" s="195"/>
      <c r="I30" s="207" t="s">
        <v>119</v>
      </c>
      <c r="J30" s="208"/>
      <c r="K30" s="208"/>
      <c r="L30" s="223" t="s">
        <v>125</v>
      </c>
      <c r="M30" s="208"/>
      <c r="N30" s="208"/>
      <c r="O30" s="208"/>
      <c r="P30" s="208"/>
      <c r="Q30" s="208"/>
      <c r="R30" s="218">
        <v>0</v>
      </c>
      <c r="S30" s="195"/>
      <c r="T30" s="195"/>
      <c r="U30" s="104" t="s">
        <v>123</v>
      </c>
    </row>
    <row r="31" spans="1:21" ht="19.7" customHeight="1" x14ac:dyDescent="0.25">
      <c r="A31" s="207"/>
      <c r="B31" s="208"/>
      <c r="C31" s="106" t="s">
        <v>24</v>
      </c>
      <c r="D31" s="222">
        <v>32741610.59</v>
      </c>
      <c r="E31" s="195"/>
      <c r="F31" s="195"/>
      <c r="G31" s="195"/>
      <c r="H31" s="195"/>
      <c r="I31" s="207" t="s">
        <v>119</v>
      </c>
      <c r="J31" s="208"/>
      <c r="K31" s="208"/>
      <c r="L31" s="208"/>
      <c r="M31" s="208"/>
      <c r="N31" s="208"/>
      <c r="O31" s="208"/>
      <c r="P31" s="208"/>
      <c r="Q31" s="208"/>
      <c r="R31" s="208"/>
      <c r="S31" s="208"/>
      <c r="T31" s="208"/>
      <c r="U31" s="208"/>
    </row>
    <row r="32" spans="1:21" ht="14.25" customHeight="1" x14ac:dyDescent="0.25"/>
    <row r="33" spans="1:21" ht="17.25" customHeight="1" x14ac:dyDescent="0.25">
      <c r="A33" s="225" t="s">
        <v>126</v>
      </c>
      <c r="B33" s="225" t="s">
        <v>17</v>
      </c>
      <c r="C33" s="205" t="s">
        <v>127</v>
      </c>
      <c r="D33" s="216"/>
      <c r="E33" s="219"/>
      <c r="F33" s="205" t="s">
        <v>128</v>
      </c>
      <c r="G33" s="219"/>
      <c r="H33" s="205" t="s">
        <v>129</v>
      </c>
      <c r="I33" s="195"/>
      <c r="J33" s="195"/>
      <c r="K33" s="195"/>
      <c r="L33" s="194"/>
      <c r="M33" s="205" t="s">
        <v>130</v>
      </c>
      <c r="N33" s="195"/>
      <c r="O33" s="195"/>
      <c r="P33" s="195"/>
      <c r="Q33" s="195"/>
      <c r="R33" s="195"/>
      <c r="S33" s="195"/>
      <c r="T33" s="195"/>
      <c r="U33" s="194"/>
    </row>
    <row r="34" spans="1:21" ht="40.35" customHeight="1" x14ac:dyDescent="0.25">
      <c r="A34" s="226"/>
      <c r="B34" s="226"/>
      <c r="C34" s="220"/>
      <c r="D34" s="210"/>
      <c r="E34" s="221"/>
      <c r="F34" s="220"/>
      <c r="G34" s="221"/>
      <c r="H34" s="205" t="s">
        <v>131</v>
      </c>
      <c r="I34" s="194"/>
      <c r="J34" s="205" t="s">
        <v>132</v>
      </c>
      <c r="K34" s="194"/>
      <c r="L34" s="107" t="s">
        <v>133</v>
      </c>
      <c r="M34" s="205" t="s">
        <v>134</v>
      </c>
      <c r="N34" s="194"/>
      <c r="O34" s="107" t="s">
        <v>135</v>
      </c>
      <c r="P34" s="205" t="s">
        <v>136</v>
      </c>
      <c r="Q34" s="194"/>
      <c r="R34" s="205" t="s">
        <v>132</v>
      </c>
      <c r="S34" s="195"/>
      <c r="T34" s="194"/>
      <c r="U34" s="107" t="s">
        <v>137</v>
      </c>
    </row>
    <row r="35" spans="1:21" ht="14.25" customHeight="1" x14ac:dyDescent="0.25">
      <c r="A35" s="107">
        <v>1</v>
      </c>
      <c r="B35" s="108">
        <v>2</v>
      </c>
      <c r="C35" s="213">
        <v>3</v>
      </c>
      <c r="D35" s="195"/>
      <c r="E35" s="194"/>
      <c r="F35" s="213">
        <v>4</v>
      </c>
      <c r="G35" s="194"/>
      <c r="H35" s="213">
        <v>5</v>
      </c>
      <c r="I35" s="194"/>
      <c r="J35" s="213">
        <v>6</v>
      </c>
      <c r="K35" s="194"/>
      <c r="L35" s="108">
        <v>7</v>
      </c>
      <c r="M35" s="213">
        <v>8</v>
      </c>
      <c r="N35" s="194"/>
      <c r="O35" s="108">
        <v>9</v>
      </c>
      <c r="P35" s="213">
        <v>10</v>
      </c>
      <c r="Q35" s="194"/>
      <c r="R35" s="213">
        <v>11</v>
      </c>
      <c r="S35" s="195"/>
      <c r="T35" s="194"/>
      <c r="U35" s="108">
        <v>12</v>
      </c>
    </row>
    <row r="36" spans="1:21" ht="14.25" customHeight="1" x14ac:dyDescent="0.25"/>
    <row r="37" spans="1:21" ht="18.2" customHeight="1" x14ac:dyDescent="0.25">
      <c r="A37" s="209" t="s">
        <v>819</v>
      </c>
      <c r="B37" s="210"/>
      <c r="C37" s="210"/>
      <c r="D37" s="210"/>
      <c r="E37" s="210"/>
      <c r="F37" s="210"/>
      <c r="G37" s="210"/>
      <c r="H37" s="210"/>
      <c r="I37" s="210"/>
      <c r="J37" s="210"/>
      <c r="K37" s="210"/>
      <c r="L37" s="210"/>
      <c r="M37" s="210"/>
      <c r="N37" s="210"/>
      <c r="O37" s="210"/>
      <c r="P37" s="210"/>
      <c r="Q37" s="210"/>
      <c r="R37" s="210"/>
      <c r="S37" s="210"/>
      <c r="T37" s="210"/>
      <c r="U37" s="210"/>
    </row>
    <row r="38" spans="1:21" ht="50.25" customHeight="1" x14ac:dyDescent="0.25">
      <c r="A38" s="109" t="s">
        <v>139</v>
      </c>
      <c r="B38" s="110" t="s">
        <v>820</v>
      </c>
      <c r="C38" s="203" t="s">
        <v>821</v>
      </c>
      <c r="D38" s="195"/>
      <c r="E38" s="194"/>
      <c r="F38" s="212" t="s">
        <v>822</v>
      </c>
      <c r="G38" s="194"/>
      <c r="H38" s="196">
        <v>1</v>
      </c>
      <c r="I38" s="194"/>
      <c r="J38" s="196">
        <v>1</v>
      </c>
      <c r="K38" s="194"/>
      <c r="L38" s="111">
        <v>1</v>
      </c>
      <c r="M38" s="196"/>
      <c r="N38" s="194"/>
      <c r="O38" s="111"/>
      <c r="P38" s="196"/>
      <c r="Q38" s="194"/>
      <c r="R38" s="196"/>
      <c r="S38" s="195"/>
      <c r="T38" s="194"/>
      <c r="U38" s="112"/>
    </row>
    <row r="39" spans="1:21" ht="14.25" customHeight="1" x14ac:dyDescent="0.25">
      <c r="A39" s="113"/>
      <c r="B39" s="113" t="s">
        <v>139</v>
      </c>
      <c r="C39" s="238" t="s">
        <v>149</v>
      </c>
      <c r="D39" s="195"/>
      <c r="E39" s="194"/>
      <c r="F39" s="239" t="s">
        <v>150</v>
      </c>
      <c r="G39" s="194"/>
      <c r="H39" s="193"/>
      <c r="I39" s="194"/>
      <c r="J39" s="193"/>
      <c r="K39" s="194"/>
      <c r="L39" s="112">
        <v>4610</v>
      </c>
      <c r="M39" s="193"/>
      <c r="N39" s="194"/>
      <c r="O39" s="113"/>
      <c r="P39" s="193"/>
      <c r="Q39" s="194"/>
      <c r="R39" s="193"/>
      <c r="S39" s="195"/>
      <c r="T39" s="194"/>
      <c r="U39" s="112">
        <v>4033630.14</v>
      </c>
    </row>
    <row r="40" spans="1:21" ht="14.25" customHeight="1" x14ac:dyDescent="0.25">
      <c r="A40" s="113"/>
      <c r="B40" s="113" t="s">
        <v>546</v>
      </c>
      <c r="C40" s="238" t="s">
        <v>547</v>
      </c>
      <c r="D40" s="195"/>
      <c r="E40" s="194"/>
      <c r="F40" s="239" t="s">
        <v>150</v>
      </c>
      <c r="G40" s="194"/>
      <c r="H40" s="193">
        <v>922</v>
      </c>
      <c r="I40" s="194"/>
      <c r="J40" s="193">
        <v>1</v>
      </c>
      <c r="K40" s="194"/>
      <c r="L40" s="112">
        <v>922</v>
      </c>
      <c r="M40" s="193"/>
      <c r="N40" s="194"/>
      <c r="O40" s="113"/>
      <c r="P40" s="193">
        <v>914.98</v>
      </c>
      <c r="Q40" s="194"/>
      <c r="R40" s="193">
        <v>1</v>
      </c>
      <c r="S40" s="195"/>
      <c r="T40" s="194"/>
      <c r="U40" s="112">
        <v>843611.56</v>
      </c>
    </row>
    <row r="41" spans="1:21" ht="14.25" customHeight="1" x14ac:dyDescent="0.25">
      <c r="A41" s="113"/>
      <c r="B41" s="113" t="s">
        <v>548</v>
      </c>
      <c r="C41" s="238" t="s">
        <v>549</v>
      </c>
      <c r="D41" s="195"/>
      <c r="E41" s="194"/>
      <c r="F41" s="239" t="s">
        <v>150</v>
      </c>
      <c r="G41" s="194"/>
      <c r="H41" s="193">
        <v>2305</v>
      </c>
      <c r="I41" s="194"/>
      <c r="J41" s="193">
        <v>1</v>
      </c>
      <c r="K41" s="194"/>
      <c r="L41" s="112">
        <v>2305</v>
      </c>
      <c r="M41" s="193"/>
      <c r="N41" s="194"/>
      <c r="O41" s="113"/>
      <c r="P41" s="193">
        <v>834.12</v>
      </c>
      <c r="Q41" s="194"/>
      <c r="R41" s="193">
        <v>1</v>
      </c>
      <c r="S41" s="195"/>
      <c r="T41" s="194"/>
      <c r="U41" s="112">
        <v>1922646.6</v>
      </c>
    </row>
    <row r="42" spans="1:21" ht="14.25" customHeight="1" x14ac:dyDescent="0.25">
      <c r="A42" s="113"/>
      <c r="B42" s="113" t="s">
        <v>823</v>
      </c>
      <c r="C42" s="238" t="s">
        <v>824</v>
      </c>
      <c r="D42" s="195"/>
      <c r="E42" s="194"/>
      <c r="F42" s="239" t="s">
        <v>150</v>
      </c>
      <c r="G42" s="194"/>
      <c r="H42" s="193">
        <v>461</v>
      </c>
      <c r="I42" s="194"/>
      <c r="J42" s="193">
        <v>1</v>
      </c>
      <c r="K42" s="194"/>
      <c r="L42" s="112">
        <v>461</v>
      </c>
      <c r="M42" s="193"/>
      <c r="N42" s="194"/>
      <c r="O42" s="113"/>
      <c r="P42" s="193">
        <v>749</v>
      </c>
      <c r="Q42" s="194"/>
      <c r="R42" s="193">
        <v>1</v>
      </c>
      <c r="S42" s="195"/>
      <c r="T42" s="194"/>
      <c r="U42" s="112">
        <v>345289</v>
      </c>
    </row>
    <row r="43" spans="1:21" ht="14.25" customHeight="1" x14ac:dyDescent="0.25">
      <c r="A43" s="113"/>
      <c r="B43" s="113" t="s">
        <v>825</v>
      </c>
      <c r="C43" s="238" t="s">
        <v>826</v>
      </c>
      <c r="D43" s="195"/>
      <c r="E43" s="194"/>
      <c r="F43" s="239" t="s">
        <v>150</v>
      </c>
      <c r="G43" s="194"/>
      <c r="H43" s="193">
        <v>922</v>
      </c>
      <c r="I43" s="194"/>
      <c r="J43" s="193">
        <v>1</v>
      </c>
      <c r="K43" s="194"/>
      <c r="L43" s="112">
        <v>922</v>
      </c>
      <c r="M43" s="193"/>
      <c r="N43" s="194"/>
      <c r="O43" s="113"/>
      <c r="P43" s="193">
        <v>1000.09</v>
      </c>
      <c r="Q43" s="194"/>
      <c r="R43" s="193">
        <v>1</v>
      </c>
      <c r="S43" s="195"/>
      <c r="T43" s="194"/>
      <c r="U43" s="112">
        <v>922082.98</v>
      </c>
    </row>
    <row r="44" spans="1:21" ht="14.25" customHeight="1" x14ac:dyDescent="0.25">
      <c r="A44" s="113"/>
      <c r="B44" s="113" t="s">
        <v>153</v>
      </c>
      <c r="C44" s="238" t="s">
        <v>154</v>
      </c>
      <c r="D44" s="195"/>
      <c r="E44" s="194"/>
      <c r="F44" s="239"/>
      <c r="G44" s="194"/>
      <c r="H44" s="193"/>
      <c r="I44" s="194"/>
      <c r="J44" s="193"/>
      <c r="K44" s="194"/>
      <c r="L44" s="112"/>
      <c r="M44" s="193"/>
      <c r="N44" s="194"/>
      <c r="O44" s="113"/>
      <c r="P44" s="193"/>
      <c r="Q44" s="194"/>
      <c r="R44" s="193"/>
      <c r="S44" s="195"/>
      <c r="T44" s="194"/>
      <c r="U44" s="112">
        <v>0</v>
      </c>
    </row>
    <row r="45" spans="1:21" ht="14.25" customHeight="1" x14ac:dyDescent="0.25">
      <c r="A45" s="113"/>
      <c r="B45" s="113" t="s">
        <v>155</v>
      </c>
      <c r="C45" s="238" t="s">
        <v>156</v>
      </c>
      <c r="D45" s="195"/>
      <c r="E45" s="194"/>
      <c r="F45" s="239" t="s">
        <v>150</v>
      </c>
      <c r="G45" s="194"/>
      <c r="H45" s="193"/>
      <c r="I45" s="194"/>
      <c r="J45" s="193"/>
      <c r="K45" s="194"/>
      <c r="L45" s="112"/>
      <c r="M45" s="193"/>
      <c r="N45" s="194"/>
      <c r="O45" s="113"/>
      <c r="P45" s="193"/>
      <c r="Q45" s="194"/>
      <c r="R45" s="193"/>
      <c r="S45" s="195"/>
      <c r="T45" s="194"/>
      <c r="U45" s="112">
        <v>0</v>
      </c>
    </row>
    <row r="46" spans="1:21" ht="14.25" customHeight="1" x14ac:dyDescent="0.25">
      <c r="A46" s="113"/>
      <c r="B46" s="113" t="s">
        <v>162</v>
      </c>
      <c r="C46" s="238" t="s">
        <v>163</v>
      </c>
      <c r="D46" s="195"/>
      <c r="E46" s="194"/>
      <c r="F46" s="239"/>
      <c r="G46" s="194"/>
      <c r="H46" s="193"/>
      <c r="I46" s="194"/>
      <c r="J46" s="193"/>
      <c r="K46" s="194"/>
      <c r="L46" s="112"/>
      <c r="M46" s="193"/>
      <c r="N46" s="194"/>
      <c r="O46" s="113"/>
      <c r="P46" s="193"/>
      <c r="Q46" s="194"/>
      <c r="R46" s="193"/>
      <c r="S46" s="195"/>
      <c r="T46" s="194"/>
      <c r="U46" s="112">
        <v>0</v>
      </c>
    </row>
    <row r="47" spans="1:21" ht="14.25" customHeight="1" x14ac:dyDescent="0.25">
      <c r="A47" s="113"/>
      <c r="B47" s="113"/>
      <c r="C47" s="203" t="s">
        <v>167</v>
      </c>
      <c r="D47" s="195"/>
      <c r="E47" s="194"/>
      <c r="F47" s="239"/>
      <c r="G47" s="194"/>
      <c r="H47" s="193"/>
      <c r="I47" s="194"/>
      <c r="J47" s="193"/>
      <c r="K47" s="194"/>
      <c r="L47" s="112"/>
      <c r="M47" s="193"/>
      <c r="N47" s="194"/>
      <c r="O47" s="113"/>
      <c r="P47" s="193"/>
      <c r="Q47" s="194"/>
      <c r="R47" s="193"/>
      <c r="S47" s="195"/>
      <c r="T47" s="194"/>
      <c r="U47" s="111">
        <v>4033630.14</v>
      </c>
    </row>
    <row r="48" spans="1:21" ht="14.25" customHeight="1" x14ac:dyDescent="0.25">
      <c r="A48" s="114"/>
      <c r="B48" s="114"/>
      <c r="C48" s="238" t="s">
        <v>168</v>
      </c>
      <c r="D48" s="195"/>
      <c r="E48" s="194"/>
      <c r="F48" s="239"/>
      <c r="G48" s="194"/>
      <c r="H48" s="193"/>
      <c r="I48" s="194"/>
      <c r="J48" s="238"/>
      <c r="K48" s="194"/>
      <c r="L48" s="113"/>
      <c r="M48" s="238"/>
      <c r="N48" s="194"/>
      <c r="O48" s="114"/>
      <c r="P48" s="193"/>
      <c r="Q48" s="194"/>
      <c r="R48" s="238"/>
      <c r="S48" s="195"/>
      <c r="T48" s="194"/>
      <c r="U48" s="112">
        <v>4033630.14</v>
      </c>
    </row>
    <row r="49" spans="1:21" ht="38.85" customHeight="1" x14ac:dyDescent="0.25">
      <c r="A49" s="114"/>
      <c r="B49" s="113" t="s">
        <v>827</v>
      </c>
      <c r="C49" s="238" t="s">
        <v>828</v>
      </c>
      <c r="D49" s="195"/>
      <c r="E49" s="194"/>
      <c r="F49" s="239" t="s">
        <v>166</v>
      </c>
      <c r="G49" s="194"/>
      <c r="H49" s="193">
        <v>74</v>
      </c>
      <c r="I49" s="194"/>
      <c r="J49" s="193">
        <v>1</v>
      </c>
      <c r="K49" s="194"/>
      <c r="L49" s="112">
        <v>74</v>
      </c>
      <c r="M49" s="193"/>
      <c r="N49" s="194"/>
      <c r="O49" s="113"/>
      <c r="P49" s="193"/>
      <c r="Q49" s="194"/>
      <c r="R49" s="204"/>
      <c r="S49" s="195"/>
      <c r="T49" s="194"/>
      <c r="U49" s="112">
        <v>2984886.3</v>
      </c>
    </row>
    <row r="50" spans="1:21" ht="38.85" customHeight="1" x14ac:dyDescent="0.25">
      <c r="A50" s="114"/>
      <c r="B50" s="113" t="s">
        <v>829</v>
      </c>
      <c r="C50" s="238" t="s">
        <v>830</v>
      </c>
      <c r="D50" s="195"/>
      <c r="E50" s="194"/>
      <c r="F50" s="239" t="s">
        <v>166</v>
      </c>
      <c r="G50" s="194"/>
      <c r="H50" s="193">
        <v>36</v>
      </c>
      <c r="I50" s="194"/>
      <c r="J50" s="193">
        <v>1</v>
      </c>
      <c r="K50" s="194"/>
      <c r="L50" s="112">
        <v>36</v>
      </c>
      <c r="M50" s="193"/>
      <c r="N50" s="194"/>
      <c r="O50" s="113"/>
      <c r="P50" s="193"/>
      <c r="Q50" s="194"/>
      <c r="R50" s="204"/>
      <c r="S50" s="195"/>
      <c r="T50" s="194"/>
      <c r="U50" s="112">
        <v>1452106.85</v>
      </c>
    </row>
    <row r="51" spans="1:21" ht="14.25" customHeight="1" x14ac:dyDescent="0.25">
      <c r="A51" s="115"/>
      <c r="B51" s="115"/>
      <c r="C51" s="203" t="s">
        <v>173</v>
      </c>
      <c r="D51" s="195"/>
      <c r="E51" s="195"/>
      <c r="F51" s="195"/>
      <c r="G51" s="195"/>
      <c r="H51" s="195"/>
      <c r="I51" s="195"/>
      <c r="J51" s="195"/>
      <c r="K51" s="195"/>
      <c r="L51" s="194"/>
      <c r="M51" s="202"/>
      <c r="N51" s="195"/>
      <c r="O51" s="194"/>
      <c r="P51" s="201">
        <v>8470623.2899999991</v>
      </c>
      <c r="Q51" s="194"/>
      <c r="R51" s="196"/>
      <c r="S51" s="195"/>
      <c r="T51" s="194"/>
      <c r="U51" s="111">
        <v>8470623.2899999991</v>
      </c>
    </row>
    <row r="52" spans="1:21" ht="71.45" customHeight="1" x14ac:dyDescent="0.25">
      <c r="A52" s="109" t="s">
        <v>153</v>
      </c>
      <c r="B52" s="110" t="s">
        <v>831</v>
      </c>
      <c r="C52" s="203" t="s">
        <v>832</v>
      </c>
      <c r="D52" s="195"/>
      <c r="E52" s="194"/>
      <c r="F52" s="212" t="s">
        <v>833</v>
      </c>
      <c r="G52" s="194"/>
      <c r="H52" s="196">
        <v>15</v>
      </c>
      <c r="I52" s="194"/>
      <c r="J52" s="196">
        <v>1</v>
      </c>
      <c r="K52" s="194"/>
      <c r="L52" s="111">
        <v>15</v>
      </c>
      <c r="M52" s="196"/>
      <c r="N52" s="194"/>
      <c r="O52" s="111"/>
      <c r="P52" s="196"/>
      <c r="Q52" s="194"/>
      <c r="R52" s="196"/>
      <c r="S52" s="195"/>
      <c r="T52" s="194"/>
      <c r="U52" s="112"/>
    </row>
    <row r="53" spans="1:21" ht="14.25" customHeight="1" x14ac:dyDescent="0.25">
      <c r="A53" s="113"/>
      <c r="B53" s="113" t="s">
        <v>139</v>
      </c>
      <c r="C53" s="238" t="s">
        <v>149</v>
      </c>
      <c r="D53" s="195"/>
      <c r="E53" s="194"/>
      <c r="F53" s="239" t="s">
        <v>150</v>
      </c>
      <c r="G53" s="194"/>
      <c r="H53" s="193"/>
      <c r="I53" s="194"/>
      <c r="J53" s="193"/>
      <c r="K53" s="194"/>
      <c r="L53" s="112">
        <v>86.7</v>
      </c>
      <c r="M53" s="193"/>
      <c r="N53" s="194"/>
      <c r="O53" s="113"/>
      <c r="P53" s="193"/>
      <c r="Q53" s="194"/>
      <c r="R53" s="193"/>
      <c r="S53" s="195"/>
      <c r="T53" s="194"/>
      <c r="U53" s="112">
        <v>75860.240000000005</v>
      </c>
    </row>
    <row r="54" spans="1:21" ht="14.25" customHeight="1" x14ac:dyDescent="0.25">
      <c r="A54" s="113"/>
      <c r="B54" s="113" t="s">
        <v>546</v>
      </c>
      <c r="C54" s="238" t="s">
        <v>547</v>
      </c>
      <c r="D54" s="195"/>
      <c r="E54" s="194"/>
      <c r="F54" s="239" t="s">
        <v>150</v>
      </c>
      <c r="G54" s="194"/>
      <c r="H54" s="193">
        <v>1.1559999999999999</v>
      </c>
      <c r="I54" s="194"/>
      <c r="J54" s="193">
        <v>1</v>
      </c>
      <c r="K54" s="194"/>
      <c r="L54" s="112">
        <v>17.34</v>
      </c>
      <c r="M54" s="193"/>
      <c r="N54" s="194"/>
      <c r="O54" s="113"/>
      <c r="P54" s="193">
        <v>914.98</v>
      </c>
      <c r="Q54" s="194"/>
      <c r="R54" s="193">
        <v>1</v>
      </c>
      <c r="S54" s="195"/>
      <c r="T54" s="194"/>
      <c r="U54" s="112">
        <v>15865.75</v>
      </c>
    </row>
    <row r="55" spans="1:21" ht="14.25" customHeight="1" x14ac:dyDescent="0.25">
      <c r="A55" s="113"/>
      <c r="B55" s="113" t="s">
        <v>548</v>
      </c>
      <c r="C55" s="238" t="s">
        <v>549</v>
      </c>
      <c r="D55" s="195"/>
      <c r="E55" s="194"/>
      <c r="F55" s="239" t="s">
        <v>150</v>
      </c>
      <c r="G55" s="194"/>
      <c r="H55" s="193">
        <v>2.89</v>
      </c>
      <c r="I55" s="194"/>
      <c r="J55" s="193">
        <v>1</v>
      </c>
      <c r="K55" s="194"/>
      <c r="L55" s="112">
        <v>43.35</v>
      </c>
      <c r="M55" s="193"/>
      <c r="N55" s="194"/>
      <c r="O55" s="113"/>
      <c r="P55" s="193">
        <v>834.12</v>
      </c>
      <c r="Q55" s="194"/>
      <c r="R55" s="193">
        <v>1</v>
      </c>
      <c r="S55" s="195"/>
      <c r="T55" s="194"/>
      <c r="U55" s="112">
        <v>36159.1</v>
      </c>
    </row>
    <row r="56" spans="1:21" ht="14.25" customHeight="1" x14ac:dyDescent="0.25">
      <c r="A56" s="113"/>
      <c r="B56" s="113" t="s">
        <v>823</v>
      </c>
      <c r="C56" s="238" t="s">
        <v>824</v>
      </c>
      <c r="D56" s="195"/>
      <c r="E56" s="194"/>
      <c r="F56" s="239" t="s">
        <v>150</v>
      </c>
      <c r="G56" s="194"/>
      <c r="H56" s="193">
        <v>0.57799999999999996</v>
      </c>
      <c r="I56" s="194"/>
      <c r="J56" s="193">
        <v>1</v>
      </c>
      <c r="K56" s="194"/>
      <c r="L56" s="112">
        <v>8.67</v>
      </c>
      <c r="M56" s="193"/>
      <c r="N56" s="194"/>
      <c r="O56" s="113"/>
      <c r="P56" s="193">
        <v>749</v>
      </c>
      <c r="Q56" s="194"/>
      <c r="R56" s="193">
        <v>1</v>
      </c>
      <c r="S56" s="195"/>
      <c r="T56" s="194"/>
      <c r="U56" s="112">
        <v>6493.83</v>
      </c>
    </row>
    <row r="57" spans="1:21" ht="14.25" customHeight="1" x14ac:dyDescent="0.25">
      <c r="A57" s="113"/>
      <c r="B57" s="113" t="s">
        <v>825</v>
      </c>
      <c r="C57" s="238" t="s">
        <v>826</v>
      </c>
      <c r="D57" s="195"/>
      <c r="E57" s="194"/>
      <c r="F57" s="239" t="s">
        <v>150</v>
      </c>
      <c r="G57" s="194"/>
      <c r="H57" s="193">
        <v>1.1559999999999999</v>
      </c>
      <c r="I57" s="194"/>
      <c r="J57" s="193">
        <v>1</v>
      </c>
      <c r="K57" s="194"/>
      <c r="L57" s="112">
        <v>17.34</v>
      </c>
      <c r="M57" s="193"/>
      <c r="N57" s="194"/>
      <c r="O57" s="113"/>
      <c r="P57" s="193">
        <v>1000.09</v>
      </c>
      <c r="Q57" s="194"/>
      <c r="R57" s="193">
        <v>1</v>
      </c>
      <c r="S57" s="195"/>
      <c r="T57" s="194"/>
      <c r="U57" s="112">
        <v>17341.560000000001</v>
      </c>
    </row>
    <row r="58" spans="1:21" ht="14.25" customHeight="1" x14ac:dyDescent="0.25">
      <c r="A58" s="113"/>
      <c r="B58" s="113" t="s">
        <v>153</v>
      </c>
      <c r="C58" s="238" t="s">
        <v>154</v>
      </c>
      <c r="D58" s="195"/>
      <c r="E58" s="194"/>
      <c r="F58" s="239"/>
      <c r="G58" s="194"/>
      <c r="H58" s="193"/>
      <c r="I58" s="194"/>
      <c r="J58" s="193"/>
      <c r="K58" s="194"/>
      <c r="L58" s="112"/>
      <c r="M58" s="193"/>
      <c r="N58" s="194"/>
      <c r="O58" s="113"/>
      <c r="P58" s="193"/>
      <c r="Q58" s="194"/>
      <c r="R58" s="193"/>
      <c r="S58" s="195"/>
      <c r="T58" s="194"/>
      <c r="U58" s="112">
        <v>0</v>
      </c>
    </row>
    <row r="59" spans="1:21" ht="14.25" customHeight="1" x14ac:dyDescent="0.25">
      <c r="A59" s="113"/>
      <c r="B59" s="113" t="s">
        <v>155</v>
      </c>
      <c r="C59" s="238" t="s">
        <v>156</v>
      </c>
      <c r="D59" s="195"/>
      <c r="E59" s="194"/>
      <c r="F59" s="239" t="s">
        <v>150</v>
      </c>
      <c r="G59" s="194"/>
      <c r="H59" s="193"/>
      <c r="I59" s="194"/>
      <c r="J59" s="193"/>
      <c r="K59" s="194"/>
      <c r="L59" s="112"/>
      <c r="M59" s="193"/>
      <c r="N59" s="194"/>
      <c r="O59" s="113"/>
      <c r="P59" s="193"/>
      <c r="Q59" s="194"/>
      <c r="R59" s="193"/>
      <c r="S59" s="195"/>
      <c r="T59" s="194"/>
      <c r="U59" s="112">
        <v>0</v>
      </c>
    </row>
    <row r="60" spans="1:21" ht="14.25" customHeight="1" x14ac:dyDescent="0.25">
      <c r="A60" s="113"/>
      <c r="B60" s="113" t="s">
        <v>162</v>
      </c>
      <c r="C60" s="238" t="s">
        <v>163</v>
      </c>
      <c r="D60" s="195"/>
      <c r="E60" s="194"/>
      <c r="F60" s="239"/>
      <c r="G60" s="194"/>
      <c r="H60" s="193"/>
      <c r="I60" s="194"/>
      <c r="J60" s="193"/>
      <c r="K60" s="194"/>
      <c r="L60" s="112"/>
      <c r="M60" s="193"/>
      <c r="N60" s="194"/>
      <c r="O60" s="113"/>
      <c r="P60" s="193"/>
      <c r="Q60" s="194"/>
      <c r="R60" s="193"/>
      <c r="S60" s="195"/>
      <c r="T60" s="194"/>
      <c r="U60" s="112">
        <v>0</v>
      </c>
    </row>
    <row r="61" spans="1:21" ht="14.25" customHeight="1" x14ac:dyDescent="0.25">
      <c r="A61" s="113"/>
      <c r="B61" s="113"/>
      <c r="C61" s="203" t="s">
        <v>167</v>
      </c>
      <c r="D61" s="195"/>
      <c r="E61" s="194"/>
      <c r="F61" s="239"/>
      <c r="G61" s="194"/>
      <c r="H61" s="193"/>
      <c r="I61" s="194"/>
      <c r="J61" s="193"/>
      <c r="K61" s="194"/>
      <c r="L61" s="112"/>
      <c r="M61" s="193"/>
      <c r="N61" s="194"/>
      <c r="O61" s="113"/>
      <c r="P61" s="193"/>
      <c r="Q61" s="194"/>
      <c r="R61" s="193"/>
      <c r="S61" s="195"/>
      <c r="T61" s="194"/>
      <c r="U61" s="111">
        <v>75860.240000000005</v>
      </c>
    </row>
    <row r="62" spans="1:21" ht="14.25" customHeight="1" x14ac:dyDescent="0.25">
      <c r="A62" s="114"/>
      <c r="B62" s="114"/>
      <c r="C62" s="238" t="s">
        <v>168</v>
      </c>
      <c r="D62" s="195"/>
      <c r="E62" s="194"/>
      <c r="F62" s="239"/>
      <c r="G62" s="194"/>
      <c r="H62" s="193"/>
      <c r="I62" s="194"/>
      <c r="J62" s="238"/>
      <c r="K62" s="194"/>
      <c r="L62" s="113"/>
      <c r="M62" s="238"/>
      <c r="N62" s="194"/>
      <c r="O62" s="114"/>
      <c r="P62" s="193"/>
      <c r="Q62" s="194"/>
      <c r="R62" s="238"/>
      <c r="S62" s="195"/>
      <c r="T62" s="194"/>
      <c r="U62" s="112">
        <v>75860.240000000005</v>
      </c>
    </row>
    <row r="63" spans="1:21" ht="38.85" customHeight="1" x14ac:dyDescent="0.25">
      <c r="A63" s="114"/>
      <c r="B63" s="113" t="s">
        <v>827</v>
      </c>
      <c r="C63" s="238" t="s">
        <v>828</v>
      </c>
      <c r="D63" s="195"/>
      <c r="E63" s="194"/>
      <c r="F63" s="239" t="s">
        <v>166</v>
      </c>
      <c r="G63" s="194"/>
      <c r="H63" s="193">
        <v>74</v>
      </c>
      <c r="I63" s="194"/>
      <c r="J63" s="193">
        <v>1</v>
      </c>
      <c r="K63" s="194"/>
      <c r="L63" s="112">
        <v>74</v>
      </c>
      <c r="M63" s="193"/>
      <c r="N63" s="194"/>
      <c r="O63" s="113"/>
      <c r="P63" s="193"/>
      <c r="Q63" s="194"/>
      <c r="R63" s="204"/>
      <c r="S63" s="195"/>
      <c r="T63" s="194"/>
      <c r="U63" s="112">
        <v>56136.58</v>
      </c>
    </row>
    <row r="64" spans="1:21" ht="38.85" customHeight="1" x14ac:dyDescent="0.25">
      <c r="A64" s="114"/>
      <c r="B64" s="113" t="s">
        <v>829</v>
      </c>
      <c r="C64" s="238" t="s">
        <v>830</v>
      </c>
      <c r="D64" s="195"/>
      <c r="E64" s="194"/>
      <c r="F64" s="239" t="s">
        <v>166</v>
      </c>
      <c r="G64" s="194"/>
      <c r="H64" s="193">
        <v>36</v>
      </c>
      <c r="I64" s="194"/>
      <c r="J64" s="193">
        <v>1</v>
      </c>
      <c r="K64" s="194"/>
      <c r="L64" s="112">
        <v>36</v>
      </c>
      <c r="M64" s="193"/>
      <c r="N64" s="194"/>
      <c r="O64" s="113"/>
      <c r="P64" s="193"/>
      <c r="Q64" s="194"/>
      <c r="R64" s="204"/>
      <c r="S64" s="195"/>
      <c r="T64" s="194"/>
      <c r="U64" s="112">
        <v>27309.69</v>
      </c>
    </row>
    <row r="65" spans="1:21" ht="14.25" customHeight="1" x14ac:dyDescent="0.25">
      <c r="A65" s="115"/>
      <c r="B65" s="115"/>
      <c r="C65" s="203" t="s">
        <v>173</v>
      </c>
      <c r="D65" s="195"/>
      <c r="E65" s="195"/>
      <c r="F65" s="195"/>
      <c r="G65" s="195"/>
      <c r="H65" s="195"/>
      <c r="I65" s="195"/>
      <c r="J65" s="195"/>
      <c r="K65" s="195"/>
      <c r="L65" s="194"/>
      <c r="M65" s="202"/>
      <c r="N65" s="195"/>
      <c r="O65" s="194"/>
      <c r="P65" s="201">
        <v>10620.43</v>
      </c>
      <c r="Q65" s="194"/>
      <c r="R65" s="196"/>
      <c r="S65" s="195"/>
      <c r="T65" s="194"/>
      <c r="U65" s="111">
        <v>159306.51</v>
      </c>
    </row>
    <row r="66" spans="1:21" ht="14.25" customHeight="1" x14ac:dyDescent="0.25"/>
    <row r="67" spans="1:21" ht="14.25" customHeight="1" x14ac:dyDescent="0.25">
      <c r="A67" s="116"/>
      <c r="B67" s="116"/>
      <c r="C67" s="199" t="s">
        <v>206</v>
      </c>
      <c r="D67" s="195"/>
      <c r="E67" s="195"/>
      <c r="F67" s="195"/>
      <c r="G67" s="195"/>
      <c r="H67" s="195"/>
      <c r="I67" s="195"/>
      <c r="J67" s="195"/>
      <c r="K67" s="195"/>
      <c r="L67" s="195"/>
      <c r="M67" s="195"/>
      <c r="N67" s="195"/>
      <c r="O67" s="194"/>
      <c r="P67" s="200"/>
      <c r="Q67" s="194"/>
      <c r="R67" s="200"/>
      <c r="S67" s="195"/>
      <c r="T67" s="194"/>
      <c r="U67" s="117"/>
    </row>
    <row r="68" spans="1:21" ht="14.25" customHeight="1" x14ac:dyDescent="0.25">
      <c r="A68" s="116"/>
      <c r="B68" s="116"/>
      <c r="C68" s="199" t="s">
        <v>207</v>
      </c>
      <c r="D68" s="195"/>
      <c r="E68" s="195"/>
      <c r="F68" s="195"/>
      <c r="G68" s="195"/>
      <c r="H68" s="195"/>
      <c r="I68" s="195"/>
      <c r="J68" s="195"/>
      <c r="K68" s="195"/>
      <c r="L68" s="195"/>
      <c r="M68" s="195"/>
      <c r="N68" s="195"/>
      <c r="O68" s="194"/>
      <c r="P68" s="200"/>
      <c r="Q68" s="194"/>
      <c r="R68" s="200"/>
      <c r="S68" s="195"/>
      <c r="T68" s="194"/>
      <c r="U68" s="117" t="s">
        <v>834</v>
      </c>
    </row>
    <row r="69" spans="1:21" ht="14.25" customHeight="1" x14ac:dyDescent="0.25">
      <c r="A69" s="116"/>
      <c r="B69" s="116"/>
      <c r="C69" s="199" t="s">
        <v>209</v>
      </c>
      <c r="D69" s="195"/>
      <c r="E69" s="195"/>
      <c r="F69" s="195"/>
      <c r="G69" s="195"/>
      <c r="H69" s="195"/>
      <c r="I69" s="195"/>
      <c r="J69" s="195"/>
      <c r="K69" s="195"/>
      <c r="L69" s="195"/>
      <c r="M69" s="195"/>
      <c r="N69" s="195"/>
      <c r="O69" s="194"/>
      <c r="P69" s="200"/>
      <c r="Q69" s="194"/>
      <c r="R69" s="200"/>
      <c r="S69" s="195"/>
      <c r="T69" s="194"/>
      <c r="U69" s="117" t="s">
        <v>834</v>
      </c>
    </row>
    <row r="70" spans="1:21" ht="14.25" customHeight="1" x14ac:dyDescent="0.25">
      <c r="A70" s="116"/>
      <c r="B70" s="116"/>
      <c r="C70" s="199" t="s">
        <v>218</v>
      </c>
      <c r="D70" s="195"/>
      <c r="E70" s="195"/>
      <c r="F70" s="195"/>
      <c r="G70" s="195"/>
      <c r="H70" s="195"/>
      <c r="I70" s="195"/>
      <c r="J70" s="195"/>
      <c r="K70" s="195"/>
      <c r="L70" s="195"/>
      <c r="M70" s="195"/>
      <c r="N70" s="195"/>
      <c r="O70" s="194"/>
      <c r="P70" s="200"/>
      <c r="Q70" s="194"/>
      <c r="R70" s="200"/>
      <c r="S70" s="195"/>
      <c r="T70" s="194"/>
      <c r="U70" s="117" t="s">
        <v>835</v>
      </c>
    </row>
    <row r="71" spans="1:21" ht="14.25" customHeight="1" x14ac:dyDescent="0.25">
      <c r="A71" s="116"/>
      <c r="B71" s="116"/>
      <c r="C71" s="199" t="s">
        <v>220</v>
      </c>
      <c r="D71" s="195"/>
      <c r="E71" s="195"/>
      <c r="F71" s="195"/>
      <c r="G71" s="195"/>
      <c r="H71" s="195"/>
      <c r="I71" s="195"/>
      <c r="J71" s="195"/>
      <c r="K71" s="195"/>
      <c r="L71" s="195"/>
      <c r="M71" s="195"/>
      <c r="N71" s="195"/>
      <c r="O71" s="194"/>
      <c r="P71" s="200"/>
      <c r="Q71" s="194"/>
      <c r="R71" s="200"/>
      <c r="S71" s="195"/>
      <c r="T71" s="194"/>
      <c r="U71" s="117" t="s">
        <v>836</v>
      </c>
    </row>
    <row r="72" spans="1:21" ht="14.25" customHeight="1" x14ac:dyDescent="0.25">
      <c r="A72" s="116"/>
      <c r="B72" s="116"/>
      <c r="C72" s="199" t="s">
        <v>222</v>
      </c>
      <c r="D72" s="195"/>
      <c r="E72" s="195"/>
      <c r="F72" s="195"/>
      <c r="G72" s="195"/>
      <c r="H72" s="195"/>
      <c r="I72" s="195"/>
      <c r="J72" s="195"/>
      <c r="K72" s="195"/>
      <c r="L72" s="195"/>
      <c r="M72" s="195"/>
      <c r="N72" s="195"/>
      <c r="O72" s="194"/>
      <c r="P72" s="200"/>
      <c r="Q72" s="194"/>
      <c r="R72" s="200"/>
      <c r="S72" s="195"/>
      <c r="T72" s="194"/>
      <c r="U72" s="117" t="s">
        <v>837</v>
      </c>
    </row>
    <row r="73" spans="1:21" ht="14.25" customHeight="1" x14ac:dyDescent="0.25">
      <c r="A73" s="116"/>
      <c r="B73" s="116"/>
      <c r="C73" s="199" t="s">
        <v>206</v>
      </c>
      <c r="D73" s="195"/>
      <c r="E73" s="195"/>
      <c r="F73" s="195"/>
      <c r="G73" s="195"/>
      <c r="H73" s="195"/>
      <c r="I73" s="195"/>
      <c r="J73" s="195"/>
      <c r="K73" s="195"/>
      <c r="L73" s="195"/>
      <c r="M73" s="195"/>
      <c r="N73" s="195"/>
      <c r="O73" s="194"/>
      <c r="P73" s="200"/>
      <c r="Q73" s="194"/>
      <c r="R73" s="200"/>
      <c r="S73" s="195"/>
      <c r="T73" s="194"/>
      <c r="U73" s="117" t="s">
        <v>838</v>
      </c>
    </row>
    <row r="74" spans="1:21" ht="14.25" customHeight="1" x14ac:dyDescent="0.25">
      <c r="A74" s="116"/>
      <c r="B74" s="116"/>
      <c r="C74" s="199" t="s">
        <v>226</v>
      </c>
      <c r="D74" s="195"/>
      <c r="E74" s="195"/>
      <c r="F74" s="195"/>
      <c r="G74" s="195"/>
      <c r="H74" s="195"/>
      <c r="I74" s="195"/>
      <c r="J74" s="195"/>
      <c r="K74" s="195"/>
      <c r="L74" s="195"/>
      <c r="M74" s="195"/>
      <c r="N74" s="195"/>
      <c r="O74" s="194"/>
      <c r="P74" s="200"/>
      <c r="Q74" s="194"/>
      <c r="R74" s="200"/>
      <c r="S74" s="195"/>
      <c r="T74" s="194"/>
      <c r="U74" s="117"/>
    </row>
    <row r="75" spans="1:21" ht="14.25" customHeight="1" x14ac:dyDescent="0.25">
      <c r="A75" s="116"/>
      <c r="B75" s="116"/>
      <c r="C75" s="199" t="s">
        <v>227</v>
      </c>
      <c r="D75" s="195"/>
      <c r="E75" s="195"/>
      <c r="F75" s="195"/>
      <c r="G75" s="195"/>
      <c r="H75" s="195"/>
      <c r="I75" s="195"/>
      <c r="J75" s="195"/>
      <c r="K75" s="195"/>
      <c r="L75" s="195"/>
      <c r="M75" s="195"/>
      <c r="N75" s="195"/>
      <c r="O75" s="194"/>
      <c r="P75" s="200"/>
      <c r="Q75" s="194"/>
      <c r="R75" s="200"/>
      <c r="S75" s="195"/>
      <c r="T75" s="194"/>
      <c r="U75" s="117" t="s">
        <v>839</v>
      </c>
    </row>
    <row r="76" spans="1:21" ht="18.2" customHeight="1" x14ac:dyDescent="0.25">
      <c r="A76" s="206" t="s">
        <v>840</v>
      </c>
      <c r="B76" s="195"/>
      <c r="C76" s="195"/>
      <c r="D76" s="195"/>
      <c r="E76" s="195"/>
      <c r="F76" s="195"/>
      <c r="G76" s="195"/>
      <c r="H76" s="195"/>
      <c r="I76" s="195"/>
      <c r="J76" s="195"/>
      <c r="K76" s="195"/>
      <c r="L76" s="195"/>
      <c r="M76" s="195"/>
      <c r="N76" s="195"/>
      <c r="O76" s="195"/>
      <c r="P76" s="195"/>
      <c r="Q76" s="195"/>
      <c r="R76" s="195"/>
      <c r="S76" s="195"/>
      <c r="T76" s="195"/>
      <c r="U76" s="195"/>
    </row>
    <row r="77" spans="1:21" ht="38.85" customHeight="1" x14ac:dyDescent="0.25">
      <c r="A77" s="109" t="s">
        <v>155</v>
      </c>
      <c r="B77" s="110" t="s">
        <v>841</v>
      </c>
      <c r="C77" s="203" t="s">
        <v>842</v>
      </c>
      <c r="D77" s="195"/>
      <c r="E77" s="194"/>
      <c r="F77" s="212" t="s">
        <v>843</v>
      </c>
      <c r="G77" s="194"/>
      <c r="H77" s="196">
        <v>1</v>
      </c>
      <c r="I77" s="194"/>
      <c r="J77" s="196">
        <v>1</v>
      </c>
      <c r="K77" s="194"/>
      <c r="L77" s="111">
        <v>1</v>
      </c>
      <c r="M77" s="196"/>
      <c r="N77" s="194"/>
      <c r="O77" s="111"/>
      <c r="P77" s="196"/>
      <c r="Q77" s="194"/>
      <c r="R77" s="196"/>
      <c r="S77" s="195"/>
      <c r="T77" s="194"/>
      <c r="U77" s="112"/>
    </row>
    <row r="78" spans="1:21" ht="14.25" customHeight="1" x14ac:dyDescent="0.25">
      <c r="A78" s="113"/>
      <c r="B78" s="113" t="s">
        <v>139</v>
      </c>
      <c r="C78" s="238" t="s">
        <v>149</v>
      </c>
      <c r="D78" s="195"/>
      <c r="E78" s="194"/>
      <c r="F78" s="239" t="s">
        <v>150</v>
      </c>
      <c r="G78" s="194"/>
      <c r="H78" s="193"/>
      <c r="I78" s="194"/>
      <c r="J78" s="193"/>
      <c r="K78" s="194"/>
      <c r="L78" s="112">
        <v>315.08999999999997</v>
      </c>
      <c r="M78" s="193"/>
      <c r="N78" s="194"/>
      <c r="O78" s="113"/>
      <c r="P78" s="193"/>
      <c r="Q78" s="194"/>
      <c r="R78" s="193"/>
      <c r="S78" s="195"/>
      <c r="T78" s="194"/>
      <c r="U78" s="112">
        <v>217765.68</v>
      </c>
    </row>
    <row r="79" spans="1:21" ht="14.25" customHeight="1" x14ac:dyDescent="0.25">
      <c r="A79" s="113"/>
      <c r="B79" s="113" t="s">
        <v>844</v>
      </c>
      <c r="C79" s="238" t="s">
        <v>845</v>
      </c>
      <c r="D79" s="195"/>
      <c r="E79" s="194"/>
      <c r="F79" s="239" t="s">
        <v>150</v>
      </c>
      <c r="G79" s="194"/>
      <c r="H79" s="193">
        <v>126.04</v>
      </c>
      <c r="I79" s="194"/>
      <c r="J79" s="193">
        <v>1</v>
      </c>
      <c r="K79" s="194"/>
      <c r="L79" s="112">
        <v>126.04</v>
      </c>
      <c r="M79" s="193"/>
      <c r="N79" s="194"/>
      <c r="O79" s="113"/>
      <c r="P79" s="193">
        <v>604.30999999999995</v>
      </c>
      <c r="Q79" s="194"/>
      <c r="R79" s="193">
        <v>1</v>
      </c>
      <c r="S79" s="195"/>
      <c r="T79" s="194"/>
      <c r="U79" s="112">
        <v>76167.23</v>
      </c>
    </row>
    <row r="80" spans="1:21" ht="14.25" customHeight="1" x14ac:dyDescent="0.25">
      <c r="A80" s="113"/>
      <c r="B80" s="113" t="s">
        <v>823</v>
      </c>
      <c r="C80" s="238" t="s">
        <v>824</v>
      </c>
      <c r="D80" s="195"/>
      <c r="E80" s="194"/>
      <c r="F80" s="239" t="s">
        <v>150</v>
      </c>
      <c r="G80" s="194"/>
      <c r="H80" s="193">
        <v>189.05</v>
      </c>
      <c r="I80" s="194"/>
      <c r="J80" s="193">
        <v>1</v>
      </c>
      <c r="K80" s="194"/>
      <c r="L80" s="112">
        <v>189.05</v>
      </c>
      <c r="M80" s="193"/>
      <c r="N80" s="194"/>
      <c r="O80" s="113"/>
      <c r="P80" s="193">
        <v>749</v>
      </c>
      <c r="Q80" s="194"/>
      <c r="R80" s="193">
        <v>1</v>
      </c>
      <c r="S80" s="195"/>
      <c r="T80" s="194"/>
      <c r="U80" s="112">
        <v>141598.45000000001</v>
      </c>
    </row>
    <row r="81" spans="1:21" ht="14.25" customHeight="1" x14ac:dyDescent="0.25">
      <c r="A81" s="113"/>
      <c r="B81" s="113" t="s">
        <v>153</v>
      </c>
      <c r="C81" s="238" t="s">
        <v>154</v>
      </c>
      <c r="D81" s="195"/>
      <c r="E81" s="194"/>
      <c r="F81" s="239"/>
      <c r="G81" s="194"/>
      <c r="H81" s="193"/>
      <c r="I81" s="194"/>
      <c r="J81" s="193"/>
      <c r="K81" s="194"/>
      <c r="L81" s="112"/>
      <c r="M81" s="193"/>
      <c r="N81" s="194"/>
      <c r="O81" s="113"/>
      <c r="P81" s="193"/>
      <c r="Q81" s="194"/>
      <c r="R81" s="193"/>
      <c r="S81" s="195"/>
      <c r="T81" s="194"/>
      <c r="U81" s="112">
        <v>0</v>
      </c>
    </row>
    <row r="82" spans="1:21" ht="14.25" customHeight="1" x14ac:dyDescent="0.25">
      <c r="A82" s="113"/>
      <c r="B82" s="113" t="s">
        <v>155</v>
      </c>
      <c r="C82" s="238" t="s">
        <v>156</v>
      </c>
      <c r="D82" s="195"/>
      <c r="E82" s="194"/>
      <c r="F82" s="239" t="s">
        <v>150</v>
      </c>
      <c r="G82" s="194"/>
      <c r="H82" s="193"/>
      <c r="I82" s="194"/>
      <c r="J82" s="193"/>
      <c r="K82" s="194"/>
      <c r="L82" s="112"/>
      <c r="M82" s="193"/>
      <c r="N82" s="194"/>
      <c r="O82" s="113"/>
      <c r="P82" s="193"/>
      <c r="Q82" s="194"/>
      <c r="R82" s="193"/>
      <c r="S82" s="195"/>
      <c r="T82" s="194"/>
      <c r="U82" s="112">
        <v>0</v>
      </c>
    </row>
    <row r="83" spans="1:21" ht="14.25" customHeight="1" x14ac:dyDescent="0.25">
      <c r="A83" s="113"/>
      <c r="B83" s="113" t="s">
        <v>162</v>
      </c>
      <c r="C83" s="238" t="s">
        <v>163</v>
      </c>
      <c r="D83" s="195"/>
      <c r="E83" s="194"/>
      <c r="F83" s="239"/>
      <c r="G83" s="194"/>
      <c r="H83" s="193"/>
      <c r="I83" s="194"/>
      <c r="J83" s="193"/>
      <c r="K83" s="194"/>
      <c r="L83" s="112"/>
      <c r="M83" s="193"/>
      <c r="N83" s="194"/>
      <c r="O83" s="113"/>
      <c r="P83" s="193"/>
      <c r="Q83" s="194"/>
      <c r="R83" s="193"/>
      <c r="S83" s="195"/>
      <c r="T83" s="194"/>
      <c r="U83" s="112">
        <v>0</v>
      </c>
    </row>
    <row r="84" spans="1:21" ht="14.25" customHeight="1" x14ac:dyDescent="0.25">
      <c r="A84" s="113"/>
      <c r="B84" s="113"/>
      <c r="C84" s="203" t="s">
        <v>167</v>
      </c>
      <c r="D84" s="195"/>
      <c r="E84" s="194"/>
      <c r="F84" s="239"/>
      <c r="G84" s="194"/>
      <c r="H84" s="193"/>
      <c r="I84" s="194"/>
      <c r="J84" s="193"/>
      <c r="K84" s="194"/>
      <c r="L84" s="112"/>
      <c r="M84" s="193"/>
      <c r="N84" s="194"/>
      <c r="O84" s="113"/>
      <c r="P84" s="193"/>
      <c r="Q84" s="194"/>
      <c r="R84" s="193"/>
      <c r="S84" s="195"/>
      <c r="T84" s="194"/>
      <c r="U84" s="111">
        <v>217765.68</v>
      </c>
    </row>
    <row r="85" spans="1:21" ht="14.25" customHeight="1" x14ac:dyDescent="0.25">
      <c r="A85" s="114"/>
      <c r="B85" s="114"/>
      <c r="C85" s="238" t="s">
        <v>168</v>
      </c>
      <c r="D85" s="195"/>
      <c r="E85" s="194"/>
      <c r="F85" s="239"/>
      <c r="G85" s="194"/>
      <c r="H85" s="193"/>
      <c r="I85" s="194"/>
      <c r="J85" s="238"/>
      <c r="K85" s="194"/>
      <c r="L85" s="113"/>
      <c r="M85" s="238"/>
      <c r="N85" s="194"/>
      <c r="O85" s="114"/>
      <c r="P85" s="193"/>
      <c r="Q85" s="194"/>
      <c r="R85" s="238"/>
      <c r="S85" s="195"/>
      <c r="T85" s="194"/>
      <c r="U85" s="112">
        <v>217765.68</v>
      </c>
    </row>
    <row r="86" spans="1:21" ht="28.35" customHeight="1" x14ac:dyDescent="0.25">
      <c r="A86" s="114"/>
      <c r="B86" s="113" t="s">
        <v>827</v>
      </c>
      <c r="C86" s="238" t="s">
        <v>846</v>
      </c>
      <c r="D86" s="195"/>
      <c r="E86" s="194"/>
      <c r="F86" s="239" t="s">
        <v>166</v>
      </c>
      <c r="G86" s="194"/>
      <c r="H86" s="193">
        <v>74</v>
      </c>
      <c r="I86" s="194"/>
      <c r="J86" s="193">
        <v>1</v>
      </c>
      <c r="K86" s="194"/>
      <c r="L86" s="112">
        <v>74</v>
      </c>
      <c r="M86" s="193"/>
      <c r="N86" s="194"/>
      <c r="O86" s="113"/>
      <c r="P86" s="193"/>
      <c r="Q86" s="194"/>
      <c r="R86" s="204"/>
      <c r="S86" s="195"/>
      <c r="T86" s="194"/>
      <c r="U86" s="112">
        <v>161146.6</v>
      </c>
    </row>
    <row r="87" spans="1:21" ht="28.35" customHeight="1" x14ac:dyDescent="0.25">
      <c r="A87" s="114"/>
      <c r="B87" s="113" t="s">
        <v>829</v>
      </c>
      <c r="C87" s="238" t="s">
        <v>847</v>
      </c>
      <c r="D87" s="195"/>
      <c r="E87" s="194"/>
      <c r="F87" s="239" t="s">
        <v>166</v>
      </c>
      <c r="G87" s="194"/>
      <c r="H87" s="193">
        <v>36</v>
      </c>
      <c r="I87" s="194"/>
      <c r="J87" s="193">
        <v>1</v>
      </c>
      <c r="K87" s="194"/>
      <c r="L87" s="112">
        <v>36</v>
      </c>
      <c r="M87" s="193"/>
      <c r="N87" s="194"/>
      <c r="O87" s="113"/>
      <c r="P87" s="193"/>
      <c r="Q87" s="194"/>
      <c r="R87" s="204"/>
      <c r="S87" s="195"/>
      <c r="T87" s="194"/>
      <c r="U87" s="112">
        <v>78395.64</v>
      </c>
    </row>
    <row r="88" spans="1:21" ht="14.25" customHeight="1" x14ac:dyDescent="0.25">
      <c r="A88" s="115"/>
      <c r="B88" s="115"/>
      <c r="C88" s="203" t="s">
        <v>173</v>
      </c>
      <c r="D88" s="195"/>
      <c r="E88" s="195"/>
      <c r="F88" s="195"/>
      <c r="G88" s="195"/>
      <c r="H88" s="195"/>
      <c r="I88" s="195"/>
      <c r="J88" s="195"/>
      <c r="K88" s="195"/>
      <c r="L88" s="194"/>
      <c r="M88" s="202"/>
      <c r="N88" s="195"/>
      <c r="O88" s="194"/>
      <c r="P88" s="201">
        <v>457307.92</v>
      </c>
      <c r="Q88" s="194"/>
      <c r="R88" s="196"/>
      <c r="S88" s="195"/>
      <c r="T88" s="194"/>
      <c r="U88" s="111">
        <v>457307.92</v>
      </c>
    </row>
    <row r="89" spans="1:21" ht="60.75" customHeight="1" x14ac:dyDescent="0.25">
      <c r="A89" s="109" t="s">
        <v>162</v>
      </c>
      <c r="B89" s="110" t="s">
        <v>848</v>
      </c>
      <c r="C89" s="203" t="s">
        <v>849</v>
      </c>
      <c r="D89" s="195"/>
      <c r="E89" s="194"/>
      <c r="F89" s="212" t="s">
        <v>275</v>
      </c>
      <c r="G89" s="194"/>
      <c r="H89" s="196">
        <v>88.74</v>
      </c>
      <c r="I89" s="194"/>
      <c r="J89" s="196">
        <v>1</v>
      </c>
      <c r="K89" s="194"/>
      <c r="L89" s="111">
        <v>88.74</v>
      </c>
      <c r="M89" s="196"/>
      <c r="N89" s="194"/>
      <c r="O89" s="111"/>
      <c r="P89" s="196"/>
      <c r="Q89" s="194"/>
      <c r="R89" s="196"/>
      <c r="S89" s="195"/>
      <c r="T89" s="194"/>
      <c r="U89" s="112"/>
    </row>
    <row r="90" spans="1:21" ht="14.25" customHeight="1" x14ac:dyDescent="0.25">
      <c r="A90" s="113"/>
      <c r="B90" s="113" t="s">
        <v>139</v>
      </c>
      <c r="C90" s="238" t="s">
        <v>149</v>
      </c>
      <c r="D90" s="195"/>
      <c r="E90" s="194"/>
      <c r="F90" s="239" t="s">
        <v>150</v>
      </c>
      <c r="G90" s="194"/>
      <c r="H90" s="193"/>
      <c r="I90" s="194"/>
      <c r="J90" s="193"/>
      <c r="K90" s="194"/>
      <c r="L90" s="112">
        <v>12075.7392</v>
      </c>
      <c r="M90" s="193"/>
      <c r="N90" s="194"/>
      <c r="O90" s="113"/>
      <c r="P90" s="193"/>
      <c r="Q90" s="194"/>
      <c r="R90" s="193"/>
      <c r="S90" s="195"/>
      <c r="T90" s="194"/>
      <c r="U90" s="112">
        <v>8345858.8600000003</v>
      </c>
    </row>
    <row r="91" spans="1:21" ht="14.25" customHeight="1" x14ac:dyDescent="0.25">
      <c r="A91" s="113"/>
      <c r="B91" s="113" t="s">
        <v>844</v>
      </c>
      <c r="C91" s="238" t="s">
        <v>845</v>
      </c>
      <c r="D91" s="195"/>
      <c r="E91" s="194"/>
      <c r="F91" s="239" t="s">
        <v>150</v>
      </c>
      <c r="G91" s="194"/>
      <c r="H91" s="193">
        <v>54.43</v>
      </c>
      <c r="I91" s="194"/>
      <c r="J91" s="193">
        <v>1</v>
      </c>
      <c r="K91" s="194"/>
      <c r="L91" s="112">
        <v>4830.1181999999999</v>
      </c>
      <c r="M91" s="193"/>
      <c r="N91" s="194"/>
      <c r="O91" s="113"/>
      <c r="P91" s="193">
        <v>604.30999999999995</v>
      </c>
      <c r="Q91" s="194"/>
      <c r="R91" s="193">
        <v>1</v>
      </c>
      <c r="S91" s="195"/>
      <c r="T91" s="194"/>
      <c r="U91" s="112">
        <v>2918888.73</v>
      </c>
    </row>
    <row r="92" spans="1:21" ht="14.25" customHeight="1" x14ac:dyDescent="0.25">
      <c r="A92" s="113"/>
      <c r="B92" s="113" t="s">
        <v>823</v>
      </c>
      <c r="C92" s="238" t="s">
        <v>824</v>
      </c>
      <c r="D92" s="195"/>
      <c r="E92" s="194"/>
      <c r="F92" s="239" t="s">
        <v>150</v>
      </c>
      <c r="G92" s="194"/>
      <c r="H92" s="193">
        <v>81.650000000000006</v>
      </c>
      <c r="I92" s="194"/>
      <c r="J92" s="193">
        <v>1</v>
      </c>
      <c r="K92" s="194"/>
      <c r="L92" s="112">
        <v>7245.6210000000001</v>
      </c>
      <c r="M92" s="193"/>
      <c r="N92" s="194"/>
      <c r="O92" s="113"/>
      <c r="P92" s="193">
        <v>749</v>
      </c>
      <c r="Q92" s="194"/>
      <c r="R92" s="193">
        <v>1</v>
      </c>
      <c r="S92" s="195"/>
      <c r="T92" s="194"/>
      <c r="U92" s="112">
        <v>5426970.1299999999</v>
      </c>
    </row>
    <row r="93" spans="1:21" ht="14.25" customHeight="1" x14ac:dyDescent="0.25">
      <c r="A93" s="113"/>
      <c r="B93" s="113" t="s">
        <v>153</v>
      </c>
      <c r="C93" s="238" t="s">
        <v>154</v>
      </c>
      <c r="D93" s="195"/>
      <c r="E93" s="194"/>
      <c r="F93" s="239"/>
      <c r="G93" s="194"/>
      <c r="H93" s="193"/>
      <c r="I93" s="194"/>
      <c r="J93" s="193"/>
      <c r="K93" s="194"/>
      <c r="L93" s="112"/>
      <c r="M93" s="193"/>
      <c r="N93" s="194"/>
      <c r="O93" s="113"/>
      <c r="P93" s="193"/>
      <c r="Q93" s="194"/>
      <c r="R93" s="193"/>
      <c r="S93" s="195"/>
      <c r="T93" s="194"/>
      <c r="U93" s="112">
        <v>0</v>
      </c>
    </row>
    <row r="94" spans="1:21" ht="14.25" customHeight="1" x14ac:dyDescent="0.25">
      <c r="A94" s="113"/>
      <c r="B94" s="113" t="s">
        <v>155</v>
      </c>
      <c r="C94" s="238" t="s">
        <v>156</v>
      </c>
      <c r="D94" s="195"/>
      <c r="E94" s="194"/>
      <c r="F94" s="239" t="s">
        <v>150</v>
      </c>
      <c r="G94" s="194"/>
      <c r="H94" s="193"/>
      <c r="I94" s="194"/>
      <c r="J94" s="193"/>
      <c r="K94" s="194"/>
      <c r="L94" s="112"/>
      <c r="M94" s="193"/>
      <c r="N94" s="194"/>
      <c r="O94" s="113"/>
      <c r="P94" s="193"/>
      <c r="Q94" s="194"/>
      <c r="R94" s="193"/>
      <c r="S94" s="195"/>
      <c r="T94" s="194"/>
      <c r="U94" s="112">
        <v>0</v>
      </c>
    </row>
    <row r="95" spans="1:21" ht="14.25" customHeight="1" x14ac:dyDescent="0.25">
      <c r="A95" s="113"/>
      <c r="B95" s="113" t="s">
        <v>162</v>
      </c>
      <c r="C95" s="238" t="s">
        <v>163</v>
      </c>
      <c r="D95" s="195"/>
      <c r="E95" s="194"/>
      <c r="F95" s="239"/>
      <c r="G95" s="194"/>
      <c r="H95" s="193"/>
      <c r="I95" s="194"/>
      <c r="J95" s="193"/>
      <c r="K95" s="194"/>
      <c r="L95" s="112"/>
      <c r="M95" s="193"/>
      <c r="N95" s="194"/>
      <c r="O95" s="113"/>
      <c r="P95" s="193"/>
      <c r="Q95" s="194"/>
      <c r="R95" s="193"/>
      <c r="S95" s="195"/>
      <c r="T95" s="194"/>
      <c r="U95" s="112">
        <v>0</v>
      </c>
    </row>
    <row r="96" spans="1:21" ht="14.25" customHeight="1" x14ac:dyDescent="0.25">
      <c r="A96" s="113"/>
      <c r="B96" s="113"/>
      <c r="C96" s="203" t="s">
        <v>167</v>
      </c>
      <c r="D96" s="195"/>
      <c r="E96" s="194"/>
      <c r="F96" s="239"/>
      <c r="G96" s="194"/>
      <c r="H96" s="193"/>
      <c r="I96" s="194"/>
      <c r="J96" s="193"/>
      <c r="K96" s="194"/>
      <c r="L96" s="112"/>
      <c r="M96" s="193"/>
      <c r="N96" s="194"/>
      <c r="O96" s="113"/>
      <c r="P96" s="193"/>
      <c r="Q96" s="194"/>
      <c r="R96" s="193"/>
      <c r="S96" s="195"/>
      <c r="T96" s="194"/>
      <c r="U96" s="111">
        <v>8345858.8600000003</v>
      </c>
    </row>
    <row r="97" spans="1:21" ht="14.25" customHeight="1" x14ac:dyDescent="0.25">
      <c r="A97" s="114"/>
      <c r="B97" s="114"/>
      <c r="C97" s="238" t="s">
        <v>168</v>
      </c>
      <c r="D97" s="195"/>
      <c r="E97" s="194"/>
      <c r="F97" s="239"/>
      <c r="G97" s="194"/>
      <c r="H97" s="193"/>
      <c r="I97" s="194"/>
      <c r="J97" s="238"/>
      <c r="K97" s="194"/>
      <c r="L97" s="113"/>
      <c r="M97" s="238"/>
      <c r="N97" s="194"/>
      <c r="O97" s="114"/>
      <c r="P97" s="193"/>
      <c r="Q97" s="194"/>
      <c r="R97" s="238"/>
      <c r="S97" s="195"/>
      <c r="T97" s="194"/>
      <c r="U97" s="112">
        <v>8345858.8600000003</v>
      </c>
    </row>
    <row r="98" spans="1:21" ht="28.35" customHeight="1" x14ac:dyDescent="0.25">
      <c r="A98" s="114"/>
      <c r="B98" s="113" t="s">
        <v>827</v>
      </c>
      <c r="C98" s="238" t="s">
        <v>846</v>
      </c>
      <c r="D98" s="195"/>
      <c r="E98" s="194"/>
      <c r="F98" s="239" t="s">
        <v>166</v>
      </c>
      <c r="G98" s="194"/>
      <c r="H98" s="193">
        <v>74</v>
      </c>
      <c r="I98" s="194"/>
      <c r="J98" s="193">
        <v>1</v>
      </c>
      <c r="K98" s="194"/>
      <c r="L98" s="112">
        <v>74</v>
      </c>
      <c r="M98" s="193"/>
      <c r="N98" s="194"/>
      <c r="O98" s="113"/>
      <c r="P98" s="193"/>
      <c r="Q98" s="194"/>
      <c r="R98" s="204"/>
      <c r="S98" s="195"/>
      <c r="T98" s="194"/>
      <c r="U98" s="112">
        <v>6175935.5599999996</v>
      </c>
    </row>
    <row r="99" spans="1:21" ht="28.35" customHeight="1" x14ac:dyDescent="0.25">
      <c r="A99" s="114"/>
      <c r="B99" s="113" t="s">
        <v>829</v>
      </c>
      <c r="C99" s="238" t="s">
        <v>847</v>
      </c>
      <c r="D99" s="195"/>
      <c r="E99" s="194"/>
      <c r="F99" s="239" t="s">
        <v>166</v>
      </c>
      <c r="G99" s="194"/>
      <c r="H99" s="193">
        <v>36</v>
      </c>
      <c r="I99" s="194"/>
      <c r="J99" s="193">
        <v>1</v>
      </c>
      <c r="K99" s="194"/>
      <c r="L99" s="112">
        <v>36</v>
      </c>
      <c r="M99" s="193"/>
      <c r="N99" s="194"/>
      <c r="O99" s="113"/>
      <c r="P99" s="193"/>
      <c r="Q99" s="194"/>
      <c r="R99" s="204"/>
      <c r="S99" s="195"/>
      <c r="T99" s="194"/>
      <c r="U99" s="112">
        <v>3004509.19</v>
      </c>
    </row>
    <row r="100" spans="1:21" ht="14.25" customHeight="1" x14ac:dyDescent="0.25">
      <c r="A100" s="115"/>
      <c r="B100" s="115"/>
      <c r="C100" s="203" t="s">
        <v>173</v>
      </c>
      <c r="D100" s="195"/>
      <c r="E100" s="195"/>
      <c r="F100" s="195"/>
      <c r="G100" s="195"/>
      <c r="H100" s="195"/>
      <c r="I100" s="195"/>
      <c r="J100" s="195"/>
      <c r="K100" s="195"/>
      <c r="L100" s="194"/>
      <c r="M100" s="202"/>
      <c r="N100" s="195"/>
      <c r="O100" s="194"/>
      <c r="P100" s="201">
        <v>197501.73</v>
      </c>
      <c r="Q100" s="194"/>
      <c r="R100" s="196"/>
      <c r="S100" s="195"/>
      <c r="T100" s="194"/>
      <c r="U100" s="111">
        <v>17526303.609999999</v>
      </c>
    </row>
    <row r="101" spans="1:21" ht="28.35" customHeight="1" x14ac:dyDescent="0.25">
      <c r="A101" s="109" t="s">
        <v>205</v>
      </c>
      <c r="B101" s="110" t="s">
        <v>850</v>
      </c>
      <c r="C101" s="203" t="s">
        <v>851</v>
      </c>
      <c r="D101" s="195"/>
      <c r="E101" s="194"/>
      <c r="F101" s="212" t="s">
        <v>822</v>
      </c>
      <c r="G101" s="194"/>
      <c r="H101" s="196">
        <v>1</v>
      </c>
      <c r="I101" s="194"/>
      <c r="J101" s="196">
        <v>1</v>
      </c>
      <c r="K101" s="194"/>
      <c r="L101" s="111">
        <v>1</v>
      </c>
      <c r="M101" s="196"/>
      <c r="N101" s="194"/>
      <c r="O101" s="111"/>
      <c r="P101" s="196"/>
      <c r="Q101" s="194"/>
      <c r="R101" s="196"/>
      <c r="S101" s="195"/>
      <c r="T101" s="194"/>
      <c r="U101" s="112"/>
    </row>
    <row r="102" spans="1:21" ht="14.25" customHeight="1" x14ac:dyDescent="0.25">
      <c r="A102" s="113"/>
      <c r="B102" s="113" t="s">
        <v>139</v>
      </c>
      <c r="C102" s="238" t="s">
        <v>149</v>
      </c>
      <c r="D102" s="195"/>
      <c r="E102" s="194"/>
      <c r="F102" s="239" t="s">
        <v>150</v>
      </c>
      <c r="G102" s="194"/>
      <c r="H102" s="193"/>
      <c r="I102" s="194"/>
      <c r="J102" s="193"/>
      <c r="K102" s="194"/>
      <c r="L102" s="112">
        <v>22.5</v>
      </c>
      <c r="M102" s="193"/>
      <c r="N102" s="194"/>
      <c r="O102" s="113"/>
      <c r="P102" s="193"/>
      <c r="Q102" s="194"/>
      <c r="R102" s="193"/>
      <c r="S102" s="195"/>
      <c r="T102" s="194"/>
      <c r="U102" s="112">
        <v>20908.939999999999</v>
      </c>
    </row>
    <row r="103" spans="1:21" ht="14.25" customHeight="1" x14ac:dyDescent="0.25">
      <c r="A103" s="113"/>
      <c r="B103" s="113" t="s">
        <v>546</v>
      </c>
      <c r="C103" s="238" t="s">
        <v>547</v>
      </c>
      <c r="D103" s="195"/>
      <c r="E103" s="194"/>
      <c r="F103" s="239" t="s">
        <v>150</v>
      </c>
      <c r="G103" s="194"/>
      <c r="H103" s="193">
        <v>7.31</v>
      </c>
      <c r="I103" s="194"/>
      <c r="J103" s="193">
        <v>1</v>
      </c>
      <c r="K103" s="194"/>
      <c r="L103" s="112">
        <v>7.31</v>
      </c>
      <c r="M103" s="193"/>
      <c r="N103" s="194"/>
      <c r="O103" s="113"/>
      <c r="P103" s="193">
        <v>914.98</v>
      </c>
      <c r="Q103" s="194"/>
      <c r="R103" s="193">
        <v>1</v>
      </c>
      <c r="S103" s="195"/>
      <c r="T103" s="194"/>
      <c r="U103" s="112">
        <v>6688.5</v>
      </c>
    </row>
    <row r="104" spans="1:21" ht="14.25" customHeight="1" x14ac:dyDescent="0.25">
      <c r="A104" s="113"/>
      <c r="B104" s="113" t="s">
        <v>548</v>
      </c>
      <c r="C104" s="238" t="s">
        <v>549</v>
      </c>
      <c r="D104" s="195"/>
      <c r="E104" s="194"/>
      <c r="F104" s="239" t="s">
        <v>150</v>
      </c>
      <c r="G104" s="194"/>
      <c r="H104" s="193">
        <v>5.85</v>
      </c>
      <c r="I104" s="194"/>
      <c r="J104" s="193">
        <v>1</v>
      </c>
      <c r="K104" s="194"/>
      <c r="L104" s="112">
        <v>5.85</v>
      </c>
      <c r="M104" s="193"/>
      <c r="N104" s="194"/>
      <c r="O104" s="113"/>
      <c r="P104" s="193">
        <v>834.12</v>
      </c>
      <c r="Q104" s="194"/>
      <c r="R104" s="193">
        <v>1</v>
      </c>
      <c r="S104" s="195"/>
      <c r="T104" s="194"/>
      <c r="U104" s="112">
        <v>4879.6000000000004</v>
      </c>
    </row>
    <row r="105" spans="1:21" ht="14.25" customHeight="1" x14ac:dyDescent="0.25">
      <c r="A105" s="113"/>
      <c r="B105" s="113" t="s">
        <v>825</v>
      </c>
      <c r="C105" s="238" t="s">
        <v>826</v>
      </c>
      <c r="D105" s="195"/>
      <c r="E105" s="194"/>
      <c r="F105" s="239" t="s">
        <v>150</v>
      </c>
      <c r="G105" s="194"/>
      <c r="H105" s="193">
        <v>9.34</v>
      </c>
      <c r="I105" s="194"/>
      <c r="J105" s="193">
        <v>1</v>
      </c>
      <c r="K105" s="194"/>
      <c r="L105" s="112">
        <v>9.34</v>
      </c>
      <c r="M105" s="193"/>
      <c r="N105" s="194"/>
      <c r="O105" s="113"/>
      <c r="P105" s="193">
        <v>1000.09</v>
      </c>
      <c r="Q105" s="194"/>
      <c r="R105" s="193">
        <v>1</v>
      </c>
      <c r="S105" s="195"/>
      <c r="T105" s="194"/>
      <c r="U105" s="112">
        <v>9340.84</v>
      </c>
    </row>
    <row r="106" spans="1:21" ht="14.25" customHeight="1" x14ac:dyDescent="0.25">
      <c r="A106" s="113"/>
      <c r="B106" s="113" t="s">
        <v>153</v>
      </c>
      <c r="C106" s="238" t="s">
        <v>154</v>
      </c>
      <c r="D106" s="195"/>
      <c r="E106" s="194"/>
      <c r="F106" s="239"/>
      <c r="G106" s="194"/>
      <c r="H106" s="193"/>
      <c r="I106" s="194"/>
      <c r="J106" s="193"/>
      <c r="K106" s="194"/>
      <c r="L106" s="112"/>
      <c r="M106" s="193"/>
      <c r="N106" s="194"/>
      <c r="O106" s="113"/>
      <c r="P106" s="193"/>
      <c r="Q106" s="194"/>
      <c r="R106" s="193"/>
      <c r="S106" s="195"/>
      <c r="T106" s="194"/>
      <c r="U106" s="112">
        <v>0</v>
      </c>
    </row>
    <row r="107" spans="1:21" ht="14.25" customHeight="1" x14ac:dyDescent="0.25">
      <c r="A107" s="113"/>
      <c r="B107" s="113" t="s">
        <v>155</v>
      </c>
      <c r="C107" s="238" t="s">
        <v>156</v>
      </c>
      <c r="D107" s="195"/>
      <c r="E107" s="194"/>
      <c r="F107" s="239" t="s">
        <v>150</v>
      </c>
      <c r="G107" s="194"/>
      <c r="H107" s="193"/>
      <c r="I107" s="194"/>
      <c r="J107" s="193"/>
      <c r="K107" s="194"/>
      <c r="L107" s="112"/>
      <c r="M107" s="193"/>
      <c r="N107" s="194"/>
      <c r="O107" s="113"/>
      <c r="P107" s="193"/>
      <c r="Q107" s="194"/>
      <c r="R107" s="193"/>
      <c r="S107" s="195"/>
      <c r="T107" s="194"/>
      <c r="U107" s="112">
        <v>0</v>
      </c>
    </row>
    <row r="108" spans="1:21" ht="14.25" customHeight="1" x14ac:dyDescent="0.25">
      <c r="A108" s="113"/>
      <c r="B108" s="113" t="s">
        <v>162</v>
      </c>
      <c r="C108" s="238" t="s">
        <v>163</v>
      </c>
      <c r="D108" s="195"/>
      <c r="E108" s="194"/>
      <c r="F108" s="239"/>
      <c r="G108" s="194"/>
      <c r="H108" s="193"/>
      <c r="I108" s="194"/>
      <c r="J108" s="193"/>
      <c r="K108" s="194"/>
      <c r="L108" s="112"/>
      <c r="M108" s="193"/>
      <c r="N108" s="194"/>
      <c r="O108" s="113"/>
      <c r="P108" s="193"/>
      <c r="Q108" s="194"/>
      <c r="R108" s="193"/>
      <c r="S108" s="195"/>
      <c r="T108" s="194"/>
      <c r="U108" s="112">
        <v>0</v>
      </c>
    </row>
    <row r="109" spans="1:21" ht="14.25" customHeight="1" x14ac:dyDescent="0.25">
      <c r="A109" s="113"/>
      <c r="B109" s="113"/>
      <c r="C109" s="203" t="s">
        <v>167</v>
      </c>
      <c r="D109" s="195"/>
      <c r="E109" s="194"/>
      <c r="F109" s="239"/>
      <c r="G109" s="194"/>
      <c r="H109" s="193"/>
      <c r="I109" s="194"/>
      <c r="J109" s="193"/>
      <c r="K109" s="194"/>
      <c r="L109" s="112"/>
      <c r="M109" s="193"/>
      <c r="N109" s="194"/>
      <c r="O109" s="113"/>
      <c r="P109" s="193"/>
      <c r="Q109" s="194"/>
      <c r="R109" s="193"/>
      <c r="S109" s="195"/>
      <c r="T109" s="194"/>
      <c r="U109" s="111">
        <v>20908.939999999999</v>
      </c>
    </row>
    <row r="110" spans="1:21" ht="14.25" customHeight="1" x14ac:dyDescent="0.25">
      <c r="A110" s="114"/>
      <c r="B110" s="114"/>
      <c r="C110" s="238" t="s">
        <v>168</v>
      </c>
      <c r="D110" s="195"/>
      <c r="E110" s="194"/>
      <c r="F110" s="239"/>
      <c r="G110" s="194"/>
      <c r="H110" s="193"/>
      <c r="I110" s="194"/>
      <c r="J110" s="238"/>
      <c r="K110" s="194"/>
      <c r="L110" s="113"/>
      <c r="M110" s="238"/>
      <c r="N110" s="194"/>
      <c r="O110" s="114"/>
      <c r="P110" s="193"/>
      <c r="Q110" s="194"/>
      <c r="R110" s="238"/>
      <c r="S110" s="195"/>
      <c r="T110" s="194"/>
      <c r="U110" s="112">
        <v>20908.939999999999</v>
      </c>
    </row>
    <row r="111" spans="1:21" ht="38.85" customHeight="1" x14ac:dyDescent="0.25">
      <c r="A111" s="114"/>
      <c r="B111" s="113" t="s">
        <v>827</v>
      </c>
      <c r="C111" s="238" t="s">
        <v>828</v>
      </c>
      <c r="D111" s="195"/>
      <c r="E111" s="194"/>
      <c r="F111" s="239" t="s">
        <v>166</v>
      </c>
      <c r="G111" s="194"/>
      <c r="H111" s="193">
        <v>74</v>
      </c>
      <c r="I111" s="194"/>
      <c r="J111" s="193">
        <v>1</v>
      </c>
      <c r="K111" s="194"/>
      <c r="L111" s="112">
        <v>74</v>
      </c>
      <c r="M111" s="193"/>
      <c r="N111" s="194"/>
      <c r="O111" s="113"/>
      <c r="P111" s="193"/>
      <c r="Q111" s="194"/>
      <c r="R111" s="204"/>
      <c r="S111" s="195"/>
      <c r="T111" s="194"/>
      <c r="U111" s="112">
        <v>15472.62</v>
      </c>
    </row>
    <row r="112" spans="1:21" ht="38.85" customHeight="1" x14ac:dyDescent="0.25">
      <c r="A112" s="114"/>
      <c r="B112" s="113" t="s">
        <v>829</v>
      </c>
      <c r="C112" s="238" t="s">
        <v>830</v>
      </c>
      <c r="D112" s="195"/>
      <c r="E112" s="194"/>
      <c r="F112" s="239" t="s">
        <v>166</v>
      </c>
      <c r="G112" s="194"/>
      <c r="H112" s="193">
        <v>36</v>
      </c>
      <c r="I112" s="194"/>
      <c r="J112" s="193">
        <v>1</v>
      </c>
      <c r="K112" s="194"/>
      <c r="L112" s="112">
        <v>36</v>
      </c>
      <c r="M112" s="193"/>
      <c r="N112" s="194"/>
      <c r="O112" s="113"/>
      <c r="P112" s="193"/>
      <c r="Q112" s="194"/>
      <c r="R112" s="204"/>
      <c r="S112" s="195"/>
      <c r="T112" s="194"/>
      <c r="U112" s="112">
        <v>7527.22</v>
      </c>
    </row>
    <row r="113" spans="1:21" ht="14.25" customHeight="1" x14ac:dyDescent="0.25">
      <c r="A113" s="115"/>
      <c r="B113" s="115"/>
      <c r="C113" s="203" t="s">
        <v>173</v>
      </c>
      <c r="D113" s="195"/>
      <c r="E113" s="195"/>
      <c r="F113" s="195"/>
      <c r="G113" s="195"/>
      <c r="H113" s="195"/>
      <c r="I113" s="195"/>
      <c r="J113" s="195"/>
      <c r="K113" s="195"/>
      <c r="L113" s="194"/>
      <c r="M113" s="202"/>
      <c r="N113" s="195"/>
      <c r="O113" s="194"/>
      <c r="P113" s="201">
        <v>43908.78</v>
      </c>
      <c r="Q113" s="194"/>
      <c r="R113" s="196"/>
      <c r="S113" s="195"/>
      <c r="T113" s="194"/>
      <c r="U113" s="111">
        <v>43908.78</v>
      </c>
    </row>
    <row r="114" spans="1:21" ht="28.35" customHeight="1" x14ac:dyDescent="0.25">
      <c r="A114" s="109" t="s">
        <v>232</v>
      </c>
      <c r="B114" s="110" t="s">
        <v>852</v>
      </c>
      <c r="C114" s="203" t="s">
        <v>853</v>
      </c>
      <c r="D114" s="195"/>
      <c r="E114" s="194"/>
      <c r="F114" s="212" t="s">
        <v>822</v>
      </c>
      <c r="G114" s="194"/>
      <c r="H114" s="196">
        <v>1</v>
      </c>
      <c r="I114" s="194"/>
      <c r="J114" s="196">
        <v>1</v>
      </c>
      <c r="K114" s="194"/>
      <c r="L114" s="111">
        <v>1</v>
      </c>
      <c r="M114" s="196"/>
      <c r="N114" s="194"/>
      <c r="O114" s="111"/>
      <c r="P114" s="196"/>
      <c r="Q114" s="194"/>
      <c r="R114" s="196"/>
      <c r="S114" s="195"/>
      <c r="T114" s="194"/>
      <c r="U114" s="112"/>
    </row>
    <row r="115" spans="1:21" ht="14.25" customHeight="1" x14ac:dyDescent="0.25">
      <c r="A115" s="113"/>
      <c r="B115" s="113" t="s">
        <v>139</v>
      </c>
      <c r="C115" s="238" t="s">
        <v>149</v>
      </c>
      <c r="D115" s="195"/>
      <c r="E115" s="194"/>
      <c r="F115" s="239" t="s">
        <v>150</v>
      </c>
      <c r="G115" s="194"/>
      <c r="H115" s="193"/>
      <c r="I115" s="194"/>
      <c r="J115" s="193"/>
      <c r="K115" s="194"/>
      <c r="L115" s="112">
        <v>31.85</v>
      </c>
      <c r="M115" s="193"/>
      <c r="N115" s="194"/>
      <c r="O115" s="113"/>
      <c r="P115" s="193"/>
      <c r="Q115" s="194"/>
      <c r="R115" s="193"/>
      <c r="S115" s="195"/>
      <c r="T115" s="194"/>
      <c r="U115" s="112">
        <v>29583.61</v>
      </c>
    </row>
    <row r="116" spans="1:21" ht="14.25" customHeight="1" x14ac:dyDescent="0.25">
      <c r="A116" s="113"/>
      <c r="B116" s="113" t="s">
        <v>546</v>
      </c>
      <c r="C116" s="238" t="s">
        <v>547</v>
      </c>
      <c r="D116" s="195"/>
      <c r="E116" s="194"/>
      <c r="F116" s="239" t="s">
        <v>150</v>
      </c>
      <c r="G116" s="194"/>
      <c r="H116" s="193">
        <v>10.36</v>
      </c>
      <c r="I116" s="194"/>
      <c r="J116" s="193">
        <v>1</v>
      </c>
      <c r="K116" s="194"/>
      <c r="L116" s="112">
        <v>10.36</v>
      </c>
      <c r="M116" s="193"/>
      <c r="N116" s="194"/>
      <c r="O116" s="113"/>
      <c r="P116" s="193">
        <v>914.98</v>
      </c>
      <c r="Q116" s="194"/>
      <c r="R116" s="193">
        <v>1</v>
      </c>
      <c r="S116" s="195"/>
      <c r="T116" s="194"/>
      <c r="U116" s="112">
        <v>9479.19</v>
      </c>
    </row>
    <row r="117" spans="1:21" ht="14.25" customHeight="1" x14ac:dyDescent="0.25">
      <c r="A117" s="113"/>
      <c r="B117" s="113" t="s">
        <v>548</v>
      </c>
      <c r="C117" s="238" t="s">
        <v>549</v>
      </c>
      <c r="D117" s="195"/>
      <c r="E117" s="194"/>
      <c r="F117" s="239" t="s">
        <v>150</v>
      </c>
      <c r="G117" s="194"/>
      <c r="H117" s="193">
        <v>8.36</v>
      </c>
      <c r="I117" s="194"/>
      <c r="J117" s="193">
        <v>1</v>
      </c>
      <c r="K117" s="194"/>
      <c r="L117" s="112">
        <v>8.36</v>
      </c>
      <c r="M117" s="193"/>
      <c r="N117" s="194"/>
      <c r="O117" s="113"/>
      <c r="P117" s="193">
        <v>834.12</v>
      </c>
      <c r="Q117" s="194"/>
      <c r="R117" s="193">
        <v>1</v>
      </c>
      <c r="S117" s="195"/>
      <c r="T117" s="194"/>
      <c r="U117" s="112">
        <v>6973.24</v>
      </c>
    </row>
    <row r="118" spans="1:21" ht="14.25" customHeight="1" x14ac:dyDescent="0.25">
      <c r="A118" s="113"/>
      <c r="B118" s="113" t="s">
        <v>825</v>
      </c>
      <c r="C118" s="238" t="s">
        <v>826</v>
      </c>
      <c r="D118" s="195"/>
      <c r="E118" s="194"/>
      <c r="F118" s="239" t="s">
        <v>150</v>
      </c>
      <c r="G118" s="194"/>
      <c r="H118" s="193">
        <v>13.13</v>
      </c>
      <c r="I118" s="194"/>
      <c r="J118" s="193">
        <v>1</v>
      </c>
      <c r="K118" s="194"/>
      <c r="L118" s="112">
        <v>13.13</v>
      </c>
      <c r="M118" s="193"/>
      <c r="N118" s="194"/>
      <c r="O118" s="113"/>
      <c r="P118" s="193">
        <v>1000.09</v>
      </c>
      <c r="Q118" s="194"/>
      <c r="R118" s="193">
        <v>1</v>
      </c>
      <c r="S118" s="195"/>
      <c r="T118" s="194"/>
      <c r="U118" s="112">
        <v>13131.18</v>
      </c>
    </row>
    <row r="119" spans="1:21" ht="14.25" customHeight="1" x14ac:dyDescent="0.25">
      <c r="A119" s="113"/>
      <c r="B119" s="113" t="s">
        <v>153</v>
      </c>
      <c r="C119" s="238" t="s">
        <v>154</v>
      </c>
      <c r="D119" s="195"/>
      <c r="E119" s="194"/>
      <c r="F119" s="239"/>
      <c r="G119" s="194"/>
      <c r="H119" s="193"/>
      <c r="I119" s="194"/>
      <c r="J119" s="193"/>
      <c r="K119" s="194"/>
      <c r="L119" s="112"/>
      <c r="M119" s="193"/>
      <c r="N119" s="194"/>
      <c r="O119" s="113"/>
      <c r="P119" s="193"/>
      <c r="Q119" s="194"/>
      <c r="R119" s="193"/>
      <c r="S119" s="195"/>
      <c r="T119" s="194"/>
      <c r="U119" s="112">
        <v>0</v>
      </c>
    </row>
    <row r="120" spans="1:21" ht="14.25" customHeight="1" x14ac:dyDescent="0.25">
      <c r="A120" s="113"/>
      <c r="B120" s="113" t="s">
        <v>155</v>
      </c>
      <c r="C120" s="238" t="s">
        <v>156</v>
      </c>
      <c r="D120" s="195"/>
      <c r="E120" s="194"/>
      <c r="F120" s="239" t="s">
        <v>150</v>
      </c>
      <c r="G120" s="194"/>
      <c r="H120" s="193"/>
      <c r="I120" s="194"/>
      <c r="J120" s="193"/>
      <c r="K120" s="194"/>
      <c r="L120" s="112"/>
      <c r="M120" s="193"/>
      <c r="N120" s="194"/>
      <c r="O120" s="113"/>
      <c r="P120" s="193"/>
      <c r="Q120" s="194"/>
      <c r="R120" s="193"/>
      <c r="S120" s="195"/>
      <c r="T120" s="194"/>
      <c r="U120" s="112">
        <v>0</v>
      </c>
    </row>
    <row r="121" spans="1:21" ht="14.25" customHeight="1" x14ac:dyDescent="0.25">
      <c r="A121" s="113"/>
      <c r="B121" s="113" t="s">
        <v>162</v>
      </c>
      <c r="C121" s="238" t="s">
        <v>163</v>
      </c>
      <c r="D121" s="195"/>
      <c r="E121" s="194"/>
      <c r="F121" s="239"/>
      <c r="G121" s="194"/>
      <c r="H121" s="193"/>
      <c r="I121" s="194"/>
      <c r="J121" s="193"/>
      <c r="K121" s="194"/>
      <c r="L121" s="112"/>
      <c r="M121" s="193"/>
      <c r="N121" s="194"/>
      <c r="O121" s="113"/>
      <c r="P121" s="193"/>
      <c r="Q121" s="194"/>
      <c r="R121" s="193"/>
      <c r="S121" s="195"/>
      <c r="T121" s="194"/>
      <c r="U121" s="112">
        <v>0</v>
      </c>
    </row>
    <row r="122" spans="1:21" ht="14.25" customHeight="1" x14ac:dyDescent="0.25">
      <c r="A122" s="113"/>
      <c r="B122" s="113"/>
      <c r="C122" s="203" t="s">
        <v>167</v>
      </c>
      <c r="D122" s="195"/>
      <c r="E122" s="194"/>
      <c r="F122" s="239"/>
      <c r="G122" s="194"/>
      <c r="H122" s="193"/>
      <c r="I122" s="194"/>
      <c r="J122" s="193"/>
      <c r="K122" s="194"/>
      <c r="L122" s="112"/>
      <c r="M122" s="193"/>
      <c r="N122" s="194"/>
      <c r="O122" s="113"/>
      <c r="P122" s="193"/>
      <c r="Q122" s="194"/>
      <c r="R122" s="193"/>
      <c r="S122" s="195"/>
      <c r="T122" s="194"/>
      <c r="U122" s="111">
        <v>29583.61</v>
      </c>
    </row>
    <row r="123" spans="1:21" ht="14.25" customHeight="1" x14ac:dyDescent="0.25">
      <c r="A123" s="114"/>
      <c r="B123" s="114"/>
      <c r="C123" s="238" t="s">
        <v>168</v>
      </c>
      <c r="D123" s="195"/>
      <c r="E123" s="194"/>
      <c r="F123" s="239"/>
      <c r="G123" s="194"/>
      <c r="H123" s="193"/>
      <c r="I123" s="194"/>
      <c r="J123" s="238"/>
      <c r="K123" s="194"/>
      <c r="L123" s="113"/>
      <c r="M123" s="238"/>
      <c r="N123" s="194"/>
      <c r="O123" s="114"/>
      <c r="P123" s="193"/>
      <c r="Q123" s="194"/>
      <c r="R123" s="238"/>
      <c r="S123" s="195"/>
      <c r="T123" s="194"/>
      <c r="U123" s="112">
        <v>29583.61</v>
      </c>
    </row>
    <row r="124" spans="1:21" ht="38.85" customHeight="1" x14ac:dyDescent="0.25">
      <c r="A124" s="114"/>
      <c r="B124" s="113" t="s">
        <v>827</v>
      </c>
      <c r="C124" s="238" t="s">
        <v>828</v>
      </c>
      <c r="D124" s="195"/>
      <c r="E124" s="194"/>
      <c r="F124" s="239" t="s">
        <v>166</v>
      </c>
      <c r="G124" s="194"/>
      <c r="H124" s="193">
        <v>74</v>
      </c>
      <c r="I124" s="194"/>
      <c r="J124" s="193">
        <v>1</v>
      </c>
      <c r="K124" s="194"/>
      <c r="L124" s="112">
        <v>74</v>
      </c>
      <c r="M124" s="193"/>
      <c r="N124" s="194"/>
      <c r="O124" s="113"/>
      <c r="P124" s="193"/>
      <c r="Q124" s="194"/>
      <c r="R124" s="204"/>
      <c r="S124" s="195"/>
      <c r="T124" s="194"/>
      <c r="U124" s="112">
        <v>21891.87</v>
      </c>
    </row>
    <row r="125" spans="1:21" ht="38.85" customHeight="1" x14ac:dyDescent="0.25">
      <c r="A125" s="114"/>
      <c r="B125" s="113" t="s">
        <v>829</v>
      </c>
      <c r="C125" s="238" t="s">
        <v>830</v>
      </c>
      <c r="D125" s="195"/>
      <c r="E125" s="194"/>
      <c r="F125" s="239" t="s">
        <v>166</v>
      </c>
      <c r="G125" s="194"/>
      <c r="H125" s="193">
        <v>36</v>
      </c>
      <c r="I125" s="194"/>
      <c r="J125" s="193">
        <v>1</v>
      </c>
      <c r="K125" s="194"/>
      <c r="L125" s="112">
        <v>36</v>
      </c>
      <c r="M125" s="193"/>
      <c r="N125" s="194"/>
      <c r="O125" s="113"/>
      <c r="P125" s="193"/>
      <c r="Q125" s="194"/>
      <c r="R125" s="204"/>
      <c r="S125" s="195"/>
      <c r="T125" s="194"/>
      <c r="U125" s="112">
        <v>10650.1</v>
      </c>
    </row>
    <row r="126" spans="1:21" ht="14.25" customHeight="1" x14ac:dyDescent="0.25">
      <c r="A126" s="115"/>
      <c r="B126" s="115"/>
      <c r="C126" s="203" t="s">
        <v>173</v>
      </c>
      <c r="D126" s="195"/>
      <c r="E126" s="195"/>
      <c r="F126" s="195"/>
      <c r="G126" s="195"/>
      <c r="H126" s="195"/>
      <c r="I126" s="195"/>
      <c r="J126" s="195"/>
      <c r="K126" s="195"/>
      <c r="L126" s="194"/>
      <c r="M126" s="202"/>
      <c r="N126" s="195"/>
      <c r="O126" s="194"/>
      <c r="P126" s="201">
        <v>62125.58</v>
      </c>
      <c r="Q126" s="194"/>
      <c r="R126" s="196"/>
      <c r="S126" s="195"/>
      <c r="T126" s="194"/>
      <c r="U126" s="111">
        <v>62125.58</v>
      </c>
    </row>
    <row r="127" spans="1:21" ht="28.35" customHeight="1" x14ac:dyDescent="0.25">
      <c r="A127" s="109" t="s">
        <v>242</v>
      </c>
      <c r="B127" s="110" t="s">
        <v>854</v>
      </c>
      <c r="C127" s="203" t="s">
        <v>855</v>
      </c>
      <c r="D127" s="195"/>
      <c r="E127" s="194"/>
      <c r="F127" s="212" t="s">
        <v>822</v>
      </c>
      <c r="G127" s="194"/>
      <c r="H127" s="196">
        <v>1</v>
      </c>
      <c r="I127" s="194"/>
      <c r="J127" s="196">
        <v>1</v>
      </c>
      <c r="K127" s="194"/>
      <c r="L127" s="111">
        <v>1</v>
      </c>
      <c r="M127" s="196"/>
      <c r="N127" s="194"/>
      <c r="O127" s="111"/>
      <c r="P127" s="196"/>
      <c r="Q127" s="194"/>
      <c r="R127" s="196"/>
      <c r="S127" s="195"/>
      <c r="T127" s="194"/>
      <c r="U127" s="112"/>
    </row>
    <row r="128" spans="1:21" ht="14.25" customHeight="1" x14ac:dyDescent="0.25">
      <c r="A128" s="113"/>
      <c r="B128" s="113" t="s">
        <v>139</v>
      </c>
      <c r="C128" s="238" t="s">
        <v>149</v>
      </c>
      <c r="D128" s="195"/>
      <c r="E128" s="194"/>
      <c r="F128" s="239" t="s">
        <v>150</v>
      </c>
      <c r="G128" s="194"/>
      <c r="H128" s="193"/>
      <c r="I128" s="194"/>
      <c r="J128" s="193"/>
      <c r="K128" s="194"/>
      <c r="L128" s="112">
        <v>60.37</v>
      </c>
      <c r="M128" s="193"/>
      <c r="N128" s="194"/>
      <c r="O128" s="113"/>
      <c r="P128" s="193"/>
      <c r="Q128" s="194"/>
      <c r="R128" s="193"/>
      <c r="S128" s="195"/>
      <c r="T128" s="194"/>
      <c r="U128" s="112">
        <v>56100.02</v>
      </c>
    </row>
    <row r="129" spans="1:21" ht="14.25" customHeight="1" x14ac:dyDescent="0.25">
      <c r="A129" s="113"/>
      <c r="B129" s="113" t="s">
        <v>546</v>
      </c>
      <c r="C129" s="238" t="s">
        <v>547</v>
      </c>
      <c r="D129" s="195"/>
      <c r="E129" s="194"/>
      <c r="F129" s="239" t="s">
        <v>150</v>
      </c>
      <c r="G129" s="194"/>
      <c r="H129" s="193">
        <v>19.54</v>
      </c>
      <c r="I129" s="194"/>
      <c r="J129" s="193">
        <v>1</v>
      </c>
      <c r="K129" s="194"/>
      <c r="L129" s="112">
        <v>19.54</v>
      </c>
      <c r="M129" s="193"/>
      <c r="N129" s="194"/>
      <c r="O129" s="113"/>
      <c r="P129" s="193">
        <v>914.98</v>
      </c>
      <c r="Q129" s="194"/>
      <c r="R129" s="193">
        <v>1</v>
      </c>
      <c r="S129" s="195"/>
      <c r="T129" s="194"/>
      <c r="U129" s="112">
        <v>17878.71</v>
      </c>
    </row>
    <row r="130" spans="1:21" ht="14.25" customHeight="1" x14ac:dyDescent="0.25">
      <c r="A130" s="113"/>
      <c r="B130" s="113" t="s">
        <v>548</v>
      </c>
      <c r="C130" s="238" t="s">
        <v>549</v>
      </c>
      <c r="D130" s="195"/>
      <c r="E130" s="194"/>
      <c r="F130" s="239" t="s">
        <v>150</v>
      </c>
      <c r="G130" s="194"/>
      <c r="H130" s="193">
        <v>15.74</v>
      </c>
      <c r="I130" s="194"/>
      <c r="J130" s="193">
        <v>1</v>
      </c>
      <c r="K130" s="194"/>
      <c r="L130" s="112">
        <v>15.74</v>
      </c>
      <c r="M130" s="193"/>
      <c r="N130" s="194"/>
      <c r="O130" s="113"/>
      <c r="P130" s="193">
        <v>834.12</v>
      </c>
      <c r="Q130" s="194"/>
      <c r="R130" s="193">
        <v>1</v>
      </c>
      <c r="S130" s="195"/>
      <c r="T130" s="194"/>
      <c r="U130" s="112">
        <v>13129.05</v>
      </c>
    </row>
    <row r="131" spans="1:21" ht="14.25" customHeight="1" x14ac:dyDescent="0.25">
      <c r="A131" s="113"/>
      <c r="B131" s="113" t="s">
        <v>825</v>
      </c>
      <c r="C131" s="238" t="s">
        <v>826</v>
      </c>
      <c r="D131" s="195"/>
      <c r="E131" s="194"/>
      <c r="F131" s="239" t="s">
        <v>150</v>
      </c>
      <c r="G131" s="194"/>
      <c r="H131" s="193">
        <v>25.09</v>
      </c>
      <c r="I131" s="194"/>
      <c r="J131" s="193">
        <v>1</v>
      </c>
      <c r="K131" s="194"/>
      <c r="L131" s="112">
        <v>25.09</v>
      </c>
      <c r="M131" s="193"/>
      <c r="N131" s="194"/>
      <c r="O131" s="113"/>
      <c r="P131" s="193">
        <v>1000.09</v>
      </c>
      <c r="Q131" s="194"/>
      <c r="R131" s="193">
        <v>1</v>
      </c>
      <c r="S131" s="195"/>
      <c r="T131" s="194"/>
      <c r="U131" s="112">
        <v>25092.26</v>
      </c>
    </row>
    <row r="132" spans="1:21" ht="14.25" customHeight="1" x14ac:dyDescent="0.25">
      <c r="A132" s="113"/>
      <c r="B132" s="113" t="s">
        <v>153</v>
      </c>
      <c r="C132" s="238" t="s">
        <v>154</v>
      </c>
      <c r="D132" s="195"/>
      <c r="E132" s="194"/>
      <c r="F132" s="239"/>
      <c r="G132" s="194"/>
      <c r="H132" s="193"/>
      <c r="I132" s="194"/>
      <c r="J132" s="193"/>
      <c r="K132" s="194"/>
      <c r="L132" s="112"/>
      <c r="M132" s="193"/>
      <c r="N132" s="194"/>
      <c r="O132" s="113"/>
      <c r="P132" s="193"/>
      <c r="Q132" s="194"/>
      <c r="R132" s="193"/>
      <c r="S132" s="195"/>
      <c r="T132" s="194"/>
      <c r="U132" s="112">
        <v>0</v>
      </c>
    </row>
    <row r="133" spans="1:21" ht="14.25" customHeight="1" x14ac:dyDescent="0.25">
      <c r="A133" s="113"/>
      <c r="B133" s="113" t="s">
        <v>155</v>
      </c>
      <c r="C133" s="238" t="s">
        <v>156</v>
      </c>
      <c r="D133" s="195"/>
      <c r="E133" s="194"/>
      <c r="F133" s="239" t="s">
        <v>150</v>
      </c>
      <c r="G133" s="194"/>
      <c r="H133" s="193"/>
      <c r="I133" s="194"/>
      <c r="J133" s="193"/>
      <c r="K133" s="194"/>
      <c r="L133" s="112"/>
      <c r="M133" s="193"/>
      <c r="N133" s="194"/>
      <c r="O133" s="113"/>
      <c r="P133" s="193"/>
      <c r="Q133" s="194"/>
      <c r="R133" s="193"/>
      <c r="S133" s="195"/>
      <c r="T133" s="194"/>
      <c r="U133" s="112">
        <v>0</v>
      </c>
    </row>
    <row r="134" spans="1:21" ht="14.25" customHeight="1" x14ac:dyDescent="0.25">
      <c r="A134" s="113"/>
      <c r="B134" s="113" t="s">
        <v>162</v>
      </c>
      <c r="C134" s="238" t="s">
        <v>163</v>
      </c>
      <c r="D134" s="195"/>
      <c r="E134" s="194"/>
      <c r="F134" s="239"/>
      <c r="G134" s="194"/>
      <c r="H134" s="193"/>
      <c r="I134" s="194"/>
      <c r="J134" s="193"/>
      <c r="K134" s="194"/>
      <c r="L134" s="112"/>
      <c r="M134" s="193"/>
      <c r="N134" s="194"/>
      <c r="O134" s="113"/>
      <c r="P134" s="193"/>
      <c r="Q134" s="194"/>
      <c r="R134" s="193"/>
      <c r="S134" s="195"/>
      <c r="T134" s="194"/>
      <c r="U134" s="112">
        <v>0</v>
      </c>
    </row>
    <row r="135" spans="1:21" ht="14.25" customHeight="1" x14ac:dyDescent="0.25">
      <c r="A135" s="113"/>
      <c r="B135" s="113"/>
      <c r="C135" s="203" t="s">
        <v>167</v>
      </c>
      <c r="D135" s="195"/>
      <c r="E135" s="194"/>
      <c r="F135" s="239"/>
      <c r="G135" s="194"/>
      <c r="H135" s="193"/>
      <c r="I135" s="194"/>
      <c r="J135" s="193"/>
      <c r="K135" s="194"/>
      <c r="L135" s="112"/>
      <c r="M135" s="193"/>
      <c r="N135" s="194"/>
      <c r="O135" s="113"/>
      <c r="P135" s="193"/>
      <c r="Q135" s="194"/>
      <c r="R135" s="193"/>
      <c r="S135" s="195"/>
      <c r="T135" s="194"/>
      <c r="U135" s="111">
        <v>56100.02</v>
      </c>
    </row>
    <row r="136" spans="1:21" ht="14.25" customHeight="1" x14ac:dyDescent="0.25">
      <c r="A136" s="114"/>
      <c r="B136" s="114"/>
      <c r="C136" s="238" t="s">
        <v>168</v>
      </c>
      <c r="D136" s="195"/>
      <c r="E136" s="194"/>
      <c r="F136" s="239"/>
      <c r="G136" s="194"/>
      <c r="H136" s="193"/>
      <c r="I136" s="194"/>
      <c r="J136" s="238"/>
      <c r="K136" s="194"/>
      <c r="L136" s="113"/>
      <c r="M136" s="238"/>
      <c r="N136" s="194"/>
      <c r="O136" s="114"/>
      <c r="P136" s="193"/>
      <c r="Q136" s="194"/>
      <c r="R136" s="238"/>
      <c r="S136" s="195"/>
      <c r="T136" s="194"/>
      <c r="U136" s="112">
        <v>56100.02</v>
      </c>
    </row>
    <row r="137" spans="1:21" ht="38.85" customHeight="1" x14ac:dyDescent="0.25">
      <c r="A137" s="114"/>
      <c r="B137" s="113" t="s">
        <v>827</v>
      </c>
      <c r="C137" s="238" t="s">
        <v>828</v>
      </c>
      <c r="D137" s="195"/>
      <c r="E137" s="194"/>
      <c r="F137" s="239" t="s">
        <v>166</v>
      </c>
      <c r="G137" s="194"/>
      <c r="H137" s="193">
        <v>74</v>
      </c>
      <c r="I137" s="194"/>
      <c r="J137" s="193">
        <v>1</v>
      </c>
      <c r="K137" s="194"/>
      <c r="L137" s="112">
        <v>74</v>
      </c>
      <c r="M137" s="193"/>
      <c r="N137" s="194"/>
      <c r="O137" s="113"/>
      <c r="P137" s="193"/>
      <c r="Q137" s="194"/>
      <c r="R137" s="204"/>
      <c r="S137" s="195"/>
      <c r="T137" s="194"/>
      <c r="U137" s="112">
        <v>41514.01</v>
      </c>
    </row>
    <row r="138" spans="1:21" ht="38.85" customHeight="1" x14ac:dyDescent="0.25">
      <c r="A138" s="114"/>
      <c r="B138" s="113" t="s">
        <v>829</v>
      </c>
      <c r="C138" s="238" t="s">
        <v>830</v>
      </c>
      <c r="D138" s="195"/>
      <c r="E138" s="194"/>
      <c r="F138" s="239" t="s">
        <v>166</v>
      </c>
      <c r="G138" s="194"/>
      <c r="H138" s="193">
        <v>36</v>
      </c>
      <c r="I138" s="194"/>
      <c r="J138" s="193">
        <v>1</v>
      </c>
      <c r="K138" s="194"/>
      <c r="L138" s="112">
        <v>36</v>
      </c>
      <c r="M138" s="193"/>
      <c r="N138" s="194"/>
      <c r="O138" s="113"/>
      <c r="P138" s="193"/>
      <c r="Q138" s="194"/>
      <c r="R138" s="204"/>
      <c r="S138" s="195"/>
      <c r="T138" s="194"/>
      <c r="U138" s="112">
        <v>20196.009999999998</v>
      </c>
    </row>
    <row r="139" spans="1:21" ht="14.25" customHeight="1" x14ac:dyDescent="0.25">
      <c r="A139" s="115"/>
      <c r="B139" s="115"/>
      <c r="C139" s="203" t="s">
        <v>173</v>
      </c>
      <c r="D139" s="195"/>
      <c r="E139" s="195"/>
      <c r="F139" s="195"/>
      <c r="G139" s="195"/>
      <c r="H139" s="195"/>
      <c r="I139" s="195"/>
      <c r="J139" s="195"/>
      <c r="K139" s="195"/>
      <c r="L139" s="194"/>
      <c r="M139" s="202"/>
      <c r="N139" s="195"/>
      <c r="O139" s="194"/>
      <c r="P139" s="201">
        <v>117810.04</v>
      </c>
      <c r="Q139" s="194"/>
      <c r="R139" s="196"/>
      <c r="S139" s="195"/>
      <c r="T139" s="194"/>
      <c r="U139" s="111">
        <v>117810.04</v>
      </c>
    </row>
    <row r="140" spans="1:21" ht="14.25" customHeight="1" x14ac:dyDescent="0.25"/>
    <row r="141" spans="1:21" ht="14.25" customHeight="1" x14ac:dyDescent="0.25">
      <c r="A141" s="116"/>
      <c r="B141" s="116"/>
      <c r="C141" s="199" t="s">
        <v>206</v>
      </c>
      <c r="D141" s="195"/>
      <c r="E141" s="195"/>
      <c r="F141" s="195"/>
      <c r="G141" s="195"/>
      <c r="H141" s="195"/>
      <c r="I141" s="195"/>
      <c r="J141" s="195"/>
      <c r="K141" s="195"/>
      <c r="L141" s="195"/>
      <c r="M141" s="195"/>
      <c r="N141" s="195"/>
      <c r="O141" s="194"/>
      <c r="P141" s="200"/>
      <c r="Q141" s="194"/>
      <c r="R141" s="200"/>
      <c r="S141" s="195"/>
      <c r="T141" s="194"/>
      <c r="U141" s="117"/>
    </row>
    <row r="142" spans="1:21" ht="14.25" customHeight="1" x14ac:dyDescent="0.25">
      <c r="A142" s="116"/>
      <c r="B142" s="116"/>
      <c r="C142" s="199" t="s">
        <v>207</v>
      </c>
      <c r="D142" s="195"/>
      <c r="E142" s="195"/>
      <c r="F142" s="195"/>
      <c r="G142" s="195"/>
      <c r="H142" s="195"/>
      <c r="I142" s="195"/>
      <c r="J142" s="195"/>
      <c r="K142" s="195"/>
      <c r="L142" s="195"/>
      <c r="M142" s="195"/>
      <c r="N142" s="195"/>
      <c r="O142" s="194"/>
      <c r="P142" s="200"/>
      <c r="Q142" s="194"/>
      <c r="R142" s="200"/>
      <c r="S142" s="195"/>
      <c r="T142" s="194"/>
      <c r="U142" s="117" t="s">
        <v>856</v>
      </c>
    </row>
    <row r="143" spans="1:21" ht="14.25" customHeight="1" x14ac:dyDescent="0.25">
      <c r="A143" s="116"/>
      <c r="B143" s="116"/>
      <c r="C143" s="199" t="s">
        <v>209</v>
      </c>
      <c r="D143" s="195"/>
      <c r="E143" s="195"/>
      <c r="F143" s="195"/>
      <c r="G143" s="195"/>
      <c r="H143" s="195"/>
      <c r="I143" s="195"/>
      <c r="J143" s="195"/>
      <c r="K143" s="195"/>
      <c r="L143" s="195"/>
      <c r="M143" s="195"/>
      <c r="N143" s="195"/>
      <c r="O143" s="194"/>
      <c r="P143" s="200"/>
      <c r="Q143" s="194"/>
      <c r="R143" s="200"/>
      <c r="S143" s="195"/>
      <c r="T143" s="194"/>
      <c r="U143" s="117" t="s">
        <v>856</v>
      </c>
    </row>
    <row r="144" spans="1:21" ht="14.25" customHeight="1" x14ac:dyDescent="0.25">
      <c r="A144" s="116"/>
      <c r="B144" s="116"/>
      <c r="C144" s="199" t="s">
        <v>218</v>
      </c>
      <c r="D144" s="195"/>
      <c r="E144" s="195"/>
      <c r="F144" s="195"/>
      <c r="G144" s="195"/>
      <c r="H144" s="195"/>
      <c r="I144" s="195"/>
      <c r="J144" s="195"/>
      <c r="K144" s="195"/>
      <c r="L144" s="195"/>
      <c r="M144" s="195"/>
      <c r="N144" s="195"/>
      <c r="O144" s="194"/>
      <c r="P144" s="200"/>
      <c r="Q144" s="194"/>
      <c r="R144" s="200"/>
      <c r="S144" s="195"/>
      <c r="T144" s="194"/>
      <c r="U144" s="117" t="s">
        <v>857</v>
      </c>
    </row>
    <row r="145" spans="1:21" ht="14.25" customHeight="1" x14ac:dyDescent="0.25">
      <c r="A145" s="116"/>
      <c r="B145" s="116"/>
      <c r="C145" s="199" t="s">
        <v>220</v>
      </c>
      <c r="D145" s="195"/>
      <c r="E145" s="195"/>
      <c r="F145" s="195"/>
      <c r="G145" s="195"/>
      <c r="H145" s="195"/>
      <c r="I145" s="195"/>
      <c r="J145" s="195"/>
      <c r="K145" s="195"/>
      <c r="L145" s="195"/>
      <c r="M145" s="195"/>
      <c r="N145" s="195"/>
      <c r="O145" s="194"/>
      <c r="P145" s="200"/>
      <c r="Q145" s="194"/>
      <c r="R145" s="200"/>
      <c r="S145" s="195"/>
      <c r="T145" s="194"/>
      <c r="U145" s="117" t="s">
        <v>858</v>
      </c>
    </row>
    <row r="146" spans="1:21" ht="14.25" customHeight="1" x14ac:dyDescent="0.25">
      <c r="A146" s="116"/>
      <c r="B146" s="116"/>
      <c r="C146" s="199" t="s">
        <v>222</v>
      </c>
      <c r="D146" s="195"/>
      <c r="E146" s="195"/>
      <c r="F146" s="195"/>
      <c r="G146" s="195"/>
      <c r="H146" s="195"/>
      <c r="I146" s="195"/>
      <c r="J146" s="195"/>
      <c r="K146" s="195"/>
      <c r="L146" s="195"/>
      <c r="M146" s="195"/>
      <c r="N146" s="195"/>
      <c r="O146" s="194"/>
      <c r="P146" s="200"/>
      <c r="Q146" s="194"/>
      <c r="R146" s="200"/>
      <c r="S146" s="195"/>
      <c r="T146" s="194"/>
      <c r="U146" s="117" t="s">
        <v>859</v>
      </c>
    </row>
    <row r="147" spans="1:21" ht="14.25" customHeight="1" x14ac:dyDescent="0.25">
      <c r="A147" s="116"/>
      <c r="B147" s="116"/>
      <c r="C147" s="199" t="s">
        <v>206</v>
      </c>
      <c r="D147" s="195"/>
      <c r="E147" s="195"/>
      <c r="F147" s="195"/>
      <c r="G147" s="195"/>
      <c r="H147" s="195"/>
      <c r="I147" s="195"/>
      <c r="J147" s="195"/>
      <c r="K147" s="195"/>
      <c r="L147" s="195"/>
      <c r="M147" s="195"/>
      <c r="N147" s="195"/>
      <c r="O147" s="194"/>
      <c r="P147" s="200"/>
      <c r="Q147" s="194"/>
      <c r="R147" s="200"/>
      <c r="S147" s="195"/>
      <c r="T147" s="194"/>
      <c r="U147" s="117" t="s">
        <v>860</v>
      </c>
    </row>
    <row r="148" spans="1:21" ht="14.25" customHeight="1" x14ac:dyDescent="0.25">
      <c r="A148" s="116"/>
      <c r="B148" s="116"/>
      <c r="C148" s="199" t="s">
        <v>226</v>
      </c>
      <c r="D148" s="195"/>
      <c r="E148" s="195"/>
      <c r="F148" s="195"/>
      <c r="G148" s="195"/>
      <c r="H148" s="195"/>
      <c r="I148" s="195"/>
      <c r="J148" s="195"/>
      <c r="K148" s="195"/>
      <c r="L148" s="195"/>
      <c r="M148" s="195"/>
      <c r="N148" s="195"/>
      <c r="O148" s="194"/>
      <c r="P148" s="200"/>
      <c r="Q148" s="194"/>
      <c r="R148" s="200"/>
      <c r="S148" s="195"/>
      <c r="T148" s="194"/>
      <c r="U148" s="117"/>
    </row>
    <row r="149" spans="1:21" ht="14.25" customHeight="1" x14ac:dyDescent="0.25">
      <c r="A149" s="116"/>
      <c r="B149" s="116"/>
      <c r="C149" s="199" t="s">
        <v>227</v>
      </c>
      <c r="D149" s="195"/>
      <c r="E149" s="195"/>
      <c r="F149" s="195"/>
      <c r="G149" s="195"/>
      <c r="H149" s="195"/>
      <c r="I149" s="195"/>
      <c r="J149" s="195"/>
      <c r="K149" s="195"/>
      <c r="L149" s="195"/>
      <c r="M149" s="195"/>
      <c r="N149" s="195"/>
      <c r="O149" s="194"/>
      <c r="P149" s="200"/>
      <c r="Q149" s="194"/>
      <c r="R149" s="200"/>
      <c r="S149" s="195"/>
      <c r="T149" s="194"/>
      <c r="U149" s="117" t="s">
        <v>861</v>
      </c>
    </row>
    <row r="150" spans="1:21" ht="14.25" customHeight="1" x14ac:dyDescent="0.25"/>
    <row r="151" spans="1:21" ht="14.25" customHeight="1" x14ac:dyDescent="0.25">
      <c r="A151" s="116"/>
      <c r="B151" s="116"/>
      <c r="C151" s="199" t="s">
        <v>759</v>
      </c>
      <c r="D151" s="195"/>
      <c r="E151" s="195"/>
      <c r="F151" s="195"/>
      <c r="G151" s="195"/>
      <c r="H151" s="195"/>
      <c r="I151" s="195"/>
      <c r="J151" s="195"/>
      <c r="K151" s="195"/>
      <c r="L151" s="195"/>
      <c r="M151" s="195"/>
      <c r="N151" s="195"/>
      <c r="O151" s="194"/>
      <c r="P151" s="200"/>
      <c r="Q151" s="194"/>
      <c r="R151" s="200"/>
      <c r="S151" s="195"/>
      <c r="T151" s="194"/>
      <c r="U151" s="117"/>
    </row>
    <row r="152" spans="1:21" ht="14.25" customHeight="1" x14ac:dyDescent="0.25">
      <c r="A152" s="116"/>
      <c r="B152" s="116"/>
      <c r="C152" s="199" t="s">
        <v>760</v>
      </c>
      <c r="D152" s="195"/>
      <c r="E152" s="195"/>
      <c r="F152" s="195"/>
      <c r="G152" s="195"/>
      <c r="H152" s="195"/>
      <c r="I152" s="195"/>
      <c r="J152" s="195"/>
      <c r="K152" s="195"/>
      <c r="L152" s="195"/>
      <c r="M152" s="195"/>
      <c r="N152" s="195"/>
      <c r="O152" s="194"/>
      <c r="P152" s="200"/>
      <c r="Q152" s="194"/>
      <c r="R152" s="200"/>
      <c r="S152" s="195"/>
      <c r="T152" s="194"/>
      <c r="U152" s="117" t="s">
        <v>862</v>
      </c>
    </row>
    <row r="153" spans="1:21" ht="14.25" customHeight="1" x14ac:dyDescent="0.25">
      <c r="A153" s="116"/>
      <c r="B153" s="116"/>
      <c r="C153" s="199" t="s">
        <v>762</v>
      </c>
      <c r="D153" s="195"/>
      <c r="E153" s="195"/>
      <c r="F153" s="195"/>
      <c r="G153" s="195"/>
      <c r="H153" s="195"/>
      <c r="I153" s="195"/>
      <c r="J153" s="195"/>
      <c r="K153" s="195"/>
      <c r="L153" s="195"/>
      <c r="M153" s="195"/>
      <c r="N153" s="195"/>
      <c r="O153" s="194"/>
      <c r="P153" s="200"/>
      <c r="Q153" s="194"/>
      <c r="R153" s="200"/>
      <c r="S153" s="195"/>
      <c r="T153" s="194"/>
      <c r="U153" s="117"/>
    </row>
    <row r="154" spans="1:21" ht="14.25" customHeight="1" x14ac:dyDescent="0.25">
      <c r="A154" s="116"/>
      <c r="B154" s="116"/>
      <c r="C154" s="199" t="s">
        <v>763</v>
      </c>
      <c r="D154" s="195"/>
      <c r="E154" s="195"/>
      <c r="F154" s="195"/>
      <c r="G154" s="195"/>
      <c r="H154" s="195"/>
      <c r="I154" s="195"/>
      <c r="J154" s="195"/>
      <c r="K154" s="195"/>
      <c r="L154" s="195"/>
      <c r="M154" s="195"/>
      <c r="N154" s="195"/>
      <c r="O154" s="194"/>
      <c r="P154" s="200"/>
      <c r="Q154" s="194"/>
      <c r="R154" s="200"/>
      <c r="S154" s="195"/>
      <c r="T154" s="194"/>
      <c r="U154" s="117" t="s">
        <v>862</v>
      </c>
    </row>
    <row r="155" spans="1:21" ht="14.25" customHeight="1" x14ac:dyDescent="0.25">
      <c r="A155" s="116"/>
      <c r="B155" s="116"/>
      <c r="C155" s="199" t="s">
        <v>773</v>
      </c>
      <c r="D155" s="195"/>
      <c r="E155" s="195"/>
      <c r="F155" s="195"/>
      <c r="G155" s="195"/>
      <c r="H155" s="195"/>
      <c r="I155" s="195"/>
      <c r="J155" s="195"/>
      <c r="K155" s="195"/>
      <c r="L155" s="195"/>
      <c r="M155" s="195"/>
      <c r="N155" s="195"/>
      <c r="O155" s="194"/>
      <c r="P155" s="200"/>
      <c r="Q155" s="194"/>
      <c r="R155" s="200"/>
      <c r="S155" s="195"/>
      <c r="T155" s="194"/>
      <c r="U155" s="117" t="s">
        <v>862</v>
      </c>
    </row>
    <row r="156" spans="1:21" ht="14.25" customHeight="1" x14ac:dyDescent="0.25">
      <c r="A156" s="116"/>
      <c r="B156" s="116"/>
      <c r="C156" s="199" t="s">
        <v>775</v>
      </c>
      <c r="D156" s="195"/>
      <c r="E156" s="195"/>
      <c r="F156" s="195"/>
      <c r="G156" s="195"/>
      <c r="H156" s="195"/>
      <c r="I156" s="195"/>
      <c r="J156" s="195"/>
      <c r="K156" s="195"/>
      <c r="L156" s="195"/>
      <c r="M156" s="195"/>
      <c r="N156" s="195"/>
      <c r="O156" s="194"/>
      <c r="P156" s="200"/>
      <c r="Q156" s="194"/>
      <c r="R156" s="200"/>
      <c r="S156" s="195"/>
      <c r="T156" s="194"/>
      <c r="U156" s="117" t="s">
        <v>863</v>
      </c>
    </row>
    <row r="157" spans="1:21" ht="14.25" customHeight="1" x14ac:dyDescent="0.25">
      <c r="A157" s="116"/>
      <c r="B157" s="116"/>
      <c r="C157" s="199" t="s">
        <v>777</v>
      </c>
      <c r="D157" s="195"/>
      <c r="E157" s="195"/>
      <c r="F157" s="195"/>
      <c r="G157" s="195"/>
      <c r="H157" s="195"/>
      <c r="I157" s="195"/>
      <c r="J157" s="195"/>
      <c r="K157" s="195"/>
      <c r="L157" s="195"/>
      <c r="M157" s="195"/>
      <c r="N157" s="195"/>
      <c r="O157" s="194"/>
      <c r="P157" s="200"/>
      <c r="Q157" s="194"/>
      <c r="R157" s="200"/>
      <c r="S157" s="195"/>
      <c r="T157" s="194"/>
      <c r="U157" s="117" t="s">
        <v>864</v>
      </c>
    </row>
    <row r="158" spans="1:21" ht="14.25" customHeight="1" x14ac:dyDescent="0.25">
      <c r="A158" s="116"/>
      <c r="B158" s="116"/>
      <c r="C158" s="199" t="s">
        <v>779</v>
      </c>
      <c r="D158" s="195"/>
      <c r="E158" s="195"/>
      <c r="F158" s="195"/>
      <c r="G158" s="195"/>
      <c r="H158" s="195"/>
      <c r="I158" s="195"/>
      <c r="J158" s="195"/>
      <c r="K158" s="195"/>
      <c r="L158" s="195"/>
      <c r="M158" s="195"/>
      <c r="N158" s="195"/>
      <c r="O158" s="194"/>
      <c r="P158" s="200"/>
      <c r="Q158" s="194"/>
      <c r="R158" s="200"/>
      <c r="S158" s="195"/>
      <c r="T158" s="194"/>
      <c r="U158" s="117" t="s">
        <v>865</v>
      </c>
    </row>
    <row r="159" spans="1:21" ht="14.25" customHeight="1" x14ac:dyDescent="0.25">
      <c r="A159" s="116"/>
      <c r="B159" s="116"/>
      <c r="C159" s="199" t="s">
        <v>808</v>
      </c>
      <c r="D159" s="195"/>
      <c r="E159" s="195"/>
      <c r="F159" s="195"/>
      <c r="G159" s="195"/>
      <c r="H159" s="195"/>
      <c r="I159" s="195"/>
      <c r="J159" s="195"/>
      <c r="K159" s="195"/>
      <c r="L159" s="195"/>
      <c r="M159" s="195"/>
      <c r="N159" s="195"/>
      <c r="O159" s="194"/>
      <c r="P159" s="200"/>
      <c r="Q159" s="194"/>
      <c r="R159" s="200"/>
      <c r="S159" s="195"/>
      <c r="T159" s="194"/>
      <c r="U159" s="117" t="s">
        <v>865</v>
      </c>
    </row>
    <row r="160" spans="1:21" ht="31.35" customHeight="1" x14ac:dyDescent="0.25">
      <c r="A160" s="116"/>
      <c r="B160" s="116"/>
      <c r="C160" s="199" t="s">
        <v>810</v>
      </c>
      <c r="D160" s="195"/>
      <c r="E160" s="195"/>
      <c r="F160" s="195"/>
      <c r="G160" s="195"/>
      <c r="H160" s="195"/>
      <c r="I160" s="195"/>
      <c r="J160" s="195"/>
      <c r="K160" s="195"/>
      <c r="L160" s="195"/>
      <c r="M160" s="195"/>
      <c r="N160" s="195"/>
      <c r="O160" s="194"/>
      <c r="P160" s="200"/>
      <c r="Q160" s="194"/>
      <c r="R160" s="200" t="s">
        <v>811</v>
      </c>
      <c r="S160" s="195"/>
      <c r="T160" s="194"/>
      <c r="U160" s="117" t="s">
        <v>866</v>
      </c>
    </row>
    <row r="161" spans="1:21" ht="14.25" customHeight="1" x14ac:dyDescent="0.25">
      <c r="A161" s="116"/>
      <c r="B161" s="116"/>
      <c r="C161" s="199" t="s">
        <v>813</v>
      </c>
      <c r="D161" s="195"/>
      <c r="E161" s="195"/>
      <c r="F161" s="195"/>
      <c r="G161" s="195"/>
      <c r="H161" s="195"/>
      <c r="I161" s="195"/>
      <c r="J161" s="195"/>
      <c r="K161" s="195"/>
      <c r="L161" s="195"/>
      <c r="M161" s="195"/>
      <c r="N161" s="195"/>
      <c r="O161" s="194"/>
      <c r="P161" s="200"/>
      <c r="Q161" s="194"/>
      <c r="R161" s="200"/>
      <c r="S161" s="195"/>
      <c r="T161" s="194"/>
      <c r="U161" s="117" t="s">
        <v>867</v>
      </c>
    </row>
    <row r="162" spans="1:21" ht="40.35" customHeight="1" x14ac:dyDescent="0.25"/>
    <row r="163" spans="1:21" ht="14.25" customHeight="1" x14ac:dyDescent="0.25">
      <c r="A163" s="101"/>
      <c r="B163" s="227" t="s">
        <v>815</v>
      </c>
      <c r="C163" s="208"/>
      <c r="D163" s="208"/>
      <c r="E163" s="208"/>
      <c r="F163" s="208"/>
      <c r="G163" s="208"/>
      <c r="H163" s="208"/>
      <c r="I163" s="208"/>
      <c r="J163" s="208"/>
      <c r="K163" s="227" t="s">
        <v>816</v>
      </c>
      <c r="L163" s="208"/>
      <c r="M163" s="208"/>
      <c r="N163" s="208"/>
      <c r="O163" s="208"/>
      <c r="P163" s="208"/>
      <c r="Q163" s="208"/>
      <c r="R163" s="208"/>
      <c r="S163" s="208"/>
      <c r="T163" s="208"/>
      <c r="U163" s="208"/>
    </row>
    <row r="164" spans="1:21" ht="14.25" customHeight="1" x14ac:dyDescent="0.25">
      <c r="A164" s="101"/>
      <c r="B164" s="101"/>
      <c r="C164" s="224"/>
      <c r="D164" s="210"/>
      <c r="E164" s="214"/>
      <c r="F164" s="208"/>
      <c r="G164" s="236"/>
      <c r="H164" s="208"/>
      <c r="I164" s="208"/>
      <c r="J164" s="208"/>
      <c r="K164" s="214"/>
      <c r="L164" s="208"/>
      <c r="M164" s="208"/>
      <c r="N164" s="224"/>
      <c r="O164" s="210"/>
      <c r="P164" s="210"/>
      <c r="Q164" s="214"/>
      <c r="R164" s="208"/>
      <c r="S164" s="208"/>
      <c r="T164" s="236"/>
      <c r="U164" s="208"/>
    </row>
    <row r="165" spans="1:21" ht="14.25" customHeight="1" x14ac:dyDescent="0.25"/>
  </sheetData>
  <mergeCells count="786">
    <mergeCell ref="P5:U5"/>
    <mergeCell ref="P122:Q122"/>
    <mergeCell ref="R64:T64"/>
    <mergeCell ref="I30:K30"/>
    <mergeCell ref="J56:K56"/>
    <mergeCell ref="R82:T82"/>
    <mergeCell ref="R153:T153"/>
    <mergeCell ref="J105:K105"/>
    <mergeCell ref="J43:K43"/>
    <mergeCell ref="R57:T57"/>
    <mergeCell ref="R128:T128"/>
    <mergeCell ref="R146:T146"/>
    <mergeCell ref="P74:Q74"/>
    <mergeCell ref="P92:Q92"/>
    <mergeCell ref="A13:U13"/>
    <mergeCell ref="M136:N136"/>
    <mergeCell ref="J91:K91"/>
    <mergeCell ref="F102:G102"/>
    <mergeCell ref="P53:Q53"/>
    <mergeCell ref="J35:K35"/>
    <mergeCell ref="F33:G34"/>
    <mergeCell ref="L22:U22"/>
    <mergeCell ref="A22:B22"/>
    <mergeCell ref="C42:E42"/>
    <mergeCell ref="H1:U2"/>
    <mergeCell ref="F77:G77"/>
    <mergeCell ref="R67:T67"/>
    <mergeCell ref="Q164:S164"/>
    <mergeCell ref="R138:T138"/>
    <mergeCell ref="J106:K106"/>
    <mergeCell ref="H77:I77"/>
    <mergeCell ref="J133:K133"/>
    <mergeCell ref="C107:E107"/>
    <mergeCell ref="P68:Q68"/>
    <mergeCell ref="J130:K130"/>
    <mergeCell ref="R59:T59"/>
    <mergeCell ref="A15:U15"/>
    <mergeCell ref="R69:T69"/>
    <mergeCell ref="H135:I135"/>
    <mergeCell ref="P132:Q132"/>
    <mergeCell ref="M131:N131"/>
    <mergeCell ref="J135:K135"/>
    <mergeCell ref="M58:N58"/>
    <mergeCell ref="C21:K21"/>
    <mergeCell ref="R54:T54"/>
    <mergeCell ref="R41:T41"/>
    <mergeCell ref="R112:T112"/>
    <mergeCell ref="M78:N78"/>
    <mergeCell ref="T164:U164"/>
    <mergeCell ref="M126:O126"/>
    <mergeCell ref="R122:T122"/>
    <mergeCell ref="C68:O68"/>
    <mergeCell ref="R56:T56"/>
    <mergeCell ref="R105:T105"/>
    <mergeCell ref="F101:G101"/>
    <mergeCell ref="R43:T43"/>
    <mergeCell ref="C160:O160"/>
    <mergeCell ref="R120:T120"/>
    <mergeCell ref="R107:T107"/>
    <mergeCell ref="C78:E78"/>
    <mergeCell ref="F115:G115"/>
    <mergeCell ref="J122:K122"/>
    <mergeCell ref="R133:T133"/>
    <mergeCell ref="M139:O139"/>
    <mergeCell ref="B163:J163"/>
    <mergeCell ref="F131:G131"/>
    <mergeCell ref="H131:I131"/>
    <mergeCell ref="P148:Q148"/>
    <mergeCell ref="G164:J164"/>
    <mergeCell ref="C120:E120"/>
    <mergeCell ref="C155:O155"/>
    <mergeCell ref="C110:E110"/>
    <mergeCell ref="C4:M4"/>
    <mergeCell ref="H117:I117"/>
    <mergeCell ref="P7:U7"/>
    <mergeCell ref="R116:T116"/>
    <mergeCell ref="J117:K117"/>
    <mergeCell ref="C52:E52"/>
    <mergeCell ref="P52:Q52"/>
    <mergeCell ref="F138:G138"/>
    <mergeCell ref="C39:E39"/>
    <mergeCell ref="P124:Q124"/>
    <mergeCell ref="H132:I132"/>
    <mergeCell ref="M128:N128"/>
    <mergeCell ref="J132:K132"/>
    <mergeCell ref="C106:E106"/>
    <mergeCell ref="F94:G94"/>
    <mergeCell ref="H119:I119"/>
    <mergeCell ref="J83:K83"/>
    <mergeCell ref="R53:T53"/>
    <mergeCell ref="J119:K119"/>
    <mergeCell ref="A14:U14"/>
    <mergeCell ref="C81:E81"/>
    <mergeCell ref="R130:T130"/>
    <mergeCell ref="P126:Q126"/>
    <mergeCell ref="R68:T68"/>
    <mergeCell ref="R40:T40"/>
    <mergeCell ref="M102:N102"/>
    <mergeCell ref="R104:T104"/>
    <mergeCell ref="P129:Q129"/>
    <mergeCell ref="F63:G63"/>
    <mergeCell ref="P63:Q63"/>
    <mergeCell ref="H63:I63"/>
    <mergeCell ref="R114:T114"/>
    <mergeCell ref="F99:G99"/>
    <mergeCell ref="P50:Q50"/>
    <mergeCell ref="H50:I50"/>
    <mergeCell ref="F58:G58"/>
    <mergeCell ref="F52:G52"/>
    <mergeCell ref="J123:K123"/>
    <mergeCell ref="F50:G50"/>
    <mergeCell ref="H90:I90"/>
    <mergeCell ref="H107:I107"/>
    <mergeCell ref="J125:K125"/>
    <mergeCell ref="F116:G116"/>
    <mergeCell ref="R103:T103"/>
    <mergeCell ref="P41:Q41"/>
    <mergeCell ref="R51:T51"/>
    <mergeCell ref="P56:Q56"/>
    <mergeCell ref="P99:Q99"/>
    <mergeCell ref="R35:T35"/>
    <mergeCell ref="P60:Q60"/>
    <mergeCell ref="M64:N64"/>
    <mergeCell ref="R117:T117"/>
    <mergeCell ref="J85:K85"/>
    <mergeCell ref="R61:T61"/>
    <mergeCell ref="R119:T119"/>
    <mergeCell ref="J114:K114"/>
    <mergeCell ref="P78:Q78"/>
    <mergeCell ref="R98:T98"/>
    <mergeCell ref="P57:Q57"/>
    <mergeCell ref="M61:N61"/>
    <mergeCell ref="P49:Q49"/>
    <mergeCell ref="M40:N40"/>
    <mergeCell ref="P70:Q70"/>
    <mergeCell ref="P81:Q81"/>
    <mergeCell ref="J54:K54"/>
    <mergeCell ref="M86:N86"/>
    <mergeCell ref="M80:N80"/>
    <mergeCell ref="R39:T39"/>
    <mergeCell ref="J97:K97"/>
    <mergeCell ref="P39:Q39"/>
    <mergeCell ref="R38:T38"/>
    <mergeCell ref="M62:N62"/>
    <mergeCell ref="M19:U19"/>
    <mergeCell ref="P103:Q103"/>
    <mergeCell ref="H81:I81"/>
    <mergeCell ref="P134:Q134"/>
    <mergeCell ref="P97:Q97"/>
    <mergeCell ref="C49:E49"/>
    <mergeCell ref="J137:K137"/>
    <mergeCell ref="R111:T111"/>
    <mergeCell ref="P47:Q47"/>
    <mergeCell ref="H130:I130"/>
    <mergeCell ref="P131:Q131"/>
    <mergeCell ref="R132:T132"/>
    <mergeCell ref="P71:Q71"/>
    <mergeCell ref="P117:Q117"/>
    <mergeCell ref="C71:O71"/>
    <mergeCell ref="C63:E63"/>
    <mergeCell ref="P55:Q55"/>
    <mergeCell ref="C50:E50"/>
    <mergeCell ref="F87:G87"/>
    <mergeCell ref="J111:K111"/>
    <mergeCell ref="M83:N83"/>
    <mergeCell ref="H38:I38"/>
    <mergeCell ref="J38:K38"/>
    <mergeCell ref="M34:N34"/>
    <mergeCell ref="A27:B27"/>
    <mergeCell ref="L28:O28"/>
    <mergeCell ref="J95:K95"/>
    <mergeCell ref="R151:T151"/>
    <mergeCell ref="C57:E57"/>
    <mergeCell ref="P116:Q116"/>
    <mergeCell ref="H45:I45"/>
    <mergeCell ref="A33:A34"/>
    <mergeCell ref="F81:G81"/>
    <mergeCell ref="C147:O147"/>
    <mergeCell ref="C148:O148"/>
    <mergeCell ref="P142:Q142"/>
    <mergeCell ref="P144:Q144"/>
    <mergeCell ref="H122:I122"/>
    <mergeCell ref="P119:Q119"/>
    <mergeCell ref="M52:N52"/>
    <mergeCell ref="M49:N49"/>
    <mergeCell ref="F89:G89"/>
    <mergeCell ref="M39:N39"/>
    <mergeCell ref="H40:I40"/>
    <mergeCell ref="J40:K40"/>
    <mergeCell ref="R135:T135"/>
    <mergeCell ref="J136:K136"/>
    <mergeCell ref="F59:G59"/>
    <mergeCell ref="C27:K27"/>
    <mergeCell ref="F86:G86"/>
    <mergeCell ref="F80:G80"/>
    <mergeCell ref="C145:O145"/>
    <mergeCell ref="M138:N138"/>
    <mergeCell ref="H129:I129"/>
    <mergeCell ref="C91:E91"/>
    <mergeCell ref="F79:G79"/>
    <mergeCell ref="H52:I52"/>
    <mergeCell ref="H108:I108"/>
    <mergeCell ref="H79:I79"/>
    <mergeCell ref="J108:K108"/>
    <mergeCell ref="H59:I59"/>
    <mergeCell ref="F95:G95"/>
    <mergeCell ref="H46:I46"/>
    <mergeCell ref="C33:E34"/>
    <mergeCell ref="H61:I61"/>
    <mergeCell ref="M84:N84"/>
    <mergeCell ref="F97:G97"/>
    <mergeCell ref="J104:K104"/>
    <mergeCell ref="C74:O74"/>
    <mergeCell ref="H115:I115"/>
    <mergeCell ref="C102:E102"/>
    <mergeCell ref="F90:G90"/>
    <mergeCell ref="P4:U4"/>
    <mergeCell ref="H124:I124"/>
    <mergeCell ref="P121:Q121"/>
    <mergeCell ref="C75:O75"/>
    <mergeCell ref="M125:N125"/>
    <mergeCell ref="R63:T63"/>
    <mergeCell ref="F60:G60"/>
    <mergeCell ref="A11:U11"/>
    <mergeCell ref="P42:Q42"/>
    <mergeCell ref="H116:I116"/>
    <mergeCell ref="M112:N112"/>
    <mergeCell ref="C51:L51"/>
    <mergeCell ref="P123:Q123"/>
    <mergeCell ref="D26:H26"/>
    <mergeCell ref="M56:N56"/>
    <mergeCell ref="M7:O7"/>
    <mergeCell ref="C105:E105"/>
    <mergeCell ref="H44:I44"/>
    <mergeCell ref="C43:E43"/>
    <mergeCell ref="R95:T95"/>
    <mergeCell ref="S27:T27"/>
    <mergeCell ref="L21:U21"/>
    <mergeCell ref="J87:K87"/>
    <mergeCell ref="F55:G55"/>
    <mergeCell ref="R159:T159"/>
    <mergeCell ref="H98:I98"/>
    <mergeCell ref="R97:T97"/>
    <mergeCell ref="J98:K98"/>
    <mergeCell ref="P95:Q95"/>
    <mergeCell ref="M100:O100"/>
    <mergeCell ref="R96:T96"/>
    <mergeCell ref="C151:O151"/>
    <mergeCell ref="R161:T161"/>
    <mergeCell ref="F129:G129"/>
    <mergeCell ref="C136:E136"/>
    <mergeCell ref="H123:I123"/>
    <mergeCell ref="C122:E122"/>
    <mergeCell ref="F110:G110"/>
    <mergeCell ref="H110:I110"/>
    <mergeCell ref="P107:Q107"/>
    <mergeCell ref="P101:Q101"/>
    <mergeCell ref="M104:N104"/>
    <mergeCell ref="R160:T160"/>
    <mergeCell ref="F128:G128"/>
    <mergeCell ref="H121:I121"/>
    <mergeCell ref="P105:Q105"/>
    <mergeCell ref="M109:N109"/>
    <mergeCell ref="C158:O158"/>
    <mergeCell ref="H33:L33"/>
    <mergeCell ref="H92:I92"/>
    <mergeCell ref="J92:K92"/>
    <mergeCell ref="P54:Q54"/>
    <mergeCell ref="C54:E54"/>
    <mergeCell ref="C41:E41"/>
    <mergeCell ref="F78:G78"/>
    <mergeCell ref="H103:I103"/>
    <mergeCell ref="P100:Q100"/>
    <mergeCell ref="H78:I78"/>
    <mergeCell ref="C56:E56"/>
    <mergeCell ref="P44:Q44"/>
    <mergeCell ref="M46:N46"/>
    <mergeCell ref="F53:G53"/>
    <mergeCell ref="H82:I82"/>
    <mergeCell ref="H53:I53"/>
    <mergeCell ref="J82:K82"/>
    <mergeCell ref="C44:E44"/>
    <mergeCell ref="M43:N43"/>
    <mergeCell ref="C80:E80"/>
    <mergeCell ref="H55:I55"/>
    <mergeCell ref="F84:G84"/>
    <mergeCell ref="C95:E95"/>
    <mergeCell ref="R144:T144"/>
    <mergeCell ref="J120:K120"/>
    <mergeCell ref="J64:K64"/>
    <mergeCell ref="P104:Q104"/>
    <mergeCell ref="P138:Q138"/>
    <mergeCell ref="C92:E92"/>
    <mergeCell ref="R148:T148"/>
    <mergeCell ref="J118:K118"/>
    <mergeCell ref="R44:T44"/>
    <mergeCell ref="M106:N106"/>
    <mergeCell ref="C142:O142"/>
    <mergeCell ref="C139:L139"/>
    <mergeCell ref="F49:G49"/>
    <mergeCell ref="H134:I134"/>
    <mergeCell ref="P120:Q120"/>
    <mergeCell ref="R136:T136"/>
    <mergeCell ref="M127:N127"/>
    <mergeCell ref="P110:Q110"/>
    <mergeCell ref="R108:T108"/>
    <mergeCell ref="M114:N114"/>
    <mergeCell ref="R83:T83"/>
    <mergeCell ref="C144:O144"/>
    <mergeCell ref="C129:E129"/>
    <mergeCell ref="R45:T45"/>
    <mergeCell ref="P160:Q160"/>
    <mergeCell ref="P147:Q147"/>
    <mergeCell ref="C38:E38"/>
    <mergeCell ref="P86:Q86"/>
    <mergeCell ref="P157:Q157"/>
    <mergeCell ref="F62:G62"/>
    <mergeCell ref="C88:L88"/>
    <mergeCell ref="R92:T92"/>
    <mergeCell ref="F39:G39"/>
    <mergeCell ref="F125:G125"/>
    <mergeCell ref="C73:O73"/>
    <mergeCell ref="C101:E101"/>
    <mergeCell ref="C113:L113"/>
    <mergeCell ref="R48:T48"/>
    <mergeCell ref="M85:N85"/>
    <mergeCell ref="F56:G56"/>
    <mergeCell ref="F105:G105"/>
    <mergeCell ref="H105:I105"/>
    <mergeCell ref="J134:K134"/>
    <mergeCell ref="R79:T79"/>
    <mergeCell ref="F120:G120"/>
    <mergeCell ref="H120:I120"/>
    <mergeCell ref="F107:G107"/>
    <mergeCell ref="P159:Q159"/>
    <mergeCell ref="R29:T29"/>
    <mergeCell ref="K164:M164"/>
    <mergeCell ref="C146:O146"/>
    <mergeCell ref="C104:E104"/>
    <mergeCell ref="H95:I95"/>
    <mergeCell ref="P152:Q152"/>
    <mergeCell ref="R94:T94"/>
    <mergeCell ref="M91:N91"/>
    <mergeCell ref="J46:K46"/>
    <mergeCell ref="C79:E79"/>
    <mergeCell ref="J61:K61"/>
    <mergeCell ref="R87:T87"/>
    <mergeCell ref="C35:E35"/>
    <mergeCell ref="R158:T158"/>
    <mergeCell ref="H97:I97"/>
    <mergeCell ref="M93:N93"/>
    <mergeCell ref="C121:E121"/>
    <mergeCell ref="C164:D164"/>
    <mergeCell ref="H94:I94"/>
    <mergeCell ref="M90:N90"/>
    <mergeCell ref="P151:Q151"/>
    <mergeCell ref="P80:Q80"/>
    <mergeCell ref="J45:K45"/>
    <mergeCell ref="R46:T46"/>
    <mergeCell ref="A29:B29"/>
    <mergeCell ref="R137:T137"/>
    <mergeCell ref="J138:K138"/>
    <mergeCell ref="A31:B31"/>
    <mergeCell ref="F132:G132"/>
    <mergeCell ref="P83:Q83"/>
    <mergeCell ref="M87:N87"/>
    <mergeCell ref="M59:N59"/>
    <mergeCell ref="P85:Q85"/>
    <mergeCell ref="A37:U37"/>
    <mergeCell ref="F123:G123"/>
    <mergeCell ref="P84:Q84"/>
    <mergeCell ref="J60:K60"/>
    <mergeCell ref="M82:N82"/>
    <mergeCell ref="R42:T42"/>
    <mergeCell ref="M54:N54"/>
    <mergeCell ref="J53:K53"/>
    <mergeCell ref="F43:G43"/>
    <mergeCell ref="F57:G57"/>
    <mergeCell ref="P79:Q79"/>
    <mergeCell ref="C85:E85"/>
    <mergeCell ref="P73:Q73"/>
    <mergeCell ref="C112:E112"/>
    <mergeCell ref="M118:N118"/>
    <mergeCell ref="A17:U17"/>
    <mergeCell ref="F35:G35"/>
    <mergeCell ref="F106:G106"/>
    <mergeCell ref="B8:L8"/>
    <mergeCell ref="C5:L5"/>
    <mergeCell ref="R71:T71"/>
    <mergeCell ref="M77:N77"/>
    <mergeCell ref="M133:N133"/>
    <mergeCell ref="C111:E111"/>
    <mergeCell ref="J63:K63"/>
    <mergeCell ref="R58:T58"/>
    <mergeCell ref="H99:I99"/>
    <mergeCell ref="J124:K124"/>
    <mergeCell ref="C86:E86"/>
    <mergeCell ref="H47:I47"/>
    <mergeCell ref="J109:K109"/>
    <mergeCell ref="C83:E83"/>
    <mergeCell ref="J47:K47"/>
    <mergeCell ref="R73:T73"/>
    <mergeCell ref="J96:K96"/>
    <mergeCell ref="C58:E58"/>
    <mergeCell ref="J90:K90"/>
    <mergeCell ref="R60:T60"/>
    <mergeCell ref="H101:I101"/>
    <mergeCell ref="K163:U163"/>
    <mergeCell ref="P72:Q72"/>
    <mergeCell ref="F104:G104"/>
    <mergeCell ref="M94:N94"/>
    <mergeCell ref="P65:Q65"/>
    <mergeCell ref="P136:Q136"/>
    <mergeCell ref="C82:E82"/>
    <mergeCell ref="F41:G41"/>
    <mergeCell ref="M135:N135"/>
    <mergeCell ref="F130:G130"/>
    <mergeCell ref="P149:Q149"/>
    <mergeCell ref="C133:E133"/>
    <mergeCell ref="C84:E84"/>
    <mergeCell ref="C127:E127"/>
    <mergeCell ref="R74:T74"/>
    <mergeCell ref="R145:T145"/>
    <mergeCell ref="R139:T139"/>
    <mergeCell ref="C114:E114"/>
    <mergeCell ref="H102:I102"/>
    <mergeCell ref="J102:K102"/>
    <mergeCell ref="J77:K77"/>
    <mergeCell ref="R147:T147"/>
    <mergeCell ref="P155:Q155"/>
    <mergeCell ref="F136:G136"/>
    <mergeCell ref="R149:T149"/>
    <mergeCell ref="R124:T124"/>
    <mergeCell ref="R126:T126"/>
    <mergeCell ref="P35:Q35"/>
    <mergeCell ref="B1:G2"/>
    <mergeCell ref="R123:T123"/>
    <mergeCell ref="C98:E98"/>
    <mergeCell ref="J50:K50"/>
    <mergeCell ref="J121:K121"/>
    <mergeCell ref="H86:I86"/>
    <mergeCell ref="J115:K115"/>
    <mergeCell ref="H42:I42"/>
    <mergeCell ref="M38:N38"/>
    <mergeCell ref="J42:K42"/>
    <mergeCell ref="C64:E64"/>
    <mergeCell ref="M122:N122"/>
    <mergeCell ref="M88:O88"/>
    <mergeCell ref="M51:O51"/>
    <mergeCell ref="J52:K52"/>
    <mergeCell ref="J39:K39"/>
    <mergeCell ref="J44:K44"/>
    <mergeCell ref="C70:O70"/>
    <mergeCell ref="R118:T118"/>
    <mergeCell ref="C93:E93"/>
    <mergeCell ref="C157:O157"/>
    <mergeCell ref="P67:Q67"/>
    <mergeCell ref="I29:K29"/>
    <mergeCell ref="F91:G91"/>
    <mergeCell ref="P82:Q82"/>
    <mergeCell ref="M81:N81"/>
    <mergeCell ref="C96:E96"/>
    <mergeCell ref="H57:I57"/>
    <mergeCell ref="H84:I84"/>
    <mergeCell ref="F93:G93"/>
    <mergeCell ref="P75:Q75"/>
    <mergeCell ref="C152:O152"/>
    <mergeCell ref="P146:Q146"/>
    <mergeCell ref="C62:E62"/>
    <mergeCell ref="J116:K116"/>
    <mergeCell ref="M65:O65"/>
    <mergeCell ref="F40:G40"/>
    <mergeCell ref="P58:Q58"/>
    <mergeCell ref="J58:K58"/>
    <mergeCell ref="J94:K94"/>
    <mergeCell ref="M41:N41"/>
    <mergeCell ref="P102:Q102"/>
    <mergeCell ref="P145:Q145"/>
    <mergeCell ref="P62:Q62"/>
    <mergeCell ref="N4:O4"/>
    <mergeCell ref="P64:Q64"/>
    <mergeCell ref="M130:N130"/>
    <mergeCell ref="P135:Q135"/>
    <mergeCell ref="A16:U16"/>
    <mergeCell ref="P51:Q51"/>
    <mergeCell ref="M117:N117"/>
    <mergeCell ref="M55:N55"/>
    <mergeCell ref="P128:Q128"/>
    <mergeCell ref="R70:T70"/>
    <mergeCell ref="L30:Q30"/>
    <mergeCell ref="M132:N132"/>
    <mergeCell ref="J131:K131"/>
    <mergeCell ref="H58:I58"/>
    <mergeCell ref="D31:H31"/>
    <mergeCell ref="M48:N48"/>
    <mergeCell ref="M119:N119"/>
    <mergeCell ref="M5:O5"/>
    <mergeCell ref="D29:H29"/>
    <mergeCell ref="L29:Q29"/>
    <mergeCell ref="R134:T134"/>
    <mergeCell ref="R50:T50"/>
    <mergeCell ref="R121:T121"/>
    <mergeCell ref="H60:I60"/>
    <mergeCell ref="N164:P164"/>
    <mergeCell ref="J129:K129"/>
    <mergeCell ref="B26:C26"/>
    <mergeCell ref="R49:T49"/>
    <mergeCell ref="J110:K110"/>
    <mergeCell ref="C99:E99"/>
    <mergeCell ref="P139:Q139"/>
    <mergeCell ref="F54:G54"/>
    <mergeCell ref="I28:K28"/>
    <mergeCell ref="P114:Q114"/>
    <mergeCell ref="H54:I54"/>
    <mergeCell ref="M44:N44"/>
    <mergeCell ref="H41:I41"/>
    <mergeCell ref="C149:O149"/>
    <mergeCell ref="C59:E59"/>
    <mergeCell ref="M129:N129"/>
    <mergeCell ref="C130:E130"/>
    <mergeCell ref="C67:O67"/>
    <mergeCell ref="C46:E46"/>
    <mergeCell ref="F83:G83"/>
    <mergeCell ref="H56:I56"/>
    <mergeCell ref="P34:Q34"/>
    <mergeCell ref="C156:O156"/>
    <mergeCell ref="H128:I128"/>
    <mergeCell ref="J34:K34"/>
    <mergeCell ref="J99:K99"/>
    <mergeCell ref="C61:E61"/>
    <mergeCell ref="C69:O69"/>
    <mergeCell ref="I31:U31"/>
    <mergeCell ref="H49:I49"/>
    <mergeCell ref="C48:E48"/>
    <mergeCell ref="F85:G85"/>
    <mergeCell ref="C115:E115"/>
    <mergeCell ref="P96:Q96"/>
    <mergeCell ref="P90:Q90"/>
    <mergeCell ref="C103:E103"/>
    <mergeCell ref="C94:E94"/>
    <mergeCell ref="M92:N92"/>
    <mergeCell ref="M63:N63"/>
    <mergeCell ref="M53:N53"/>
    <mergeCell ref="J89:K89"/>
    <mergeCell ref="R55:T55"/>
    <mergeCell ref="R47:T47"/>
    <mergeCell ref="R102:T102"/>
    <mergeCell ref="R52:T52"/>
    <mergeCell ref="M107:N107"/>
    <mergeCell ref="R91:T91"/>
    <mergeCell ref="R85:T85"/>
    <mergeCell ref="C159:O159"/>
    <mergeCell ref="C40:E40"/>
    <mergeCell ref="C153:O153"/>
    <mergeCell ref="M98:N98"/>
    <mergeCell ref="R101:T101"/>
    <mergeCell ref="C72:O72"/>
    <mergeCell ref="R113:T113"/>
    <mergeCell ref="R100:T100"/>
    <mergeCell ref="C161:O161"/>
    <mergeCell ref="F133:G133"/>
    <mergeCell ref="P59:Q59"/>
    <mergeCell ref="H133:I133"/>
    <mergeCell ref="P130:Q130"/>
    <mergeCell ref="P46:Q46"/>
    <mergeCell ref="C154:O154"/>
    <mergeCell ref="P111:Q111"/>
    <mergeCell ref="H89:I89"/>
    <mergeCell ref="F135:G135"/>
    <mergeCell ref="P61:Q61"/>
    <mergeCell ref="R77:T77"/>
    <mergeCell ref="F122:G122"/>
    <mergeCell ref="J86:K86"/>
    <mergeCell ref="P48:Q48"/>
    <mergeCell ref="C126:L126"/>
    <mergeCell ref="R152:T152"/>
    <mergeCell ref="J79:K79"/>
    <mergeCell ref="F38:G38"/>
    <mergeCell ref="C141:O141"/>
    <mergeCell ref="H138:I138"/>
    <mergeCell ref="P98:Q98"/>
    <mergeCell ref="C100:L100"/>
    <mergeCell ref="C65:L65"/>
    <mergeCell ref="C108:E108"/>
    <mergeCell ref="C143:O143"/>
    <mergeCell ref="P137:Q137"/>
    <mergeCell ref="M57:N57"/>
    <mergeCell ref="P106:Q106"/>
    <mergeCell ref="C45:E45"/>
    <mergeCell ref="F82:G82"/>
    <mergeCell ref="M103:N103"/>
    <mergeCell ref="P93:Q93"/>
    <mergeCell ref="M134:N134"/>
    <mergeCell ref="M121:N121"/>
    <mergeCell ref="C109:E109"/>
    <mergeCell ref="M96:N96"/>
    <mergeCell ref="C47:E47"/>
    <mergeCell ref="R99:T99"/>
    <mergeCell ref="M111:N111"/>
    <mergeCell ref="E164:F164"/>
    <mergeCell ref="P118:Q118"/>
    <mergeCell ref="F119:G119"/>
    <mergeCell ref="P45:Q45"/>
    <mergeCell ref="R30:T30"/>
    <mergeCell ref="C137:E137"/>
    <mergeCell ref="C134:E134"/>
    <mergeCell ref="H125:I125"/>
    <mergeCell ref="C124:E124"/>
    <mergeCell ref="F112:G112"/>
    <mergeCell ref="P38:Q38"/>
    <mergeCell ref="H112:I112"/>
    <mergeCell ref="P109:Q109"/>
    <mergeCell ref="J112:K112"/>
    <mergeCell ref="C90:E90"/>
    <mergeCell ref="F127:G127"/>
    <mergeCell ref="R86:T86"/>
    <mergeCell ref="H127:I127"/>
    <mergeCell ref="M123:N123"/>
    <mergeCell ref="J84:K84"/>
    <mergeCell ref="J127:K127"/>
    <mergeCell ref="J78:K78"/>
    <mergeCell ref="P40:Q40"/>
    <mergeCell ref="M110:N110"/>
    <mergeCell ref="P161:Q161"/>
    <mergeCell ref="F114:G114"/>
    <mergeCell ref="S28:T28"/>
    <mergeCell ref="P154:Q154"/>
    <mergeCell ref="R155:T155"/>
    <mergeCell ref="P91:Q91"/>
    <mergeCell ref="R93:T93"/>
    <mergeCell ref="M95:N95"/>
    <mergeCell ref="P156:Q156"/>
    <mergeCell ref="M89:N89"/>
    <mergeCell ref="R157:T157"/>
    <mergeCell ref="M97:N97"/>
    <mergeCell ref="F117:G117"/>
    <mergeCell ref="F92:G92"/>
    <mergeCell ref="P108:Q108"/>
    <mergeCell ref="H114:I114"/>
    <mergeCell ref="H43:I43"/>
    <mergeCell ref="R156:T156"/>
    <mergeCell ref="F46:G46"/>
    <mergeCell ref="P143:Q143"/>
    <mergeCell ref="F48:G48"/>
    <mergeCell ref="H48:I48"/>
    <mergeCell ref="H91:I91"/>
    <mergeCell ref="P88:Q88"/>
    <mergeCell ref="C138:E138"/>
    <mergeCell ref="C132:E132"/>
    <mergeCell ref="R125:T125"/>
    <mergeCell ref="H64:I64"/>
    <mergeCell ref="R142:T142"/>
    <mergeCell ref="C117:E117"/>
    <mergeCell ref="R80:T80"/>
    <mergeCell ref="J81:K81"/>
    <mergeCell ref="C55:E55"/>
    <mergeCell ref="P113:Q113"/>
    <mergeCell ref="H109:I109"/>
    <mergeCell ref="M105:N105"/>
    <mergeCell ref="P141:Q141"/>
    <mergeCell ref="M120:N120"/>
    <mergeCell ref="F111:G111"/>
    <mergeCell ref="H111:I111"/>
    <mergeCell ref="M101:N101"/>
    <mergeCell ref="F61:G61"/>
    <mergeCell ref="M113:O113"/>
    <mergeCell ref="H104:I104"/>
    <mergeCell ref="R84:T84"/>
    <mergeCell ref="R78:T78"/>
    <mergeCell ref="P89:Q89"/>
    <mergeCell ref="C128:E128"/>
    <mergeCell ref="J55:K55"/>
    <mergeCell ref="R81:T81"/>
    <mergeCell ref="R34:T34"/>
    <mergeCell ref="H35:I35"/>
    <mergeCell ref="H39:I39"/>
    <mergeCell ref="M33:U33"/>
    <mergeCell ref="B24:C24"/>
    <mergeCell ref="P115:Q115"/>
    <mergeCell ref="R131:T131"/>
    <mergeCell ref="F45:G45"/>
    <mergeCell ref="F42:G42"/>
    <mergeCell ref="P77:Q77"/>
    <mergeCell ref="F109:G109"/>
    <mergeCell ref="F47:G47"/>
    <mergeCell ref="D28:H28"/>
    <mergeCell ref="P112:Q112"/>
    <mergeCell ref="M45:N45"/>
    <mergeCell ref="M116:N116"/>
    <mergeCell ref="C77:E77"/>
    <mergeCell ref="D30:H30"/>
    <mergeCell ref="P43:Q43"/>
    <mergeCell ref="M47:N47"/>
    <mergeCell ref="H83:I83"/>
    <mergeCell ref="H34:I34"/>
    <mergeCell ref="F137:G137"/>
    <mergeCell ref="H137:I137"/>
    <mergeCell ref="F124:G124"/>
    <mergeCell ref="C119:E119"/>
    <mergeCell ref="A76:U76"/>
    <mergeCell ref="J80:K80"/>
    <mergeCell ref="R106:T106"/>
    <mergeCell ref="M108:N108"/>
    <mergeCell ref="J107:K107"/>
    <mergeCell ref="H136:I136"/>
    <mergeCell ref="P133:Q133"/>
    <mergeCell ref="P127:Q127"/>
    <mergeCell ref="P125:Q125"/>
    <mergeCell ref="R127:T127"/>
    <mergeCell ref="J128:K128"/>
    <mergeCell ref="M124:N124"/>
    <mergeCell ref="R109:T109"/>
    <mergeCell ref="R89:T89"/>
    <mergeCell ref="C135:E135"/>
    <mergeCell ref="P158:Q158"/>
    <mergeCell ref="M35:N35"/>
    <mergeCell ref="C123:E123"/>
    <mergeCell ref="R141:T141"/>
    <mergeCell ref="R75:T75"/>
    <mergeCell ref="R62:T62"/>
    <mergeCell ref="M99:N99"/>
    <mergeCell ref="R72:T72"/>
    <mergeCell ref="R143:T143"/>
    <mergeCell ref="F134:G134"/>
    <mergeCell ref="F121:G121"/>
    <mergeCell ref="F96:G96"/>
    <mergeCell ref="H96:I96"/>
    <mergeCell ref="P87:Q87"/>
    <mergeCell ref="H87:I87"/>
    <mergeCell ref="H62:I62"/>
    <mergeCell ref="F98:G98"/>
    <mergeCell ref="R88:T88"/>
    <mergeCell ref="J62:K62"/>
    <mergeCell ref="P153:Q153"/>
    <mergeCell ref="R90:T90"/>
    <mergeCell ref="R65:T65"/>
    <mergeCell ref="R154:T154"/>
    <mergeCell ref="R129:T129"/>
    <mergeCell ref="C7:L7"/>
    <mergeCell ref="P94:Q94"/>
    <mergeCell ref="R110:T110"/>
    <mergeCell ref="J59:K59"/>
    <mergeCell ref="M79:N79"/>
    <mergeCell ref="P69:Q69"/>
    <mergeCell ref="F118:G118"/>
    <mergeCell ref="H118:I118"/>
    <mergeCell ref="L27:O27"/>
    <mergeCell ref="M60:N60"/>
    <mergeCell ref="C19:K19"/>
    <mergeCell ref="I26:U26"/>
    <mergeCell ref="D24:U24"/>
    <mergeCell ref="C118:E118"/>
    <mergeCell ref="J57:K57"/>
    <mergeCell ref="H93:I93"/>
    <mergeCell ref="J93:K93"/>
    <mergeCell ref="C87:E87"/>
    <mergeCell ref="C89:E89"/>
    <mergeCell ref="C116:E116"/>
    <mergeCell ref="M115:N115"/>
    <mergeCell ref="H106:I106"/>
    <mergeCell ref="J49:K49"/>
    <mergeCell ref="H85:I85"/>
    <mergeCell ref="C131:E131"/>
    <mergeCell ref="M8:U8"/>
    <mergeCell ref="A10:U10"/>
    <mergeCell ref="M137:N137"/>
    <mergeCell ref="C125:E125"/>
    <mergeCell ref="J101:K101"/>
    <mergeCell ref="R115:T115"/>
    <mergeCell ref="A28:B28"/>
    <mergeCell ref="F103:G103"/>
    <mergeCell ref="F108:G108"/>
    <mergeCell ref="A30:B30"/>
    <mergeCell ref="B33:B34"/>
    <mergeCell ref="C53:E53"/>
    <mergeCell ref="M42:N42"/>
    <mergeCell ref="J41:K41"/>
    <mergeCell ref="C97:E97"/>
    <mergeCell ref="F44:G44"/>
    <mergeCell ref="F64:G64"/>
    <mergeCell ref="J48:K48"/>
    <mergeCell ref="J103:K103"/>
    <mergeCell ref="H80:I80"/>
    <mergeCell ref="C60:E60"/>
    <mergeCell ref="M50:N50"/>
    <mergeCell ref="C22:K22"/>
  </mergeCells>
  <pageMargins left="0.54166666666666663" right="0.3611111111111111" top="0.3611111111111111" bottom="0.2166666666666667" header="0.3" footer="0"/>
  <pageSetup paperSize="9" scale="95" fitToHeight="32767" orientation="landscape"/>
  <headerFooter>
    <oddFooter>&amp;R09-02-01 Стр. &amp;P</oddFooter>
  </headerFooter>
  <rowBreaks count="1" manualBreakCount="1">
    <brk id="3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41"/>
  <sheetViews>
    <sheetView zoomScale="85" zoomScaleNormal="85" workbookViewId="0">
      <selection activeCell="L16" sqref="L16"/>
    </sheetView>
  </sheetViews>
  <sheetFormatPr defaultColWidth="11.5703125" defaultRowHeight="12.75" x14ac:dyDescent="0.2"/>
  <cols>
    <col min="1" max="1" width="3.7109375" style="43" customWidth="1"/>
    <col min="2" max="2" width="10.7109375" style="91" customWidth="1"/>
    <col min="3" max="3" width="24.7109375" style="91" customWidth="1"/>
    <col min="4" max="4" width="15.42578125" style="91" customWidth="1"/>
    <col min="5" max="5" width="9.28515625" style="91" customWidth="1"/>
    <col min="6" max="6" width="10.7109375" style="91" customWidth="1"/>
    <col min="7" max="7" width="9.7109375" style="91" customWidth="1"/>
    <col min="8" max="8" width="39.7109375" style="93" customWidth="1"/>
    <col min="9" max="9" width="14.7109375" style="93" customWidth="1"/>
    <col min="10" max="10" width="11.5703125" style="93" customWidth="1"/>
    <col min="11" max="16384" width="11.5703125" style="93"/>
  </cols>
  <sheetData>
    <row r="1" spans="1:11" ht="38.25" customHeight="1" x14ac:dyDescent="0.2">
      <c r="A1" s="260" t="s">
        <v>868</v>
      </c>
      <c r="B1" s="249"/>
      <c r="C1" s="249"/>
      <c r="D1" s="249"/>
      <c r="E1" s="249"/>
      <c r="F1" s="256" t="s">
        <v>869</v>
      </c>
      <c r="G1" s="249"/>
      <c r="H1" s="250"/>
      <c r="I1" s="250"/>
    </row>
    <row r="2" spans="1:11" x14ac:dyDescent="0.2">
      <c r="A2" s="78"/>
      <c r="B2" s="78"/>
      <c r="C2" s="78"/>
      <c r="D2" s="78"/>
      <c r="E2" s="78"/>
      <c r="F2" s="77"/>
      <c r="G2" s="77"/>
      <c r="H2" s="77"/>
      <c r="I2" s="77"/>
    </row>
    <row r="3" spans="1:11" ht="12.4" customHeight="1" x14ac:dyDescent="0.2">
      <c r="A3" s="261" t="s">
        <v>870</v>
      </c>
      <c r="B3" s="249"/>
      <c r="C3" s="249"/>
      <c r="D3" s="249"/>
      <c r="E3" s="249"/>
      <c r="F3" s="249"/>
      <c r="G3" s="249"/>
      <c r="H3" s="250"/>
      <c r="I3" s="250"/>
    </row>
    <row r="4" spans="1:11" x14ac:dyDescent="0.2">
      <c r="A4" s="259" t="s">
        <v>871</v>
      </c>
      <c r="B4" s="249"/>
      <c r="C4" s="249"/>
      <c r="D4" s="249"/>
      <c r="E4" s="249"/>
      <c r="F4" s="249"/>
      <c r="G4" s="249"/>
      <c r="H4" s="250"/>
      <c r="I4" s="250"/>
    </row>
    <row r="5" spans="1:11" ht="3.75" customHeight="1" x14ac:dyDescent="0.2">
      <c r="D5" s="76"/>
      <c r="E5" s="76"/>
      <c r="F5" s="76"/>
      <c r="G5" s="76"/>
    </row>
    <row r="6" spans="1:11" ht="47.25" customHeight="1" x14ac:dyDescent="0.2">
      <c r="A6" s="273" t="s">
        <v>953</v>
      </c>
      <c r="B6" s="273"/>
      <c r="C6" s="273"/>
      <c r="D6" s="273"/>
      <c r="E6" s="273"/>
      <c r="F6" s="273"/>
      <c r="G6" s="273"/>
      <c r="H6" s="274"/>
      <c r="I6" s="274"/>
    </row>
    <row r="7" spans="1:11" ht="3.75" customHeight="1" x14ac:dyDescent="0.2">
      <c r="A7" s="75"/>
      <c r="B7" s="74"/>
      <c r="C7" s="74"/>
      <c r="D7" s="73"/>
      <c r="E7" s="73"/>
      <c r="F7" s="73"/>
      <c r="G7" s="73"/>
      <c r="H7" s="73"/>
      <c r="I7" s="73"/>
    </row>
    <row r="8" spans="1:11" ht="41.25" customHeight="1" x14ac:dyDescent="0.2">
      <c r="A8" s="267" t="s">
        <v>872</v>
      </c>
      <c r="B8" s="249"/>
      <c r="C8" s="249"/>
      <c r="D8" s="248"/>
      <c r="E8" s="249"/>
      <c r="F8" s="249"/>
      <c r="G8" s="249"/>
      <c r="H8" s="250"/>
      <c r="I8" s="250"/>
      <c r="K8" s="72"/>
    </row>
    <row r="9" spans="1:11" ht="3.95" customHeight="1" x14ac:dyDescent="0.2"/>
    <row r="10" spans="1:11" ht="30" customHeight="1" x14ac:dyDescent="0.2">
      <c r="A10" s="267" t="s">
        <v>873</v>
      </c>
      <c r="B10" s="249"/>
      <c r="C10" s="249"/>
      <c r="D10" s="248"/>
      <c r="E10" s="249"/>
      <c r="F10" s="249"/>
      <c r="G10" s="249"/>
      <c r="H10" s="250"/>
      <c r="I10" s="250"/>
    </row>
    <row r="11" spans="1:11" ht="3.75" customHeight="1" x14ac:dyDescent="0.2">
      <c r="A11" s="95"/>
      <c r="B11" s="90"/>
      <c r="C11" s="90"/>
      <c r="D11" s="89"/>
      <c r="E11" s="89"/>
      <c r="F11" s="89"/>
      <c r="G11" s="89"/>
    </row>
    <row r="12" spans="1:11" ht="14.25" customHeight="1" x14ac:dyDescent="0.2">
      <c r="A12" s="253" t="s">
        <v>957</v>
      </c>
      <c r="B12" s="249"/>
      <c r="C12" s="249"/>
      <c r="D12" s="249"/>
      <c r="E12" s="249"/>
      <c r="F12" s="249"/>
      <c r="G12" s="249"/>
      <c r="H12" s="250"/>
      <c r="I12" s="250"/>
    </row>
    <row r="13" spans="1:11" ht="3.75" customHeight="1" x14ac:dyDescent="0.2">
      <c r="A13" s="70"/>
      <c r="B13" s="71"/>
      <c r="C13" s="71"/>
      <c r="D13" s="71"/>
      <c r="E13" s="71"/>
      <c r="F13" s="71"/>
      <c r="G13" s="71"/>
      <c r="H13" s="71"/>
      <c r="I13" s="71"/>
    </row>
    <row r="14" spans="1:11" s="66" customFormat="1" ht="78" customHeight="1" x14ac:dyDescent="0.25">
      <c r="A14" s="69" t="s">
        <v>16</v>
      </c>
      <c r="B14" s="240" t="s">
        <v>874</v>
      </c>
      <c r="C14" s="241"/>
      <c r="D14" s="240" t="s">
        <v>875</v>
      </c>
      <c r="E14" s="252"/>
      <c r="F14" s="252"/>
      <c r="G14" s="241"/>
      <c r="H14" s="68" t="s">
        <v>876</v>
      </c>
      <c r="I14" s="67" t="s">
        <v>130</v>
      </c>
    </row>
    <row r="15" spans="1:11" ht="12.4" customHeight="1" x14ac:dyDescent="0.25">
      <c r="A15" s="65" t="s">
        <v>139</v>
      </c>
      <c r="B15" s="251">
        <v>2</v>
      </c>
      <c r="C15" s="241"/>
      <c r="D15" s="251">
        <v>3</v>
      </c>
      <c r="E15" s="252"/>
      <c r="F15" s="252"/>
      <c r="G15" s="241"/>
      <c r="H15" s="64">
        <v>4</v>
      </c>
      <c r="I15" s="64">
        <v>5</v>
      </c>
    </row>
    <row r="16" spans="1:11" ht="132.6" customHeight="1" x14ac:dyDescent="0.25">
      <c r="A16" s="63" t="s">
        <v>139</v>
      </c>
      <c r="B16" s="254" t="s">
        <v>877</v>
      </c>
      <c r="C16" s="255"/>
      <c r="D16" s="268" t="s">
        <v>878</v>
      </c>
      <c r="E16" s="269"/>
      <c r="F16" s="269"/>
      <c r="G16" s="255"/>
      <c r="H16" s="62" t="s">
        <v>879</v>
      </c>
      <c r="I16" s="61">
        <v>2576753</v>
      </c>
    </row>
    <row r="17" spans="1:9" ht="15.75" customHeight="1" x14ac:dyDescent="0.25">
      <c r="A17" s="60"/>
      <c r="B17" s="245" t="s">
        <v>880</v>
      </c>
      <c r="C17" s="246"/>
      <c r="D17" s="245"/>
      <c r="E17" s="277"/>
      <c r="F17" s="277"/>
      <c r="G17" s="246"/>
      <c r="H17" s="59"/>
      <c r="I17" s="58"/>
    </row>
    <row r="18" spans="1:9" ht="38.25" customHeight="1" x14ac:dyDescent="0.25">
      <c r="A18" s="55"/>
      <c r="B18" s="242" t="s">
        <v>881</v>
      </c>
      <c r="C18" s="244"/>
      <c r="D18" s="242" t="s">
        <v>882</v>
      </c>
      <c r="E18" s="243"/>
      <c r="F18" s="243"/>
      <c r="G18" s="244"/>
      <c r="H18" s="54"/>
      <c r="I18" s="53"/>
    </row>
    <row r="19" spans="1:9" ht="38.25" customHeight="1" x14ac:dyDescent="0.25">
      <c r="A19" s="55"/>
      <c r="B19" s="242" t="s">
        <v>883</v>
      </c>
      <c r="C19" s="244"/>
      <c r="D19" s="242" t="s">
        <v>882</v>
      </c>
      <c r="E19" s="243"/>
      <c r="F19" s="243"/>
      <c r="G19" s="244"/>
      <c r="H19" s="54"/>
      <c r="I19" s="53"/>
    </row>
    <row r="20" spans="1:9" ht="25.5" customHeight="1" x14ac:dyDescent="0.25">
      <c r="A20" s="55"/>
      <c r="B20" s="242" t="s">
        <v>884</v>
      </c>
      <c r="C20" s="244"/>
      <c r="D20" s="242" t="s">
        <v>885</v>
      </c>
      <c r="E20" s="243"/>
      <c r="F20" s="243"/>
      <c r="G20" s="244"/>
      <c r="H20" s="54"/>
      <c r="I20" s="53"/>
    </row>
    <row r="21" spans="1:9" ht="25.5" customHeight="1" x14ac:dyDescent="0.25">
      <c r="A21" s="55"/>
      <c r="B21" s="242" t="s">
        <v>886</v>
      </c>
      <c r="C21" s="244"/>
      <c r="D21" s="242" t="s">
        <v>887</v>
      </c>
      <c r="E21" s="243"/>
      <c r="F21" s="243"/>
      <c r="G21" s="244"/>
      <c r="H21" s="54"/>
      <c r="I21" s="53"/>
    </row>
    <row r="22" spans="1:9" ht="15.75" customHeight="1" x14ac:dyDescent="0.25">
      <c r="A22" s="55"/>
      <c r="B22" s="265" t="s">
        <v>888</v>
      </c>
      <c r="C22" s="244"/>
      <c r="D22" s="265"/>
      <c r="E22" s="243"/>
      <c r="F22" s="243"/>
      <c r="G22" s="244"/>
      <c r="H22" s="57"/>
      <c r="I22" s="56"/>
    </row>
    <row r="23" spans="1:9" ht="38.25" customHeight="1" x14ac:dyDescent="0.25">
      <c r="A23" s="55"/>
      <c r="B23" s="242" t="s">
        <v>889</v>
      </c>
      <c r="C23" s="244"/>
      <c r="D23" s="242" t="s">
        <v>890</v>
      </c>
      <c r="E23" s="243"/>
      <c r="F23" s="243"/>
      <c r="G23" s="244"/>
      <c r="H23" s="54"/>
      <c r="I23" s="53"/>
    </row>
    <row r="24" spans="1:9" ht="153" customHeight="1" x14ac:dyDescent="0.25">
      <c r="A24" s="50"/>
      <c r="B24" s="264" t="s">
        <v>891</v>
      </c>
      <c r="C24" s="263"/>
      <c r="D24" s="264" t="s">
        <v>892</v>
      </c>
      <c r="E24" s="179"/>
      <c r="F24" s="179"/>
      <c r="G24" s="263"/>
      <c r="H24" s="52"/>
      <c r="I24" s="51"/>
    </row>
    <row r="25" spans="1:9" ht="12.75" customHeight="1" x14ac:dyDescent="0.25">
      <c r="A25" s="50" t="s">
        <v>153</v>
      </c>
      <c r="B25" s="262" t="s">
        <v>893</v>
      </c>
      <c r="C25" s="263"/>
      <c r="D25" s="262"/>
      <c r="E25" s="179"/>
      <c r="F25" s="179"/>
      <c r="G25" s="263"/>
      <c r="H25" s="49"/>
      <c r="I25" s="48">
        <v>2576753</v>
      </c>
    </row>
    <row r="26" spans="1:9" ht="12.75" customHeight="1" x14ac:dyDescent="0.25">
      <c r="A26" s="47" t="s">
        <v>155</v>
      </c>
      <c r="B26" s="272" t="s">
        <v>894</v>
      </c>
      <c r="C26" s="175"/>
      <c r="D26" s="272"/>
      <c r="E26" s="187"/>
      <c r="F26" s="187"/>
      <c r="G26" s="175"/>
      <c r="H26" s="46"/>
      <c r="I26" s="45">
        <v>2576753</v>
      </c>
    </row>
    <row r="27" spans="1:9" ht="12.75" customHeight="1" x14ac:dyDescent="0.2"/>
    <row r="28" spans="1:9" s="44" customFormat="1" x14ac:dyDescent="0.25">
      <c r="A28" s="275" t="s">
        <v>895</v>
      </c>
      <c r="B28" s="257"/>
      <c r="C28" s="257"/>
      <c r="D28" s="248" t="s">
        <v>896</v>
      </c>
      <c r="E28" s="257"/>
      <c r="F28" s="257"/>
      <c r="G28" s="257"/>
      <c r="H28" s="257"/>
      <c r="I28" s="257"/>
    </row>
    <row r="29" spans="1:9" ht="12.75" customHeight="1" x14ac:dyDescent="0.2">
      <c r="D29" s="71"/>
    </row>
    <row r="30" spans="1:9" ht="25.5" customHeight="1" x14ac:dyDescent="0.25">
      <c r="A30" s="271" t="s">
        <v>897</v>
      </c>
      <c r="B30" s="249"/>
      <c r="C30" s="249"/>
      <c r="D30" s="247"/>
      <c r="E30" s="179"/>
      <c r="F30" s="179"/>
      <c r="G30" s="179"/>
      <c r="H30" s="179"/>
      <c r="I30" s="179"/>
    </row>
    <row r="31" spans="1:9" ht="15" x14ac:dyDescent="0.25">
      <c r="D31" s="266" t="s">
        <v>898</v>
      </c>
      <c r="E31" s="177"/>
      <c r="F31" s="177"/>
      <c r="G31" s="177"/>
      <c r="H31" s="177"/>
      <c r="I31" s="177"/>
    </row>
    <row r="32" spans="1:9" x14ac:dyDescent="0.2">
      <c r="A32" s="38"/>
    </row>
    <row r="33" spans="1:9" ht="15" x14ac:dyDescent="0.25">
      <c r="A33" s="271" t="s">
        <v>899</v>
      </c>
      <c r="B33" s="249"/>
      <c r="C33" s="249"/>
      <c r="D33" s="247"/>
      <c r="E33" s="179"/>
      <c r="F33" s="179"/>
      <c r="G33" s="179"/>
      <c r="H33" s="179"/>
      <c r="I33" s="179"/>
    </row>
    <row r="34" spans="1:9" ht="15" x14ac:dyDescent="0.25">
      <c r="D34" s="266" t="s">
        <v>898</v>
      </c>
      <c r="E34" s="177"/>
      <c r="F34" s="177"/>
      <c r="G34" s="177"/>
      <c r="H34" s="177"/>
      <c r="I34" s="177"/>
    </row>
    <row r="35" spans="1:9" x14ac:dyDescent="0.2">
      <c r="A35" s="38"/>
    </row>
    <row r="36" spans="1:9" ht="15" x14ac:dyDescent="0.25">
      <c r="A36" s="270" t="s">
        <v>900</v>
      </c>
      <c r="B36" s="249"/>
      <c r="C36" s="249"/>
      <c r="D36" s="247"/>
      <c r="E36" s="179"/>
      <c r="F36" s="179"/>
      <c r="G36" s="42" t="s">
        <v>901</v>
      </c>
      <c r="H36" s="258"/>
      <c r="I36" s="179"/>
    </row>
    <row r="37" spans="1:9" s="39" customFormat="1" ht="15" x14ac:dyDescent="0.25">
      <c r="A37" s="41"/>
      <c r="B37" s="40"/>
      <c r="C37" s="40"/>
      <c r="D37" s="266" t="s">
        <v>902</v>
      </c>
      <c r="E37" s="177"/>
      <c r="F37" s="177"/>
      <c r="G37" s="40"/>
      <c r="H37" s="276" t="s">
        <v>898</v>
      </c>
      <c r="I37" s="177"/>
    </row>
    <row r="39" spans="1:9" ht="15" x14ac:dyDescent="0.25">
      <c r="A39" s="271" t="s">
        <v>872</v>
      </c>
      <c r="B39" s="249"/>
      <c r="C39" s="249"/>
      <c r="D39" s="247"/>
      <c r="E39" s="179"/>
      <c r="F39" s="179"/>
      <c r="G39" s="179"/>
      <c r="H39" s="179"/>
      <c r="I39" s="179"/>
    </row>
    <row r="40" spans="1:9" ht="15" x14ac:dyDescent="0.25">
      <c r="D40" s="266" t="s">
        <v>903</v>
      </c>
      <c r="E40" s="177"/>
      <c r="F40" s="177"/>
      <c r="G40" s="177"/>
      <c r="H40" s="177"/>
      <c r="I40" s="177"/>
    </row>
    <row r="41" spans="1:9" x14ac:dyDescent="0.2">
      <c r="A41" s="38"/>
    </row>
  </sheetData>
  <mergeCells count="52">
    <mergeCell ref="A6:I6"/>
    <mergeCell ref="B26:C26"/>
    <mergeCell ref="D39:I39"/>
    <mergeCell ref="A10:C10"/>
    <mergeCell ref="D33:I33"/>
    <mergeCell ref="D22:G22"/>
    <mergeCell ref="A28:C28"/>
    <mergeCell ref="B19:C19"/>
    <mergeCell ref="D21:G21"/>
    <mergeCell ref="H37:I37"/>
    <mergeCell ref="A30:C30"/>
    <mergeCell ref="A39:C39"/>
    <mergeCell ref="D10:I10"/>
    <mergeCell ref="B24:C24"/>
    <mergeCell ref="D17:G17"/>
    <mergeCell ref="B15:C15"/>
    <mergeCell ref="D40:I40"/>
    <mergeCell ref="D16:G16"/>
    <mergeCell ref="D31:I31"/>
    <mergeCell ref="D36:F36"/>
    <mergeCell ref="A36:C36"/>
    <mergeCell ref="A33:C33"/>
    <mergeCell ref="D26:G26"/>
    <mergeCell ref="D37:F37"/>
    <mergeCell ref="F1:I1"/>
    <mergeCell ref="D28:I28"/>
    <mergeCell ref="H36:I36"/>
    <mergeCell ref="A4:I4"/>
    <mergeCell ref="A1:E1"/>
    <mergeCell ref="A3:I3"/>
    <mergeCell ref="B25:C25"/>
    <mergeCell ref="D25:G25"/>
    <mergeCell ref="D24:G24"/>
    <mergeCell ref="B22:C22"/>
    <mergeCell ref="D23:G23"/>
    <mergeCell ref="B21:C21"/>
    <mergeCell ref="D34:I34"/>
    <mergeCell ref="A8:C8"/>
    <mergeCell ref="D20:G20"/>
    <mergeCell ref="B23:C23"/>
    <mergeCell ref="B14:C14"/>
    <mergeCell ref="D19:G19"/>
    <mergeCell ref="B17:C17"/>
    <mergeCell ref="D30:I30"/>
    <mergeCell ref="D8:I8"/>
    <mergeCell ref="B20:C20"/>
    <mergeCell ref="D15:G15"/>
    <mergeCell ref="B18:C18"/>
    <mergeCell ref="A12:I12"/>
    <mergeCell ref="D14:G14"/>
    <mergeCell ref="D18:G18"/>
    <mergeCell ref="B16:C16"/>
  </mergeCells>
  <pageMargins left="0.39370078740157483" right="0.39370078740157483" top="0.74791666666666667" bottom="0.74861111111111112" header="0.51180555555555551" footer="0.31527777777777782"/>
  <pageSetup paperSize="9" scale="92" fitToHeight="0" orientation="landscape" useFirstPageNumber="1" horizontalDpi="300" verticalDpi="300"/>
  <headerFooter alignWithMargins="0">
    <oddFooter>&amp;CСтраница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6"/>
  <sheetViews>
    <sheetView workbookViewId="0">
      <selection activeCell="A6" sqref="A6:XFD6"/>
    </sheetView>
  </sheetViews>
  <sheetFormatPr defaultColWidth="11.5703125" defaultRowHeight="12.75" x14ac:dyDescent="0.2"/>
  <cols>
    <col min="1" max="1" width="5.7109375" style="43" customWidth="1"/>
    <col min="2" max="2" width="41.140625" style="91" customWidth="1"/>
    <col min="3" max="3" width="36.7109375" style="91" customWidth="1"/>
    <col min="4" max="4" width="13.28515625" style="91" customWidth="1"/>
    <col min="5" max="5" width="17.28515625" style="93" customWidth="1"/>
    <col min="6" max="6" width="11.5703125" style="93" customWidth="1"/>
    <col min="7" max="16384" width="11.5703125" style="93"/>
  </cols>
  <sheetData>
    <row r="1" spans="1:4" ht="12.75" customHeight="1" x14ac:dyDescent="0.2">
      <c r="A1" s="278" t="s">
        <v>868</v>
      </c>
      <c r="B1" s="249"/>
      <c r="C1" s="94"/>
      <c r="D1" s="94"/>
    </row>
    <row r="2" spans="1:4" x14ac:dyDescent="0.2">
      <c r="B2" s="261" t="s">
        <v>904</v>
      </c>
      <c r="C2" s="249"/>
      <c r="D2" s="249"/>
    </row>
    <row r="3" spans="1:4" x14ac:dyDescent="0.2">
      <c r="B3" s="281" t="s">
        <v>905</v>
      </c>
      <c r="C3" s="249"/>
      <c r="D3" s="249"/>
    </row>
    <row r="4" spans="1:4" x14ac:dyDescent="0.2">
      <c r="C4" s="92"/>
    </row>
    <row r="5" spans="1:4" ht="12.75" customHeight="1" x14ac:dyDescent="0.2">
      <c r="A5" s="249" t="s">
        <v>906</v>
      </c>
      <c r="B5" s="249"/>
      <c r="C5" s="249"/>
      <c r="D5" s="249"/>
    </row>
    <row r="6" spans="1:4" ht="39.75" customHeight="1" x14ac:dyDescent="0.25">
      <c r="A6" s="249" t="s">
        <v>907</v>
      </c>
      <c r="B6" s="249"/>
      <c r="C6" s="247" t="s">
        <v>953</v>
      </c>
      <c r="D6" s="179"/>
    </row>
    <row r="8" spans="1:4" ht="24.95" customHeight="1" x14ac:dyDescent="0.25">
      <c r="A8" s="279" t="s">
        <v>908</v>
      </c>
      <c r="B8" s="249"/>
      <c r="C8" s="247"/>
      <c r="D8" s="179"/>
    </row>
    <row r="10" spans="1:4" ht="12.75" customHeight="1" x14ac:dyDescent="0.25">
      <c r="A10" s="279" t="s">
        <v>909</v>
      </c>
      <c r="B10" s="249"/>
      <c r="C10" s="282"/>
      <c r="D10" s="283"/>
    </row>
    <row r="11" spans="1:4" x14ac:dyDescent="0.2">
      <c r="A11" s="95"/>
      <c r="B11" s="90"/>
      <c r="C11" s="89"/>
      <c r="D11" s="90"/>
    </row>
    <row r="12" spans="1:4" ht="12.75" customHeight="1" x14ac:dyDescent="0.25">
      <c r="A12" s="279" t="s">
        <v>910</v>
      </c>
      <c r="B12" s="249"/>
      <c r="C12" s="286"/>
      <c r="D12" s="179"/>
    </row>
    <row r="13" spans="1:4" x14ac:dyDescent="0.2">
      <c r="A13" s="95"/>
      <c r="B13" s="90"/>
      <c r="C13" s="89"/>
      <c r="D13" s="90"/>
    </row>
    <row r="15" spans="1:4" ht="74.25" customHeight="1" x14ac:dyDescent="0.2">
      <c r="A15" s="88" t="s">
        <v>16</v>
      </c>
      <c r="B15" s="87" t="s">
        <v>911</v>
      </c>
      <c r="C15" s="86" t="s">
        <v>17</v>
      </c>
      <c r="D15" s="86" t="s">
        <v>912</v>
      </c>
    </row>
    <row r="16" spans="1:4" ht="63.75" customHeight="1" x14ac:dyDescent="0.2">
      <c r="A16" s="85"/>
      <c r="B16" s="84"/>
      <c r="C16" s="84" t="s">
        <v>913</v>
      </c>
      <c r="D16" s="84"/>
    </row>
    <row r="17" spans="1:4" ht="38.25" customHeight="1" x14ac:dyDescent="0.2">
      <c r="A17" s="83" t="s">
        <v>139</v>
      </c>
      <c r="B17" s="82" t="s">
        <v>914</v>
      </c>
      <c r="C17" s="82"/>
      <c r="D17" s="82">
        <v>0</v>
      </c>
    </row>
    <row r="18" spans="1:4" ht="38.25" customHeight="1" x14ac:dyDescent="0.2">
      <c r="A18" s="81" t="s">
        <v>153</v>
      </c>
      <c r="B18" s="80" t="s">
        <v>915</v>
      </c>
      <c r="C18" s="80"/>
      <c r="D18" s="80">
        <v>0</v>
      </c>
    </row>
    <row r="19" spans="1:4" ht="25.5" customHeight="1" x14ac:dyDescent="0.2">
      <c r="A19" s="81" t="s">
        <v>155</v>
      </c>
      <c r="B19" s="80" t="s">
        <v>916</v>
      </c>
      <c r="C19" s="80" t="s">
        <v>917</v>
      </c>
      <c r="D19" s="80">
        <v>1</v>
      </c>
    </row>
    <row r="20" spans="1:4" ht="25.5" customHeight="1" x14ac:dyDescent="0.2">
      <c r="A20" s="81" t="s">
        <v>162</v>
      </c>
      <c r="B20" s="80" t="s">
        <v>918</v>
      </c>
      <c r="C20" s="80" t="s">
        <v>919</v>
      </c>
      <c r="D20" s="80">
        <v>1</v>
      </c>
    </row>
    <row r="21" spans="1:4" ht="15" x14ac:dyDescent="0.25">
      <c r="A21" s="284" t="s">
        <v>920</v>
      </c>
      <c r="B21" s="187"/>
      <c r="C21" s="175"/>
      <c r="D21" s="79">
        <v>2</v>
      </c>
    </row>
    <row r="24" spans="1:4" x14ac:dyDescent="0.2">
      <c r="A24" s="270" t="s">
        <v>921</v>
      </c>
      <c r="B24" s="249"/>
      <c r="C24" s="249" t="s">
        <v>921</v>
      </c>
      <c r="D24" s="249"/>
    </row>
    <row r="26" spans="1:4" x14ac:dyDescent="0.2">
      <c r="A26" s="285" t="s">
        <v>922</v>
      </c>
      <c r="B26" s="249"/>
      <c r="C26" s="280" t="s">
        <v>922</v>
      </c>
      <c r="D26" s="249"/>
    </row>
  </sheetData>
  <mergeCells count="17">
    <mergeCell ref="C26:D26"/>
    <mergeCell ref="A6:B6"/>
    <mergeCell ref="B2:D2"/>
    <mergeCell ref="A12:B12"/>
    <mergeCell ref="B3:D3"/>
    <mergeCell ref="C10:D10"/>
    <mergeCell ref="C8:D8"/>
    <mergeCell ref="A10:B10"/>
    <mergeCell ref="A21:C21"/>
    <mergeCell ref="A5:D5"/>
    <mergeCell ref="A26:B26"/>
    <mergeCell ref="C12:D12"/>
    <mergeCell ref="A24:B24"/>
    <mergeCell ref="C6:D6"/>
    <mergeCell ref="C24:D24"/>
    <mergeCell ref="A1:B1"/>
    <mergeCell ref="A8:B8"/>
  </mergeCells>
  <pageMargins left="0.39374999999999999" right="0.39374999999999999" top="0.59027777777777779" bottom="0.82777777777777783" header="0.51180555555555562" footer="0.59027777777777779"/>
  <pageSetup paperSize="9" orientation="landscape" useFirstPageNumber="1" horizontalDpi="300" verticalDpi="300"/>
  <headerFooter alignWithMargins="0">
    <oddFooter>&amp;CСтраница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F16"/>
  <sheetViews>
    <sheetView workbookViewId="0">
      <selection activeCell="A11" sqref="A11:AF13"/>
    </sheetView>
  </sheetViews>
  <sheetFormatPr defaultRowHeight="15" x14ac:dyDescent="0.25"/>
  <cols>
    <col min="1" max="1" width="3.28515625" style="31" customWidth="1"/>
    <col min="2" max="2" width="2.140625" style="31" customWidth="1"/>
    <col min="3" max="3" width="6" style="31" customWidth="1"/>
    <col min="4" max="4" width="7.5703125" style="31" customWidth="1"/>
    <col min="5" max="5" width="2.7109375" style="31" customWidth="1"/>
    <col min="6" max="6" width="1.5703125" style="31" customWidth="1"/>
    <col min="7" max="7" width="6.42578125" style="31" customWidth="1"/>
    <col min="8" max="10" width="4.85546875" style="31" customWidth="1"/>
    <col min="11" max="11" width="0.5703125" style="31" customWidth="1"/>
    <col min="12" max="12" width="5.42578125" style="31" customWidth="1"/>
    <col min="13" max="13" width="4.85546875" style="31" customWidth="1"/>
    <col min="14" max="14" width="5.7109375" style="31" customWidth="1"/>
    <col min="15" max="15" width="7.5703125" style="31" customWidth="1"/>
    <col min="16" max="16" width="4.85546875" style="31" customWidth="1"/>
    <col min="17" max="17" width="5.42578125" style="31" customWidth="1"/>
    <col min="18" max="18" width="4.140625" style="31" customWidth="1"/>
    <col min="19" max="19" width="11" style="31" customWidth="1"/>
    <col min="20" max="20" width="4.28515625" style="31" customWidth="1"/>
    <col min="21" max="21" width="0.5703125" style="31" customWidth="1"/>
    <col min="22" max="22" width="2.7109375" style="31" customWidth="1"/>
    <col min="23" max="23" width="5.42578125" style="31" customWidth="1"/>
    <col min="24" max="24" width="2.7109375" style="31" customWidth="1"/>
    <col min="25" max="25" width="9.140625" style="31" customWidth="1"/>
    <col min="26" max="26" width="2.140625" style="31" customWidth="1"/>
    <col min="27" max="27" width="7" style="31" customWidth="1"/>
    <col min="28" max="29" width="3.28515625" style="31" customWidth="1"/>
    <col min="30" max="30" width="4.28515625" style="31" customWidth="1"/>
    <col min="31" max="31" width="14" style="31" customWidth="1"/>
    <col min="32" max="32" width="3.28515625" style="31" customWidth="1"/>
    <col min="33" max="33" width="9.140625" style="31" customWidth="1"/>
    <col min="34" max="16384" width="9.140625" style="31"/>
  </cols>
  <sheetData>
    <row r="1" spans="1:32" ht="14.25" customHeight="1" x14ac:dyDescent="0.25">
      <c r="A1" s="303" t="s">
        <v>100</v>
      </c>
      <c r="B1" s="290"/>
      <c r="C1" s="290"/>
      <c r="D1" s="290"/>
      <c r="E1" s="290"/>
      <c r="F1" s="290"/>
      <c r="G1" s="290"/>
      <c r="H1" s="290"/>
      <c r="I1" s="290"/>
      <c r="J1" s="290"/>
      <c r="K1" s="290"/>
      <c r="L1" s="290"/>
      <c r="M1" s="290"/>
      <c r="N1" s="290"/>
      <c r="O1" s="290"/>
      <c r="P1" s="290"/>
      <c r="Q1" s="290"/>
      <c r="R1" s="290"/>
      <c r="S1" s="290"/>
      <c r="T1" s="290"/>
      <c r="U1" s="290"/>
      <c r="V1" s="290"/>
      <c r="W1" s="290"/>
      <c r="X1" s="304"/>
      <c r="Y1" s="290"/>
      <c r="Z1" s="290"/>
      <c r="AA1" s="290"/>
      <c r="AB1" s="290"/>
      <c r="AC1" s="290"/>
      <c r="AD1" s="290"/>
      <c r="AE1" s="290"/>
      <c r="AF1" s="290"/>
    </row>
    <row r="2" spans="1:32" ht="14.25" customHeight="1" x14ac:dyDescent="0.25">
      <c r="A2" s="289" t="s">
        <v>923</v>
      </c>
      <c r="B2" s="290"/>
      <c r="C2" s="290"/>
      <c r="D2" s="290"/>
      <c r="E2" s="290"/>
      <c r="F2" s="290"/>
      <c r="G2" s="292" t="s">
        <v>922</v>
      </c>
      <c r="H2" s="290"/>
      <c r="I2" s="290"/>
      <c r="J2" s="290"/>
      <c r="K2" s="290"/>
      <c r="L2" s="291"/>
      <c r="M2" s="290"/>
      <c r="N2" s="290"/>
      <c r="O2" s="290"/>
      <c r="P2" s="290"/>
      <c r="Q2" s="290"/>
      <c r="R2" s="290"/>
      <c r="S2" s="290"/>
      <c r="T2" s="290"/>
      <c r="U2" s="290"/>
      <c r="V2" s="290"/>
      <c r="W2" s="290"/>
      <c r="X2" s="290"/>
      <c r="Y2" s="289" t="s">
        <v>924</v>
      </c>
      <c r="Z2" s="290"/>
      <c r="AA2" s="290"/>
      <c r="AB2" s="290"/>
      <c r="AC2" s="290"/>
      <c r="AD2" s="292" t="s">
        <v>922</v>
      </c>
      <c r="AE2" s="290"/>
      <c r="AF2" s="290"/>
    </row>
    <row r="3" spans="1:32" ht="14.25" customHeight="1" x14ac:dyDescent="0.25">
      <c r="A3" s="291"/>
      <c r="B3" s="290"/>
      <c r="C3" s="290"/>
      <c r="D3" s="290"/>
      <c r="E3" s="290"/>
      <c r="F3" s="290"/>
      <c r="Y3" s="291"/>
      <c r="Z3" s="290"/>
      <c r="AA3" s="290"/>
      <c r="AB3" s="290"/>
      <c r="AC3" s="290"/>
      <c r="AD3" s="292" t="s">
        <v>922</v>
      </c>
      <c r="AE3" s="290"/>
      <c r="AF3" s="290"/>
    </row>
    <row r="4" spans="1:32" ht="14.25" customHeight="1" x14ac:dyDescent="0.25">
      <c r="A4" s="300"/>
      <c r="B4" s="298"/>
      <c r="C4" s="298"/>
      <c r="D4" s="298"/>
      <c r="E4" s="298"/>
      <c r="F4" s="292" t="s">
        <v>922</v>
      </c>
      <c r="G4" s="290"/>
      <c r="H4" s="290"/>
      <c r="Y4" s="300"/>
      <c r="Z4" s="298"/>
      <c r="AA4" s="298"/>
      <c r="AB4" s="298"/>
      <c r="AC4" s="298"/>
      <c r="AD4" s="292" t="s">
        <v>922</v>
      </c>
      <c r="AE4" s="290"/>
      <c r="AF4" s="290"/>
    </row>
    <row r="5" spans="1:32" ht="14.25" customHeight="1" x14ac:dyDescent="0.25">
      <c r="A5" s="292" t="s">
        <v>925</v>
      </c>
      <c r="B5" s="290"/>
      <c r="C5" s="290"/>
      <c r="D5" s="290"/>
      <c r="E5" s="290"/>
      <c r="F5" s="290"/>
      <c r="G5" s="290"/>
      <c r="H5" s="290"/>
      <c r="I5" s="33"/>
      <c r="J5" s="33"/>
      <c r="K5" s="33"/>
      <c r="L5" s="33"/>
      <c r="M5" s="33"/>
      <c r="N5" s="33"/>
      <c r="O5" s="33"/>
      <c r="P5" s="33"/>
      <c r="Q5" s="33"/>
      <c r="R5" s="33"/>
      <c r="S5" s="33"/>
      <c r="T5" s="33"/>
      <c r="U5" s="33"/>
      <c r="V5" s="33"/>
      <c r="W5" s="33"/>
      <c r="X5" s="33"/>
      <c r="Y5" s="292" t="s">
        <v>925</v>
      </c>
      <c r="Z5" s="290"/>
      <c r="AA5" s="290"/>
      <c r="AB5" s="290"/>
      <c r="AC5" s="290"/>
      <c r="AD5" s="290"/>
      <c r="AE5" s="290"/>
      <c r="AF5" s="290"/>
    </row>
    <row r="6" spans="1:32" ht="28.5" customHeight="1" x14ac:dyDescent="0.25">
      <c r="A6" s="302" t="s">
        <v>926</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c r="AD6" s="290"/>
      <c r="AE6" s="290"/>
      <c r="AF6" s="290"/>
    </row>
    <row r="7" spans="1:32" ht="14.25" customHeight="1" x14ac:dyDescent="0.25">
      <c r="A7" s="305" t="s">
        <v>956</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row>
    <row r="8" spans="1:32" ht="94.15" customHeight="1" x14ac:dyDescent="0.25">
      <c r="A8" s="293" t="s">
        <v>927</v>
      </c>
      <c r="B8" s="293" t="s">
        <v>928</v>
      </c>
      <c r="C8" s="296"/>
      <c r="D8" s="293" t="s">
        <v>929</v>
      </c>
      <c r="E8" s="293" t="s">
        <v>930</v>
      </c>
      <c r="F8" s="295"/>
      <c r="G8" s="296"/>
      <c r="H8" s="293" t="s">
        <v>931</v>
      </c>
      <c r="I8" s="293" t="s">
        <v>932</v>
      </c>
      <c r="J8" s="293" t="s">
        <v>933</v>
      </c>
      <c r="K8" s="295"/>
      <c r="L8" s="296"/>
      <c r="M8" s="293" t="s">
        <v>934</v>
      </c>
      <c r="N8" s="296"/>
      <c r="O8" s="293" t="s">
        <v>935</v>
      </c>
      <c r="P8" s="293" t="s">
        <v>936</v>
      </c>
      <c r="Q8" s="287"/>
      <c r="R8" s="288"/>
      <c r="S8" s="293" t="s">
        <v>937</v>
      </c>
      <c r="T8" s="293" t="s">
        <v>938</v>
      </c>
      <c r="U8" s="296"/>
      <c r="V8" s="293" t="s">
        <v>939</v>
      </c>
      <c r="W8" s="293" t="s">
        <v>940</v>
      </c>
      <c r="X8" s="296"/>
      <c r="Y8" s="293" t="s">
        <v>941</v>
      </c>
      <c r="Z8" s="293" t="s">
        <v>942</v>
      </c>
      <c r="AA8" s="296"/>
      <c r="AB8" s="293" t="s">
        <v>943</v>
      </c>
      <c r="AC8" s="295"/>
      <c r="AD8" s="296"/>
      <c r="AE8" s="293" t="s">
        <v>944</v>
      </c>
      <c r="AF8" s="293" t="s">
        <v>945</v>
      </c>
    </row>
    <row r="9" spans="1:32" ht="42.75" customHeight="1" x14ac:dyDescent="0.25">
      <c r="A9" s="294"/>
      <c r="B9" s="297"/>
      <c r="C9" s="299"/>
      <c r="D9" s="294"/>
      <c r="E9" s="297"/>
      <c r="F9" s="298"/>
      <c r="G9" s="299"/>
      <c r="H9" s="294"/>
      <c r="I9" s="294"/>
      <c r="J9" s="297"/>
      <c r="K9" s="298"/>
      <c r="L9" s="299"/>
      <c r="M9" s="297"/>
      <c r="N9" s="299"/>
      <c r="O9" s="294"/>
      <c r="P9" s="36" t="s">
        <v>166</v>
      </c>
      <c r="Q9" s="293" t="s">
        <v>116</v>
      </c>
      <c r="R9" s="288"/>
      <c r="S9" s="294"/>
      <c r="T9" s="297"/>
      <c r="U9" s="299"/>
      <c r="V9" s="294"/>
      <c r="W9" s="297"/>
      <c r="X9" s="299"/>
      <c r="Y9" s="294"/>
      <c r="Z9" s="297"/>
      <c r="AA9" s="299"/>
      <c r="AB9" s="297"/>
      <c r="AC9" s="298"/>
      <c r="AD9" s="299"/>
      <c r="AE9" s="294"/>
      <c r="AF9" s="294"/>
    </row>
    <row r="10" spans="1:32" ht="14.25" customHeight="1" x14ac:dyDescent="0.25">
      <c r="A10" s="32" t="s">
        <v>139</v>
      </c>
      <c r="B10" s="301">
        <v>2</v>
      </c>
      <c r="C10" s="288"/>
      <c r="D10" s="37">
        <v>3</v>
      </c>
      <c r="E10" s="301">
        <v>4</v>
      </c>
      <c r="F10" s="287"/>
      <c r="G10" s="288"/>
      <c r="H10" s="37">
        <v>5</v>
      </c>
      <c r="I10" s="37">
        <v>6</v>
      </c>
      <c r="J10" s="301">
        <v>7</v>
      </c>
      <c r="K10" s="287"/>
      <c r="L10" s="288"/>
      <c r="M10" s="301">
        <v>8</v>
      </c>
      <c r="N10" s="288"/>
      <c r="O10" s="37">
        <v>9</v>
      </c>
      <c r="P10" s="37">
        <v>10</v>
      </c>
      <c r="Q10" s="301">
        <v>11</v>
      </c>
      <c r="R10" s="288"/>
      <c r="S10" s="37">
        <v>12</v>
      </c>
      <c r="T10" s="301">
        <v>13</v>
      </c>
      <c r="U10" s="288"/>
      <c r="V10" s="37">
        <v>14</v>
      </c>
      <c r="W10" s="301">
        <v>15</v>
      </c>
      <c r="X10" s="288"/>
      <c r="Y10" s="37">
        <v>16</v>
      </c>
      <c r="Z10" s="301">
        <v>17</v>
      </c>
      <c r="AA10" s="288"/>
      <c r="AB10" s="301">
        <v>18</v>
      </c>
      <c r="AC10" s="287"/>
      <c r="AD10" s="288"/>
      <c r="AE10" s="37">
        <v>19</v>
      </c>
      <c r="AF10" s="37">
        <v>20</v>
      </c>
    </row>
    <row r="11" spans="1:32" ht="58.15" customHeight="1" x14ac:dyDescent="0.25">
      <c r="A11" s="307" t="s">
        <v>26</v>
      </c>
      <c r="B11" s="308" t="s">
        <v>946</v>
      </c>
      <c r="C11" s="308"/>
      <c r="D11" s="308" t="s">
        <v>561</v>
      </c>
      <c r="E11" s="309" t="s">
        <v>561</v>
      </c>
      <c r="F11" s="309"/>
      <c r="G11" s="309"/>
      <c r="H11" s="310" t="s">
        <v>142</v>
      </c>
      <c r="I11" s="311" t="s">
        <v>142</v>
      </c>
      <c r="J11" s="312">
        <v>65385519.359999999</v>
      </c>
      <c r="K11" s="312"/>
      <c r="L11" s="312"/>
      <c r="M11" s="312">
        <v>53594688</v>
      </c>
      <c r="N11" s="312"/>
      <c r="O11" s="313" t="s">
        <v>922</v>
      </c>
      <c r="P11" s="314">
        <v>1.2</v>
      </c>
      <c r="Q11" s="312">
        <v>643136.26</v>
      </c>
      <c r="R11" s="312"/>
      <c r="S11" s="313">
        <v>54237824.259999998</v>
      </c>
      <c r="T11" s="315" t="s">
        <v>947</v>
      </c>
      <c r="U11" s="315"/>
      <c r="V11" s="307" t="s">
        <v>139</v>
      </c>
      <c r="W11" s="315" t="s">
        <v>948</v>
      </c>
      <c r="X11" s="315"/>
      <c r="Y11" s="311" t="s">
        <v>949</v>
      </c>
      <c r="Z11" s="309" t="s">
        <v>950</v>
      </c>
      <c r="AA11" s="309"/>
      <c r="AB11" s="309" t="s">
        <v>951</v>
      </c>
      <c r="AC11" s="309"/>
      <c r="AD11" s="309"/>
      <c r="AE11" s="311" t="s">
        <v>952</v>
      </c>
      <c r="AF11" s="307" t="s">
        <v>139</v>
      </c>
    </row>
    <row r="12" spans="1:32" s="120" customFormat="1" ht="58.15" customHeight="1" x14ac:dyDescent="0.25">
      <c r="A12" s="316" t="s">
        <v>28</v>
      </c>
      <c r="B12" s="308" t="s">
        <v>922</v>
      </c>
      <c r="C12" s="308"/>
      <c r="D12" s="308"/>
      <c r="E12" s="317" t="s">
        <v>561</v>
      </c>
      <c r="F12" s="317"/>
      <c r="G12" s="317"/>
      <c r="H12" s="318" t="s">
        <v>142</v>
      </c>
      <c r="I12" s="319" t="s">
        <v>142</v>
      </c>
      <c r="J12" s="320">
        <v>65764750.990000002</v>
      </c>
      <c r="K12" s="320"/>
      <c r="L12" s="320"/>
      <c r="M12" s="320">
        <v>53905533.600000001</v>
      </c>
      <c r="N12" s="320"/>
      <c r="O12" s="321" t="s">
        <v>922</v>
      </c>
      <c r="P12" s="322">
        <v>1.2</v>
      </c>
      <c r="Q12" s="320">
        <v>646866.4</v>
      </c>
      <c r="R12" s="320"/>
      <c r="S12" s="321">
        <v>54552400</v>
      </c>
      <c r="T12" s="323" t="s">
        <v>947</v>
      </c>
      <c r="U12" s="323"/>
      <c r="V12" s="316" t="s">
        <v>139</v>
      </c>
      <c r="W12" s="323" t="s">
        <v>995</v>
      </c>
      <c r="X12" s="323"/>
      <c r="Y12" s="319" t="s">
        <v>996</v>
      </c>
      <c r="Z12" s="317" t="s">
        <v>997</v>
      </c>
      <c r="AA12" s="317"/>
      <c r="AB12" s="317" t="s">
        <v>998</v>
      </c>
      <c r="AC12" s="317"/>
      <c r="AD12" s="317"/>
      <c r="AE12" s="319" t="s">
        <v>999</v>
      </c>
      <c r="AF12" s="316" t="s">
        <v>139</v>
      </c>
    </row>
    <row r="13" spans="1:32" s="120" customFormat="1" ht="58.15" customHeight="1" x14ac:dyDescent="0.25">
      <c r="A13" s="316" t="s">
        <v>30</v>
      </c>
      <c r="B13" s="308" t="s">
        <v>922</v>
      </c>
      <c r="C13" s="308"/>
      <c r="D13" s="308"/>
      <c r="E13" s="317" t="s">
        <v>561</v>
      </c>
      <c r="F13" s="317"/>
      <c r="G13" s="317"/>
      <c r="H13" s="318" t="s">
        <v>142</v>
      </c>
      <c r="I13" s="319" t="s">
        <v>142</v>
      </c>
      <c r="J13" s="320">
        <v>67408869.769999996</v>
      </c>
      <c r="K13" s="320"/>
      <c r="L13" s="320"/>
      <c r="M13" s="320">
        <v>55253171.939999998</v>
      </c>
      <c r="N13" s="320"/>
      <c r="O13" s="321" t="s">
        <v>922</v>
      </c>
      <c r="P13" s="322">
        <v>1.2</v>
      </c>
      <c r="Q13" s="320">
        <v>663038.06000000006</v>
      </c>
      <c r="R13" s="320"/>
      <c r="S13" s="321">
        <v>55916210</v>
      </c>
      <c r="T13" s="323" t="s">
        <v>947</v>
      </c>
      <c r="U13" s="323"/>
      <c r="V13" s="316" t="s">
        <v>153</v>
      </c>
      <c r="W13" s="323" t="s">
        <v>1000</v>
      </c>
      <c r="X13" s="323"/>
      <c r="Y13" s="319" t="s">
        <v>1001</v>
      </c>
      <c r="Z13" s="317" t="s">
        <v>1002</v>
      </c>
      <c r="AA13" s="317"/>
      <c r="AB13" s="317" t="s">
        <v>1003</v>
      </c>
      <c r="AC13" s="317"/>
      <c r="AD13" s="317"/>
      <c r="AE13" s="319" t="s">
        <v>1004</v>
      </c>
      <c r="AF13" s="316" t="s">
        <v>153</v>
      </c>
    </row>
    <row r="14" spans="1:32" ht="39.950000000000003" customHeight="1" x14ac:dyDescent="0.25"/>
    <row r="15" spans="1:32" ht="14.25" customHeight="1" x14ac:dyDescent="0.25">
      <c r="A15" s="291"/>
      <c r="B15" s="290"/>
      <c r="C15" s="306" t="s">
        <v>815</v>
      </c>
      <c r="D15" s="290"/>
      <c r="E15" s="290"/>
      <c r="F15" s="290"/>
      <c r="G15" s="290"/>
      <c r="H15" s="290"/>
      <c r="I15" s="290"/>
      <c r="J15" s="290"/>
      <c r="K15" s="290"/>
      <c r="L15" s="290"/>
      <c r="M15" s="290"/>
      <c r="N15" s="290"/>
      <c r="O15" s="290"/>
      <c r="P15" s="290"/>
      <c r="Q15" s="290"/>
      <c r="R15" s="306" t="s">
        <v>816</v>
      </c>
      <c r="S15" s="290"/>
      <c r="T15" s="290"/>
      <c r="U15" s="290"/>
      <c r="V15" s="290"/>
      <c r="W15" s="290"/>
      <c r="X15" s="290"/>
      <c r="Y15" s="290"/>
      <c r="Z15" s="290"/>
      <c r="AA15" s="290"/>
      <c r="AB15" s="290"/>
      <c r="AC15" s="290"/>
      <c r="AD15" s="290"/>
      <c r="AE15" s="290"/>
      <c r="AF15" s="290"/>
    </row>
    <row r="16" spans="1:32" ht="14.25" customHeight="1" x14ac:dyDescent="0.25">
      <c r="A16" s="291"/>
      <c r="B16" s="290"/>
      <c r="C16" s="291"/>
      <c r="D16" s="290"/>
      <c r="E16" s="290"/>
      <c r="F16" s="300"/>
      <c r="G16" s="298"/>
      <c r="H16" s="298"/>
      <c r="I16" s="298"/>
      <c r="J16" s="298"/>
      <c r="K16" s="291"/>
      <c r="L16" s="290"/>
      <c r="M16" s="290"/>
      <c r="N16" s="291"/>
      <c r="O16" s="290"/>
      <c r="P16" s="290"/>
      <c r="Q16" s="290"/>
      <c r="R16" s="291"/>
      <c r="S16" s="290"/>
      <c r="T16" s="290"/>
      <c r="U16" s="300"/>
      <c r="V16" s="298"/>
      <c r="W16" s="298"/>
      <c r="X16" s="298"/>
      <c r="Y16" s="298"/>
      <c r="Z16" s="298"/>
      <c r="AA16" s="291"/>
      <c r="AB16" s="290"/>
      <c r="AC16" s="291"/>
      <c r="AD16" s="290"/>
      <c r="AE16" s="290"/>
      <c r="AF16" s="290"/>
    </row>
  </sheetData>
  <mergeCells count="87">
    <mergeCell ref="T12:U12"/>
    <mergeCell ref="W12:X12"/>
    <mergeCell ref="Z12:AA12"/>
    <mergeCell ref="AB12:AD12"/>
    <mergeCell ref="B13:C13"/>
    <mergeCell ref="E13:G13"/>
    <mergeCell ref="J13:L13"/>
    <mergeCell ref="M13:N13"/>
    <mergeCell ref="Q13:R13"/>
    <mergeCell ref="T13:U13"/>
    <mergeCell ref="W13:X13"/>
    <mergeCell ref="Z13:AA13"/>
    <mergeCell ref="AB13:AD13"/>
    <mergeCell ref="AC16:AF16"/>
    <mergeCell ref="C16:E16"/>
    <mergeCell ref="B8:C9"/>
    <mergeCell ref="N16:Q16"/>
    <mergeCell ref="H8:H9"/>
    <mergeCell ref="Q11:R11"/>
    <mergeCell ref="W11:X11"/>
    <mergeCell ref="Z10:AA10"/>
    <mergeCell ref="J10:L10"/>
    <mergeCell ref="V8:V9"/>
    <mergeCell ref="Y8:Y9"/>
    <mergeCell ref="A15:B15"/>
    <mergeCell ref="R15:AF15"/>
    <mergeCell ref="F16:J16"/>
    <mergeCell ref="AA16:AB16"/>
    <mergeCell ref="R16:T16"/>
    <mergeCell ref="C15:Q15"/>
    <mergeCell ref="D8:D9"/>
    <mergeCell ref="A16:B16"/>
    <mergeCell ref="O8:O9"/>
    <mergeCell ref="Q9:R9"/>
    <mergeCell ref="K16:M16"/>
    <mergeCell ref="M10:N10"/>
    <mergeCell ref="J11:L11"/>
    <mergeCell ref="E8:G9"/>
    <mergeCell ref="Q10:R10"/>
    <mergeCell ref="D11:D13"/>
    <mergeCell ref="B12:C12"/>
    <mergeCell ref="E12:G12"/>
    <mergeCell ref="J12:L12"/>
    <mergeCell ref="M12:N12"/>
    <mergeCell ref="Q12:R12"/>
    <mergeCell ref="Y5:AF5"/>
    <mergeCell ref="L2:X2"/>
    <mergeCell ref="A7:AF7"/>
    <mergeCell ref="A8:A9"/>
    <mergeCell ref="AB10:AD10"/>
    <mergeCell ref="F4:H4"/>
    <mergeCell ref="AB8:AD9"/>
    <mergeCell ref="A4:E4"/>
    <mergeCell ref="A3:F3"/>
    <mergeCell ref="M8:N9"/>
    <mergeCell ref="U16:Z16"/>
    <mergeCell ref="I8:I9"/>
    <mergeCell ref="T11:U11"/>
    <mergeCell ref="AD4:AF4"/>
    <mergeCell ref="A1:W1"/>
    <mergeCell ref="AE8:AE9"/>
    <mergeCell ref="W8:X9"/>
    <mergeCell ref="B11:C11"/>
    <mergeCell ref="E11:G11"/>
    <mergeCell ref="M11:N11"/>
    <mergeCell ref="T10:U10"/>
    <mergeCell ref="X1:AF1"/>
    <mergeCell ref="B10:C10"/>
    <mergeCell ref="AF8:AF9"/>
    <mergeCell ref="A5:H5"/>
    <mergeCell ref="AD3:AF3"/>
    <mergeCell ref="AB11:AD11"/>
    <mergeCell ref="A2:F2"/>
    <mergeCell ref="Y3:AC3"/>
    <mergeCell ref="G2:K2"/>
    <mergeCell ref="Z11:AA11"/>
    <mergeCell ref="S8:S9"/>
    <mergeCell ref="J8:L9"/>
    <mergeCell ref="Y4:AC4"/>
    <mergeCell ref="E10:G10"/>
    <mergeCell ref="P8:R8"/>
    <mergeCell ref="Z8:AA9"/>
    <mergeCell ref="W10:X10"/>
    <mergeCell ref="T8:U9"/>
    <mergeCell ref="AD2:AF2"/>
    <mergeCell ref="A6:AF6"/>
    <mergeCell ref="Y2:AC2"/>
  </mergeCells>
  <pageMargins left="0.59" right="0.2" top="0.39" bottom="0.39" header="0" footer="0"/>
  <pageSetup paperSize="256" firstPageNumber="0" orientation="landscape" useFirstPageNumber="1" errors="blank"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4</vt:i4>
      </vt:variant>
    </vt:vector>
  </HeadingPairs>
  <TitlesOfParts>
    <vt:vector size="11" baseType="lpstr">
      <vt:lpstr>СЗ</vt:lpstr>
      <vt:lpstr>ССР</vt:lpstr>
      <vt:lpstr>02-01-01</vt:lpstr>
      <vt:lpstr>09-01-01</vt:lpstr>
      <vt:lpstr>12-01-01_Система_сбор</vt:lpstr>
      <vt:lpstr>12-01-01 (пункт 1)</vt:lpstr>
      <vt:lpstr>КА</vt:lpstr>
      <vt:lpstr>'02-01-01'!Заголовки_для_печати</vt:lpstr>
      <vt:lpstr>'09-01-01'!Заголовки_для_печати</vt:lpstr>
      <vt:lpstr>'12-01-01 (пункт 1)'!Заголовки_для_печати</vt:lpstr>
      <vt:lpstr>'12-01-01_Система_сбор'!Заголовки_для_печати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Чернявская Надежда Владимировна</dc:creator>
  <cp:lastModifiedBy>Капитонова Алёна Сергеевна</cp:lastModifiedBy>
  <cp:lastPrinted>2026-02-04T08:22:36Z</cp:lastPrinted>
  <dcterms:created xsi:type="dcterms:W3CDTF">2022-07-06T13:17:17Z</dcterms:created>
  <dcterms:modified xsi:type="dcterms:W3CDTF">2026-04-25T05:55:11Z</dcterms:modified>
</cp:coreProperties>
</file>