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ИП\ИП_26_30\Раскрытие_27.04.2026\Обоснования_стоимости\Q_28-1-10-0-03-04-0-0048\"/>
    </mc:Choice>
  </mc:AlternateContent>
  <xr:revisionPtr revIDLastSave="0" documentId="13_ncr:1_{62EC6E9D-3E39-4CC3-AE0B-C5E37C34A1CF}" xr6:coauthVersionLast="36" xr6:coauthVersionMax="36" xr10:uidLastSave="{00000000-0000-0000-0000-000000000000}"/>
  <bookViews>
    <workbookView xWindow="0" yWindow="0" windowWidth="28800" windowHeight="12225" tabRatio="581" xr2:uid="{00000000-000D-0000-FFFF-FFFF00000000}"/>
  </bookViews>
  <sheets>
    <sheet name="СЗ" sheetId="7" r:id="rId1"/>
    <sheet name="ССР" sheetId="1" r:id="rId2"/>
    <sheet name="02-01-01" sheetId="2" r:id="rId3"/>
    <sheet name="09-01-01" sheetId="3" r:id="rId4"/>
    <sheet name="12-01-01_Система_сбор" sheetId="4" r:id="rId5"/>
    <sheet name="12-01-01 (пункт 1)" sheetId="5" r:id="rId6"/>
    <sheet name="КА" sheetId="6"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s>
  <definedNames>
    <definedName name="\123" localSheetId="0">#REF!</definedName>
    <definedName name="\123" localSheetId="1">#REF!</definedName>
    <definedName name="\123">#REF!</definedName>
    <definedName name="\AUTOEXEC" localSheetId="0">#REF!</definedName>
    <definedName name="\AUTOEXEC" localSheetId="1">#REF!</definedName>
    <definedName name="\AUTOEXEC">#REF!</definedName>
    <definedName name="\k" localSheetId="0">#REF!</definedName>
    <definedName name="\k" localSheetId="1">#REF!</definedName>
    <definedName name="\k">#REF!</definedName>
    <definedName name="\m" localSheetId="0">#REF!</definedName>
    <definedName name="\m" localSheetId="1">#REF!</definedName>
    <definedName name="\m">#REF!</definedName>
    <definedName name="\n" localSheetId="0">#REF!</definedName>
    <definedName name="\n">#REF!</definedName>
    <definedName name="\n11" localSheetId="0">#REF!</definedName>
    <definedName name="\n11">#REF!</definedName>
    <definedName name="\s" localSheetId="0">#REF!</definedName>
    <definedName name="\s" localSheetId="1">#REF!</definedName>
    <definedName name="\s">#REF!</definedName>
    <definedName name="\z" localSheetId="0">#REF!</definedName>
    <definedName name="\z" localSheetId="1">#REF!</definedName>
    <definedName name="\z">#REF!</definedName>
    <definedName name="________________________a2" localSheetId="0">#REF!</definedName>
    <definedName name="________________________a2">#REF!</definedName>
    <definedName name="_______________________a2" localSheetId="0">#REF!</definedName>
    <definedName name="_______________________a2">#REF!</definedName>
    <definedName name="_____________________a2" localSheetId="0">#REF!</definedName>
    <definedName name="_____________________a2">#REF!</definedName>
    <definedName name="____________________a2" localSheetId="0">#REF!</definedName>
    <definedName name="____________________a2">#REF!</definedName>
    <definedName name="___________________a2" localSheetId="0">#REF!</definedName>
    <definedName name="___________________a2">#REF!</definedName>
    <definedName name="__________________a2" localSheetId="0">#REF!</definedName>
    <definedName name="__________________a2">#REF!</definedName>
    <definedName name="_________________a2" localSheetId="0">#REF!</definedName>
    <definedName name="_________________a2">#REF!</definedName>
    <definedName name="________________a2" localSheetId="0">#REF!</definedName>
    <definedName name="________________a2">#REF!</definedName>
    <definedName name="_______________a2" localSheetId="0">#REF!</definedName>
    <definedName name="_______________a2">#REF!</definedName>
    <definedName name="______________a2" localSheetId="0">#REF!</definedName>
    <definedName name="______________a2">#REF!</definedName>
    <definedName name="_____________a2" localSheetId="0">#REF!</definedName>
    <definedName name="_____________a2">#REF!</definedName>
    <definedName name="____________a2" localSheetId="0">#REF!</definedName>
    <definedName name="____________a2">#REF!</definedName>
    <definedName name="___________a2" localSheetId="0">#REF!</definedName>
    <definedName name="___________a2">#REF!</definedName>
    <definedName name="__________a2" localSheetId="0">#REF!</definedName>
    <definedName name="__________a2">#REF!</definedName>
    <definedName name="_________a2" localSheetId="0">#REF!</definedName>
    <definedName name="_________a2">#REF!</definedName>
    <definedName name="________a2" localSheetId="0">#REF!</definedName>
    <definedName name="________a2">#REF!</definedName>
    <definedName name="_______a2" localSheetId="0">#REF!</definedName>
    <definedName name="_______a2">#REF!</definedName>
    <definedName name="_______A65560">[1]График!#REF!</definedName>
    <definedName name="_______E65560">[1]График!#REF!</definedName>
    <definedName name="______a2" localSheetId="0">#REF!</definedName>
    <definedName name="______a2">#REF!</definedName>
    <definedName name="______A65560">[1]График!#REF!</definedName>
    <definedName name="______E65560">[1]График!#REF!</definedName>
    <definedName name="______xlnm.Primt_Area_3" localSheetId="0">#REF!</definedName>
    <definedName name="______xlnm.Primt_Area_3">#REF!</definedName>
    <definedName name="______xlnm.Print_Area_1" localSheetId="0">#REF!</definedName>
    <definedName name="______xlnm.Print_Area_1">#REF!</definedName>
    <definedName name="______xlnm.Print_Area_2" localSheetId="0">#REF!</definedName>
    <definedName name="______xlnm.Print_Area_2">#REF!</definedName>
    <definedName name="______xlnm.Print_Area_3" localSheetId="0">#REF!</definedName>
    <definedName name="______xlnm.Print_Area_3">#REF!</definedName>
    <definedName name="______xlnm.Print_Area_4" localSheetId="0">#REF!</definedName>
    <definedName name="______xlnm.Print_Area_4">#REF!</definedName>
    <definedName name="______xlnm.Print_Area_5" localSheetId="0">#REF!</definedName>
    <definedName name="______xlnm.Print_Area_5">#REF!</definedName>
    <definedName name="______xlnm.Print_Area_6" localSheetId="0">#REF!</definedName>
    <definedName name="______xlnm.Print_Area_6">#REF!</definedName>
    <definedName name="_____a2" localSheetId="0">#REF!</definedName>
    <definedName name="_____a2">#REF!</definedName>
    <definedName name="_____A65560">[1]График!#REF!</definedName>
    <definedName name="_____E65560">[1]График!#REF!</definedName>
    <definedName name="_____xlnm.Print_Area_1" localSheetId="0">#REF!</definedName>
    <definedName name="_____xlnm.Print_Area_1">#REF!</definedName>
    <definedName name="_____xlnm.Print_Area_2" localSheetId="0">#REF!</definedName>
    <definedName name="_____xlnm.Print_Area_2">#REF!</definedName>
    <definedName name="_____xlnm.Print_Area_3" localSheetId="0">#REF!</definedName>
    <definedName name="_____xlnm.Print_Area_3">#REF!</definedName>
    <definedName name="_____xlnm.Print_Area_4" localSheetId="0">#REF!</definedName>
    <definedName name="_____xlnm.Print_Area_4">#REF!</definedName>
    <definedName name="_____xlnm.Print_Area_5" localSheetId="0">#REF!</definedName>
    <definedName name="_____xlnm.Print_Area_5">#REF!</definedName>
    <definedName name="_____xlnm.Print_Area_6" localSheetId="0">#REF!</definedName>
    <definedName name="_____xlnm.Print_Area_6">#REF!</definedName>
    <definedName name="____a2" localSheetId="0">#REF!</definedName>
    <definedName name="____a2">#REF!</definedName>
    <definedName name="____A65560">[1]График!#REF!</definedName>
    <definedName name="____E65560">[1]График!#REF!</definedName>
    <definedName name="____xlnm.Primt_Area_3" localSheetId="0">#REF!</definedName>
    <definedName name="____xlnm.Primt_Area_3">#REF!</definedName>
    <definedName name="____xlnm.Print_Area_1" localSheetId="0">#REF!</definedName>
    <definedName name="____xlnm.Print_Area_1">#REF!</definedName>
    <definedName name="____xlnm.Print_Area_2" localSheetId="0">#REF!</definedName>
    <definedName name="____xlnm.Print_Area_2">#REF!</definedName>
    <definedName name="____xlnm.Print_Area_3" localSheetId="0">#REF!</definedName>
    <definedName name="____xlnm.Print_Area_3">#REF!</definedName>
    <definedName name="____xlnm.Print_Area_4" localSheetId="0">#REF!</definedName>
    <definedName name="____xlnm.Print_Area_4">#REF!</definedName>
    <definedName name="____xlnm.Print_Area_5" localSheetId="0">#REF!</definedName>
    <definedName name="____xlnm.Print_Area_5">#REF!</definedName>
    <definedName name="____xlnm.Print_Area_6" localSheetId="0">#REF!</definedName>
    <definedName name="____xlnm.Print_Area_6">#REF!</definedName>
    <definedName name="___a2" localSheetId="0">#REF!</definedName>
    <definedName name="___a2">#REF!</definedName>
    <definedName name="___A65560">[1]График!#REF!</definedName>
    <definedName name="___E65560">[1]График!#REF!</definedName>
    <definedName name="___xlnm.Primt_Area_3" localSheetId="0">#REF!</definedName>
    <definedName name="___xlnm.Primt_Area_3">#REF!</definedName>
    <definedName name="___xlnm.Print_Area_1" localSheetId="0">#REF!</definedName>
    <definedName name="___xlnm.Print_Area_1">#REF!</definedName>
    <definedName name="___xlnm.Print_Area_2" localSheetId="0">#REF!</definedName>
    <definedName name="___xlnm.Print_Area_2">#REF!</definedName>
    <definedName name="___xlnm.Print_Area_3" localSheetId="0">#REF!</definedName>
    <definedName name="___xlnm.Print_Area_3">#REF!</definedName>
    <definedName name="___xlnm.Print_Area_4" localSheetId="0">#REF!</definedName>
    <definedName name="___xlnm.Print_Area_4">#REF!</definedName>
    <definedName name="___xlnm.Print_Area_5" localSheetId="0">#REF!</definedName>
    <definedName name="___xlnm.Print_Area_5">#REF!</definedName>
    <definedName name="___xlnm.Print_Area_6" localSheetId="0">#REF!</definedName>
    <definedName name="___xlnm.Print_Area_6">#REF!</definedName>
    <definedName name="__1___Excel_BuiltIn_Print_Area_3_1" localSheetId="0">#REF!</definedName>
    <definedName name="__1___Excel_BuiltIn_Print_Area_3_1">#REF!</definedName>
    <definedName name="__2__Excel_BuiltIn_Print_Area_3_1" localSheetId="0">#REF!</definedName>
    <definedName name="__2__Excel_BuiltIn_Print_Area_3_1">#REF!</definedName>
    <definedName name="__a2" localSheetId="0">#REF!</definedName>
    <definedName name="__a2">#REF!</definedName>
    <definedName name="__A65560">[1]График!#REF!</definedName>
    <definedName name="__E65560">[1]График!#REF!</definedName>
    <definedName name="__xlnm.Primt_Area_3" localSheetId="0">#REF!</definedName>
    <definedName name="__xlnm.Primt_Area_3">#REF!</definedName>
    <definedName name="__xlnm.Print_Area" localSheetId="0">#REF!</definedName>
    <definedName name="__xlnm.Print_Area">#REF!</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_xlnm.Print_Area_4" localSheetId="0">#REF!</definedName>
    <definedName name="__xlnm.Print_Area_4">#REF!</definedName>
    <definedName name="__xlnm.Print_Area_5" localSheetId="0">#REF!</definedName>
    <definedName name="__xlnm.Print_Area_5">#REF!</definedName>
    <definedName name="__xlnm.Print_Area_6" localSheetId="0">#REF!</definedName>
    <definedName name="__xlnm.Print_Area_6">#REF!</definedName>
    <definedName name="_02121" localSheetId="0">#REF!</definedName>
    <definedName name="_02121">#REF!</definedName>
    <definedName name="_1" localSheetId="0">#REF!</definedName>
    <definedName name="_1">#REF!</definedName>
    <definedName name="_1._Выберите_вид_работ" localSheetId="0">#REF!</definedName>
    <definedName name="_1._Выберите_вид_работ">#REF!</definedName>
    <definedName name="_1___Excel_BuiltIn_Print_Area_3_1" localSheetId="0">#REF!</definedName>
    <definedName name="_1___Excel_BuiltIn_Print_Area_3_1">#REF!</definedName>
    <definedName name="_12Excel_BuiltIn_Print_Titles_2_1_1" localSheetId="0">#REF!</definedName>
    <definedName name="_12Excel_BuiltIn_Print_Titles_2_1_1">#REF!</definedName>
    <definedName name="_1Excel_BuiltIn_Print_Area_1_1_1" localSheetId="0">#REF!</definedName>
    <definedName name="_1Excel_BuiltIn_Print_Area_1_1_1">#REF!</definedName>
    <definedName name="_1Excel_BuiltIn_Print_Area_3_1" localSheetId="0">#REF!</definedName>
    <definedName name="_1Excel_BuiltIn_Print_Area_3_1">#REF!</definedName>
    <definedName name="_2._Выберите_категорию_горных_пород_по_буримости" localSheetId="0">#REF!</definedName>
    <definedName name="_2._Выберите_категорию_горных_пород_по_буримости">#REF!</definedName>
    <definedName name="_2__Excel_BuiltIn_Print_Area_3_1" localSheetId="0">#REF!</definedName>
    <definedName name="_2__Excel_BuiltIn_Print_Area_3_1">#REF!</definedName>
    <definedName name="_2Excel_BuiltIn_Print_Area_1_1_1" localSheetId="0">#REF!</definedName>
    <definedName name="_2Excel_BuiltIn_Print_Area_1_1_1">#REF!</definedName>
    <definedName name="_2Excel_BuiltIn_Print_Area_3_1" localSheetId="0">#REF!</definedName>
    <definedName name="_2Excel_BuiltIn_Print_Area_3_1">#REF!</definedName>
    <definedName name="_2Excel_BuiltIn_Print_Titles_1_1_1" localSheetId="0">#REF!</definedName>
    <definedName name="_2Excel_BuiltIn_Print_Titles_1_1_1">#REF!</definedName>
    <definedName name="_3Excel_BuiltIn_Print_Titles_2_1_1" localSheetId="0">#REF!</definedName>
    <definedName name="_3Excel_BuiltIn_Print_Titles_2_1_1">#REF!</definedName>
    <definedName name="_3а._Выберите_диаметр_скважины" localSheetId="0">#REF!</definedName>
    <definedName name="_3а._Выберите_диаметр_скважины">#REF!</definedName>
    <definedName name="_3б._Выберите_диаметр_скважины" localSheetId="0">#REF!</definedName>
    <definedName name="_3б._Выберите_диаметр_скважины">#REF!</definedName>
    <definedName name="_3в._Выберите_диаметр_скважины" localSheetId="0">#REF!</definedName>
    <definedName name="_3в._Выберите_диаметр_скважины">#REF!</definedName>
    <definedName name="_3г._Выберите_диаметр_скважины" localSheetId="0">#REF!</definedName>
    <definedName name="_3г._Выберите_диаметр_скважины">#REF!</definedName>
    <definedName name="_3д._Выберите_диаметр_скважины" localSheetId="0">#REF!</definedName>
    <definedName name="_3д._Выберите_диаметр_скважины">#REF!</definedName>
    <definedName name="_3е._Выберите_диаметр_скважины" localSheetId="0">#REF!</definedName>
    <definedName name="_3е._Выберите_диаметр_скважины">#REF!</definedName>
    <definedName name="_3ж._Выберите_диаметр_скважины" localSheetId="0">#REF!</definedName>
    <definedName name="_3ж._Выберите_диаметр_скважины">#REF!</definedName>
    <definedName name="_3з._Выберите_диаметр_скважины" localSheetId="0">#REF!</definedName>
    <definedName name="_3з._Выберите_диаметр_скважины">#REF!</definedName>
    <definedName name="_3и._Выберите_диаметр_скважины" localSheetId="0">#REF!</definedName>
    <definedName name="_3и._Выберите_диаметр_скважины">#REF!</definedName>
    <definedName name="_3к._Выберите_диаметр_скважины" localSheetId="0">#REF!</definedName>
    <definedName name="_3к._Выберите_диаметр_скважины">#REF!</definedName>
    <definedName name="_3л._Выберите_диаметр_скважины" localSheetId="0">#REF!</definedName>
    <definedName name="_3л._Выберите_диаметр_скважины">#REF!</definedName>
    <definedName name="_3м._Выберите_диаметр_скважины" localSheetId="0">#REF!</definedName>
    <definedName name="_3м._Выберите_диаметр_скважины">#REF!</definedName>
    <definedName name="_4Excel_BuiltIn_Print_Area_1_1_1" localSheetId="0">#REF!</definedName>
    <definedName name="_4Excel_BuiltIn_Print_Area_1_1_1">#REF!</definedName>
    <definedName name="_4Excel_BuiltIn_Print_Titles_1_1_1" localSheetId="0">#REF!</definedName>
    <definedName name="_4Excel_BuiltIn_Print_Titles_1_1_1">#REF!</definedName>
    <definedName name="_6Excel_BuiltIn_Print_Titles_2_1_1" localSheetId="0">#REF!</definedName>
    <definedName name="_6Excel_BuiltIn_Print_Titles_2_1_1">#REF!</definedName>
    <definedName name="_8Excel_BuiltIn_Print_Titles_1_1_1" localSheetId="0">#REF!</definedName>
    <definedName name="_8Excel_BuiltIn_Print_Titles_1_1_1">#REF!</definedName>
    <definedName name="_a2" localSheetId="0">#REF!</definedName>
    <definedName name="_a2" localSheetId="1">#REF!</definedName>
    <definedName name="_a2">#REF!</definedName>
    <definedName name="_A65560">[1]График!#REF!</definedName>
    <definedName name="_AUTOEXEC" localSheetId="0">#REF!</definedName>
    <definedName name="_AUTOEXEC">#REF!</definedName>
    <definedName name="_E65560">[1]График!#REF!</definedName>
    <definedName name="_Fill" localSheetId="0" hidden="1">#REF!</definedName>
    <definedName name="_Fill" hidden="1">#REF!</definedName>
    <definedName name="_FilterDatabase" hidden="1">#REF!</definedName>
    <definedName name="_k" localSheetId="0">#REF!</definedName>
    <definedName name="_k">#REF!</definedName>
    <definedName name="_m" localSheetId="0">#REF!</definedName>
    <definedName name="_m">#REF!</definedName>
    <definedName name="_s" localSheetId="0">#REF!</definedName>
    <definedName name="_s">#REF!</definedName>
    <definedName name="_z" localSheetId="0">#REF!</definedName>
    <definedName name="_z">#REF!</definedName>
    <definedName name="_а2" localSheetId="0">#REF!</definedName>
    <definedName name="_а2">#REF!</definedName>
    <definedName name="_Восемь">'[2]Таблица 4 АСУТП'!$B$84:$B$86</definedName>
    <definedName name="_два_1">'[2]Таблица 4 АСУТП'!$B$16:$B$23</definedName>
    <definedName name="_два_2">'[2]Таблица 4 АСУТП'!$B$24:$B$25</definedName>
    <definedName name="_Девять">'[2]Таблица 4 АСУТП'!$B$90:$B$92</definedName>
    <definedName name="_пять">'[2]Таблица 4 АСУТП'!$B$42:$B$47</definedName>
    <definedName name="_Раз">'[2]Таблица 4 АСУТП'!$B$8:$B$14</definedName>
    <definedName name="_семь_1">'[2]Таблица 4 АСУТП'!$B$66:$B$79</definedName>
    <definedName name="_семь_2">'[2]Таблица 4 АСУТП'!$B$80:$B$81</definedName>
    <definedName name="_три">'[2]Таблица 4 АСУТП'!$B$27:$B$31</definedName>
    <definedName name="_xlnm._FilterDatabase" localSheetId="0" hidden="1">#REF!</definedName>
    <definedName name="_xlnm._FilterDatabase" hidden="1">#REF!</definedName>
    <definedName name="_четыре">'[2]Таблица 4 АСУТП'!$B$33:$B$40</definedName>
    <definedName name="_шесть_1">'[2]Таблица 4 АСУТП'!$B$49:$B$62</definedName>
    <definedName name="_шесть_2">'[2]Таблица 4 АСУТП'!$B$63:$B$64</definedName>
    <definedName name="a" localSheetId="0">#REF!</definedName>
    <definedName name="a">#REF!</definedName>
    <definedName name="A99999999" localSheetId="0">#REF!</definedName>
    <definedName name="A99999999">#REF!</definedName>
    <definedName name="aaa" localSheetId="0">#REF!</definedName>
    <definedName name="aaa">#REF!</definedName>
    <definedName name="ab" localSheetId="0">#REF!</definedName>
    <definedName name="ab">#REF!</definedName>
    <definedName name="adadsasd">[3]топография!#REF!</definedName>
    <definedName name="asd" localSheetId="0">#REF!</definedName>
    <definedName name="asd" localSheetId="1">#REF!</definedName>
    <definedName name="asd">#REF!</definedName>
    <definedName name="b" localSheetId="0">#REF!</definedName>
    <definedName name="b">#REF!</definedName>
    <definedName name="bhk">[4]топография!#REF!</definedName>
    <definedName name="bjbkl" localSheetId="1">[5]топография!#REF!</definedName>
    <definedName name="bjbkl">[5]топография!#REF!</definedName>
    <definedName name="Categories" localSheetId="0">#REF!</definedName>
    <definedName name="Categories">#REF!</definedName>
    <definedName name="CC_fSF" localSheetId="0">#REF!</definedName>
    <definedName name="CC_fSF">#REF!</definedName>
    <definedName name="CnfName">[6]Лист1!#REF!</definedName>
    <definedName name="CnfName_1">[7]Обновление!#REF!</definedName>
    <definedName name="cntNumber">'[8]Счет-Фактура'!#REF!</definedName>
    <definedName name="cntPayerCountCor">'[8]Счет-Фактура'!#REF!</definedName>
    <definedName name="cntQnt">'[8]Счет-Фактура'!#REF!</definedName>
    <definedName name="cntSuppAddr2">'[8]Счет-Фактура'!#REF!</definedName>
    <definedName name="cntSuppMFO1">'[8]Счет-Фактура'!#REF!</definedName>
    <definedName name="cntUnit">'[8]Счет-Фактура'!#REF!</definedName>
    <definedName name="ConfName">[6]Лист1!#REF!</definedName>
    <definedName name="ConfName_1">[7]Обновление!#REF!</definedName>
    <definedName name="Criteria">#REF!</definedName>
    <definedName name="Cводная_смета2" localSheetId="1">ССР!#REF!</definedName>
    <definedName name="d" localSheetId="0">#REF!</definedName>
    <definedName name="d">#REF!</definedName>
    <definedName name="Database" localSheetId="0">#REF!</definedName>
    <definedName name="Database">#REF!</definedName>
    <definedName name="DateColJournal" localSheetId="0">#REF!</definedName>
    <definedName name="DateColJournal">#REF!</definedName>
    <definedName name="dck" localSheetId="1">[9]топография!#REF!</definedName>
    <definedName name="dck">[9]топография!#REF!</definedName>
    <definedName name="ddduy" localSheetId="0">#REF!</definedName>
    <definedName name="ddduy" localSheetId="1">#REF!</definedName>
    <definedName name="ddduy">#REF!</definedName>
    <definedName name="deviation1" localSheetId="0">#REF!</definedName>
    <definedName name="deviation1">#REF!</definedName>
    <definedName name="dfff">[10]топография!#REF!</definedName>
    <definedName name="DiscontRate" localSheetId="0">#REF!</definedName>
    <definedName name="DiscontRate">#REF!</definedName>
    <definedName name="DM" localSheetId="0">#REF!</definedName>
    <definedName name="DM">#REF!</definedName>
    <definedName name="EILName">[6]Лист1!#REF!</definedName>
    <definedName name="EILName_1">[7]Обновление!#REF!</definedName>
    <definedName name="Ex" localSheetId="0">#REF!</definedName>
    <definedName name="Ex">#REF!</definedName>
    <definedName name="Excel_BuiltIn_Database" localSheetId="0">#REF!</definedName>
    <definedName name="Excel_BuiltIn_Database">#REF!</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10_1" localSheetId="0">#REF!</definedName>
    <definedName name="Excel_BuiltIn_Print_Area_10_1">#REF!</definedName>
    <definedName name="Excel_BuiltIn_Print_Area_10_1_1" localSheetId="0">#REF!</definedName>
    <definedName name="Excel_BuiltIn_Print_Area_10_1_1">#REF!</definedName>
    <definedName name="Excel_BuiltIn_Print_Area_11" localSheetId="0">#REF!</definedName>
    <definedName name="Excel_BuiltIn_Print_Area_11">#REF!</definedName>
    <definedName name="Excel_BuiltIn_Print_Area_11_1" localSheetId="0">#REF!</definedName>
    <definedName name="Excel_BuiltIn_Print_Area_11_1">#REF!</definedName>
    <definedName name="Excel_BuiltIn_Print_Area_12" localSheetId="0">#REF!</definedName>
    <definedName name="Excel_BuiltIn_Print_Area_12">#REF!</definedName>
    <definedName name="Excel_BuiltIn_Print_Area_13">"$#ССЫЛ!.$A$2:$E$8"</definedName>
    <definedName name="Excel_BuiltIn_Print_Area_14" localSheetId="0">#REF!</definedName>
    <definedName name="Excel_BuiltIn_Print_Area_14">#REF!</definedName>
    <definedName name="Excel_BuiltIn_Print_Area_14_1">"$#ССЫЛ!.$#ССЫЛ!$#ССЫЛ!:$#ССЫЛ!$#ССЫЛ!"</definedName>
    <definedName name="Excel_BuiltIn_Print_Area_2">"$#ССЫЛ!.$A$2:$D$4"</definedName>
    <definedName name="Excel_BuiltIn_Print_Area_2_1" localSheetId="0">#REF!</definedName>
    <definedName name="Excel_BuiltIn_Print_Area_2_1">#REF!</definedName>
    <definedName name="Excel_BuiltIn_Print_Area_25_1">"$#ССЫЛ!.$#ССЫЛ!$#ССЫЛ!:$#ССЫЛ!$#ССЫЛ!"</definedName>
    <definedName name="Excel_BuiltIn_Print_Area_28_1">"$#ССЫЛ!.$#ССЫЛ!$#ССЫЛ!:$#ССЫЛ!$#ССЫЛ!"</definedName>
    <definedName name="Excel_BuiltIn_Print_Area_3_1">"$#ССЫЛ!.$A$2:$E$4"</definedName>
    <definedName name="Excel_BuiltIn_Print_Area_32">"$#ССЫЛ!.$#ССЫЛ!$#ССЫЛ!:$#ССЫЛ!$#ССЫЛ!"</definedName>
    <definedName name="Excel_BuiltIn_Print_Area_4" localSheetId="0">#REF!</definedName>
    <definedName name="Excel_BuiltIn_Print_Area_4">#REF!</definedName>
    <definedName name="Excel_BuiltIn_Print_Area_4_1" localSheetId="0">#REF!</definedName>
    <definedName name="Excel_BuiltIn_Print_Area_4_1">#REF!</definedName>
    <definedName name="Excel_BuiltIn_Print_Area_4_1_1" localSheetId="0">#REF!</definedName>
    <definedName name="Excel_BuiltIn_Print_Area_4_1_1">#REF!</definedName>
    <definedName name="Excel_BuiltIn_Print_Area_4_1_1_1" localSheetId="0">#REF!</definedName>
    <definedName name="Excel_BuiltIn_Print_Area_4_1_1_1">#REF!</definedName>
    <definedName name="Excel_BuiltIn_Print_Area_43">"$#ССЫЛ!.$#ССЫЛ!$#ССЫЛ!:$#ССЫЛ!$#ССЫЛ!"</definedName>
    <definedName name="Excel_BuiltIn_Print_Area_5" localSheetId="0">#REF!</definedName>
    <definedName name="Excel_BuiltIn_Print_Area_5" localSheetId="1">#REF!</definedName>
    <definedName name="Excel_BuiltIn_Print_Area_5">#REF!</definedName>
    <definedName name="Excel_BuiltIn_Print_Area_5_1" localSheetId="0">#REF!</definedName>
    <definedName name="Excel_BuiltIn_Print_Area_5_1">#REF!</definedName>
    <definedName name="Excel_BuiltIn_Print_Area_5_1_1" localSheetId="0">#REF!</definedName>
    <definedName name="Excel_BuiltIn_Print_Area_5_1_1">#REF!</definedName>
    <definedName name="Excel_BuiltIn_Print_Area_6" localSheetId="0">#REF!</definedName>
    <definedName name="Excel_BuiltIn_Print_Area_6">#REF!</definedName>
    <definedName name="Excel_BuiltIn_Print_Area_6_1" localSheetId="0">#REF!</definedName>
    <definedName name="Excel_BuiltIn_Print_Area_6_1">#REF!</definedName>
    <definedName name="Excel_BuiltIn_Print_Area_7">"$#ССЫЛ!.$A$2:$E$5"</definedName>
    <definedName name="Excel_BuiltIn_Print_Area_7_1" localSheetId="0">#REF!</definedName>
    <definedName name="Excel_BuiltIn_Print_Area_7_1">#REF!</definedName>
    <definedName name="Excel_BuiltIn_Print_Area_7_1_1" localSheetId="0">#REF!</definedName>
    <definedName name="Excel_BuiltIn_Print_Area_7_1_1">#REF!</definedName>
    <definedName name="Excel_BuiltIn_Print_Area_7_1_1_1" localSheetId="0">#REF!</definedName>
    <definedName name="Excel_BuiltIn_Print_Area_7_1_1_1">#REF!</definedName>
    <definedName name="Excel_BuiltIn_Print_Area_7_1_1_1_1" localSheetId="0">#REF!</definedName>
    <definedName name="Excel_BuiltIn_Print_Area_7_1_1_1_1">#REF!</definedName>
    <definedName name="Excel_BuiltIn_Print_Area_8_1" localSheetId="0">#REF!</definedName>
    <definedName name="Excel_BuiltIn_Print_Area_8_1">#REF!</definedName>
    <definedName name="Excel_BuiltIn_Print_Area_9" localSheetId="0">#REF!</definedName>
    <definedName name="Excel_BuiltIn_Print_Area_9">#REF!</definedName>
    <definedName name="Excel_BuiltIn_Print_Area_9_1" localSheetId="0">#REF!</definedName>
    <definedName name="Excel_BuiltIn_Print_Area_9_1">#REF!</definedName>
    <definedName name="Excel_BuiltIn_Print_Area_9_1_1" localSheetId="0">#REF!</definedName>
    <definedName name="Excel_BuiltIn_Print_Area_9_1_1">#REF!</definedName>
    <definedName name="Excel_BuiltIn_Print_Area_9_1_1_1" localSheetId="0">#REF!</definedName>
    <definedName name="Excel_BuiltIn_Print_Area_9_1_1_1">#REF!</definedName>
    <definedName name="Excel_BuiltIn_Print_Titles_1" localSheetId="0">#REF!</definedName>
    <definedName name="Excel_BuiltIn_Print_Titles_1">#REF!</definedName>
    <definedName name="Excel_BuiltIn_Print_Titles_1_1" localSheetId="0">#REF!</definedName>
    <definedName name="Excel_BuiltIn_Print_Titles_1_1">#REF!</definedName>
    <definedName name="Excel_BuiltIn_Print_Titles_1_1_1" localSheetId="0">#REF!</definedName>
    <definedName name="Excel_BuiltIn_Print_Titles_1_1_1">#REF!</definedName>
    <definedName name="Excel_BuiltIn_Print_Titles_14" localSheetId="0">#REF!</definedName>
    <definedName name="Excel_BuiltIn_Print_Titles_14">#REF!</definedName>
    <definedName name="Excel_BuiltIn_Print_Titles_2" localSheetId="0">#REF!</definedName>
    <definedName name="Excel_BuiltIn_Print_Titles_2">#REF!</definedName>
    <definedName name="Excel_BuiltIn_Print_Titles_2_1" localSheetId="0">#REF!</definedName>
    <definedName name="Excel_BuiltIn_Print_Titles_2_1">#REF!</definedName>
    <definedName name="Excel_BuiltIn_Print_Titles_3" localSheetId="0">#REF!</definedName>
    <definedName name="Excel_BuiltIn_Print_Titles_3">#REF!</definedName>
    <definedName name="Excel_BuiltIn_Print_Titles_4" localSheetId="0">#REF!</definedName>
    <definedName name="Excel_BuiltIn_Print_Titles_4">#REF!</definedName>
    <definedName name="fdghjjgbfs" localSheetId="0">#REF!</definedName>
    <definedName name="fdghjjgbfs">#REF!</definedName>
    <definedName name="fgh">[11]топография!#REF!</definedName>
    <definedName name="h" localSheetId="0">#REF!</definedName>
    <definedName name="h">#REF!</definedName>
    <definedName name="hfcxtn" localSheetId="0" hidden="1">#REF!</definedName>
    <definedName name="hfcxtn" localSheetId="1" hidden="1">#REF!</definedName>
    <definedName name="hfcxtn" hidden="1">#REF!</definedName>
    <definedName name="hPriceRange">[6]Лист1!#REF!</definedName>
    <definedName name="hPriceRange_1">[7]Цена!#REF!</definedName>
    <definedName name="i" localSheetId="0">#REF!</definedName>
    <definedName name="i">#REF!</definedName>
    <definedName name="idPriceColumn">[6]Лист1!#REF!</definedName>
    <definedName name="idPriceColumn_1">[7]Цена!#REF!</definedName>
    <definedName name="iii" localSheetId="0">#REF!</definedName>
    <definedName name="iii">#REF!</definedName>
    <definedName name="iiiii" localSheetId="0">#REF!</definedName>
    <definedName name="iiiii">#REF!</definedName>
    <definedName name="Ind" localSheetId="0">#REF!</definedName>
    <definedName name="Ind">#REF!</definedName>
    <definedName name="infl">[12]ПДР!#REF!</definedName>
    <definedName name="Itog" localSheetId="0">#REF!</definedName>
    <definedName name="Itog" localSheetId="1">#REF!</definedName>
    <definedName name="Itog">#REF!</definedName>
    <definedName name="Iквартал2014">[13]Индексы!$A$2:$A$18</definedName>
    <definedName name="jhff_hhfhfj" localSheetId="0">#REF!</definedName>
    <definedName name="jhff_hhfhfj">#REF!</definedName>
    <definedName name="jkjhggh" localSheetId="0">#REF!</definedName>
    <definedName name="jkjhggh">#REF!</definedName>
    <definedName name="Jkz">'[14]СметаСводная гост'!$F$8</definedName>
    <definedName name="kp">[12]ПДР!#REF!</definedName>
    <definedName name="KPlan" localSheetId="0">#REF!</definedName>
    <definedName name="KPlan">#REF!</definedName>
    <definedName name="l" localSheetId="0">#REF!</definedName>
    <definedName name="l">#REF!</definedName>
    <definedName name="language" localSheetId="0">#REF!</definedName>
    <definedName name="language">#REF!</definedName>
    <definedName name="ljujhunb">[10]топография!#REF!</definedName>
    <definedName name="m" localSheetId="0">#REF!</definedName>
    <definedName name="m">#REF!</definedName>
    <definedName name="mmm" localSheetId="0">#REF!</definedName>
    <definedName name="mmm" localSheetId="1">#REF!</definedName>
    <definedName name="mmm">#REF!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"000000000000,00"</definedName>
    <definedName name="n0x" localSheetId="0">IF(СЗ!n_3=1,СЗ!n_2,СЗ!n_3&amp;СЗ!n_1)</definedName>
    <definedName name="n0x">IF(n_3=1,n_2,n_3&amp;n_1)</definedName>
    <definedName name="n1x" localSheetId="0">IF(СЗ!n_3=1,СЗ!n_2,СЗ!n_3&amp;СЗ!n_5)</definedName>
    <definedName name="n1x">IF(n_3=1,n_2,n_3&amp;n_5)</definedName>
    <definedName name="Nalog" localSheetId="0">#REF!</definedName>
    <definedName name="Nalog">#REF!</definedName>
    <definedName name="ngh" localSheetId="0">[3]топография!#REF!</definedName>
    <definedName name="ngh">[3]топография!#REF!</definedName>
    <definedName name="NumColJournal" localSheetId="0">#REF!</definedName>
    <definedName name="NumColJournal">#REF!</definedName>
    <definedName name="o" localSheetId="0">#REF!</definedName>
    <definedName name="o">#REF!</definedName>
    <definedName name="Obj" localSheetId="0">#REF!</definedName>
    <definedName name="Obj">#REF!</definedName>
    <definedName name="OELName">[6]Лист1!#REF!</definedName>
    <definedName name="OELName_1">[7]Обновление!#REF!</definedName>
    <definedName name="OPLName">[6]Лист1!#REF!</definedName>
    <definedName name="OPLName_1">[7]Обновление!#REF!</definedName>
    <definedName name="oppp" localSheetId="0">#REF!</definedName>
    <definedName name="oppp">#REF!</definedName>
    <definedName name="p">[6]Лист1!#REF!</definedName>
    <definedName name="p_1">[7]Product!#REF!</definedName>
    <definedName name="pp" localSheetId="0">#REF!</definedName>
    <definedName name="pp">#REF!</definedName>
    <definedName name="PriceRange">[6]Лист1!#REF!</definedName>
    <definedName name="PriceRange_1">[7]Цена!#REF!</definedName>
    <definedName name="Print_Area">#REF!</definedName>
    <definedName name="propis" localSheetId="0">#REF!</definedName>
    <definedName name="propis">#REF!</definedName>
    <definedName name="q" localSheetId="0">#REF!</definedName>
    <definedName name="q">#REF!</definedName>
    <definedName name="qqqqqqq" localSheetId="0">[15]топография!#REF!</definedName>
    <definedName name="qqqqqqq">[15]топография!#REF!</definedName>
    <definedName name="qqqqqqqqqqqqqqqqqqqqqqqqqqqqqqqqqqq" localSheetId="0">#REF!</definedName>
    <definedName name="qqqqqqqqqqqqqqqqqqqqqqqqqqqqqqqqqqq">#REF!</definedName>
    <definedName name="rehl" localSheetId="0">#REF!</definedName>
    <definedName name="rehl">#REF!</definedName>
    <definedName name="rf" localSheetId="0">#REF!</definedName>
    <definedName name="rf">#REF!</definedName>
    <definedName name="rr" localSheetId="0">'[16]Пример расчета'!#REF!</definedName>
    <definedName name="rr">'[16]Пример расчета'!#REF!</definedName>
    <definedName name="rtyrty" localSheetId="0">#REF!</definedName>
    <definedName name="rtyrty">#REF!</definedName>
    <definedName name="SD_DC" localSheetId="0">#REF!</definedName>
    <definedName name="SD_DC">#REF!</definedName>
    <definedName name="sdd" localSheetId="0">[3]топография!#REF!</definedName>
    <definedName name="sdd">[3]топография!#REF!</definedName>
    <definedName name="sddsdaD" localSheetId="0">[10]топография!#REF!</definedName>
    <definedName name="sddsdaD">[10]топография!#REF!</definedName>
    <definedName name="SDDsfd" localSheetId="0">#REF!</definedName>
    <definedName name="SDDsfd">#REF!</definedName>
    <definedName name="SDSA" localSheetId="0">#REF!</definedName>
    <definedName name="SDSA">#REF!</definedName>
    <definedName name="SF_SFs" localSheetId="0">#REF!</definedName>
    <definedName name="SF_SFs">#REF!</definedName>
    <definedName name="SM" localSheetId="0">#REF!</definedName>
    <definedName name="SM" localSheetId="1">#REF!</definedName>
    <definedName name="SM">#REF!</definedName>
    <definedName name="SM_SM" localSheetId="0">#REF!</definedName>
    <definedName name="SM_SM" localSheetId="1">#REF!</definedName>
    <definedName name="SM_SM">#REF!</definedName>
    <definedName name="SM_STO" localSheetId="0">#REF!</definedName>
    <definedName name="SM_STO" localSheetId="1">#REF!</definedName>
    <definedName name="SM_STO">#REF!</definedName>
    <definedName name="SM_STO_1" localSheetId="0">'[17]СМЕТА проект'!#REF!</definedName>
    <definedName name="SM_STO_1" localSheetId="1">'[17]СМЕТА проект'!#REF!</definedName>
    <definedName name="SM_STO_1">'[17]СМЕТА проект'!#REF!</definedName>
    <definedName name="SM_STO1" localSheetId="0">#REF!</definedName>
    <definedName name="SM_STO1" localSheetId="1">#REF!</definedName>
    <definedName name="SM_STO1">#REF!</definedName>
    <definedName name="SM_STO2" localSheetId="0">#REF!</definedName>
    <definedName name="SM_STO2" localSheetId="1">#REF!</definedName>
    <definedName name="SM_STO2">#REF!</definedName>
    <definedName name="SM_STO3" localSheetId="0">#REF!</definedName>
    <definedName name="SM_STO3" localSheetId="1">#REF!</definedName>
    <definedName name="SM_STO3">#REF!</definedName>
    <definedName name="Smmmmmmmmmmmmmmm" localSheetId="0">#REF!</definedName>
    <definedName name="Smmmmmmmmmmmmmmm" localSheetId="1">#REF!</definedName>
    <definedName name="Smmmmmmmmmmmmmmm">#REF!</definedName>
    <definedName name="SmPr" localSheetId="0">#REF!</definedName>
    <definedName name="SmPr">#REF!</definedName>
    <definedName name="Status" localSheetId="0">#REF!</definedName>
    <definedName name="Status">#REF!</definedName>
    <definedName name="SUM_" localSheetId="0">#REF!</definedName>
    <definedName name="SUM_" localSheetId="1">#REF!</definedName>
    <definedName name="SUM_">#REF!</definedName>
    <definedName name="SUM_1" localSheetId="0">#REF!</definedName>
    <definedName name="SUM_1" localSheetId="1">#REF!</definedName>
    <definedName name="SUM_1">#REF!</definedName>
    <definedName name="sum_2" localSheetId="0">#REF!</definedName>
    <definedName name="sum_2" localSheetId="1">#REF!</definedName>
    <definedName name="sum_2">#REF!</definedName>
    <definedName name="SUM_3" localSheetId="0">#REF!</definedName>
    <definedName name="SUM_3" localSheetId="1">#REF!</definedName>
    <definedName name="SUM_3">#REF!</definedName>
    <definedName name="sum_4" localSheetId="0">#REF!</definedName>
    <definedName name="sum_4" localSheetId="1">#REF!</definedName>
    <definedName name="sum_4">#REF!</definedName>
    <definedName name="SV" localSheetId="0">#REF!</definedName>
    <definedName name="SV" localSheetId="1">#REF!</definedName>
    <definedName name="SV">#REF!</definedName>
    <definedName name="SV_STO" localSheetId="0">#REF!</definedName>
    <definedName name="SV_STO" localSheetId="1">#REF!</definedName>
    <definedName name="SV_STO">#REF!</definedName>
    <definedName name="t" localSheetId="0">#REF!</definedName>
    <definedName name="t">#REF!</definedName>
    <definedName name="Time_diff" localSheetId="0">#REF!</definedName>
    <definedName name="Time_diff">#REF!</definedName>
    <definedName name="Times" localSheetId="0">#REF!</definedName>
    <definedName name="Times" localSheetId="1">#REF!</definedName>
    <definedName name="Times">#REF!</definedName>
    <definedName name="Times___0" localSheetId="0">#REF!</definedName>
    <definedName name="Times___0">#REF!</definedName>
    <definedName name="ujl" localSheetId="0">#REF!</definedName>
    <definedName name="ujl">#REF!</definedName>
    <definedName name="USA" localSheetId="0">[18]Шкаф!#REF!</definedName>
    <definedName name="USA">[18]Шкаф!#REF!</definedName>
    <definedName name="USA_1" localSheetId="0">#REF!</definedName>
    <definedName name="USA_1">#REF!</definedName>
    <definedName name="v" localSheetId="0">#REF!</definedName>
    <definedName name="v">#REF!</definedName>
    <definedName name="VH" localSheetId="0">#REF!</definedName>
    <definedName name="VH">#REF!</definedName>
    <definedName name="vhjk" localSheetId="0">[4]топография!#REF!</definedName>
    <definedName name="vhjk">[4]топография!#REF!</definedName>
    <definedName name="w" localSheetId="0">#REF!</definedName>
    <definedName name="w">#REF!</definedName>
    <definedName name="wrn.1." localSheetId="0" hidden="1">{#N/A,#N/A,FALSE,"Шаблон_Спец1"}</definedName>
    <definedName name="wrn.1." hidden="1">{#N/A,#N/A,FALSE,"Шаблон_Спец1"}</definedName>
    <definedName name="xh" localSheetId="0">#REF!</definedName>
    <definedName name="xh">#REF!</definedName>
    <definedName name="y" localSheetId="0">#REF!</definedName>
    <definedName name="y">#REF!</definedName>
    <definedName name="Yamaha_26" localSheetId="0">#REF!</definedName>
    <definedName name="Yamaha_26">#REF!</definedName>
    <definedName name="yyy" localSheetId="0">#REF!</definedName>
    <definedName name="yyy">#REF!</definedName>
    <definedName name="ZAK1" localSheetId="0">#REF!</definedName>
    <definedName name="ZAK1" localSheetId="1">#REF!</definedName>
    <definedName name="ZAK1">#REF!</definedName>
    <definedName name="ZAK2" localSheetId="0">#REF!</definedName>
    <definedName name="ZAK2" localSheetId="1">#REF!</definedName>
    <definedName name="ZAK2">#REF!</definedName>
    <definedName name="zak3" localSheetId="0">#REF!</definedName>
    <definedName name="zak3">#REF!</definedName>
    <definedName name="zxdc" localSheetId="0">#REF!</definedName>
    <definedName name="zxdc">#REF!</definedName>
    <definedName name="zzzz" localSheetId="0">#REF!</definedName>
    <definedName name="zzzz" localSheetId="1">#REF!</definedName>
    <definedName name="zzzz">#REF!</definedName>
    <definedName name="а" localSheetId="0">#REF!</definedName>
    <definedName name="а" localSheetId="1">#REF!</definedName>
    <definedName name="а">#REF!</definedName>
    <definedName name="а1" localSheetId="0">#REF!</definedName>
    <definedName name="а1">#REF!</definedName>
    <definedName name="а12" localSheetId="0">#REF!</definedName>
    <definedName name="а12">#REF!</definedName>
    <definedName name="а124545" localSheetId="0">#REF!</definedName>
    <definedName name="а124545">#REF!</definedName>
    <definedName name="А15" localSheetId="0">#REF!</definedName>
    <definedName name="А15">#REF!</definedName>
    <definedName name="А2" localSheetId="0">#REF!</definedName>
    <definedName name="А2" localSheetId="1">#REF!</definedName>
    <definedName name="А2">#REF!</definedName>
    <definedName name="А34" localSheetId="0">#REF!</definedName>
    <definedName name="А34">#REF!</definedName>
    <definedName name="а35" localSheetId="0">#REF!</definedName>
    <definedName name="а35">#REF!</definedName>
    <definedName name="а36" localSheetId="0">#REF!</definedName>
    <definedName name="а36" localSheetId="1">#REF!</definedName>
    <definedName name="а36">#REF!</definedName>
    <definedName name="аа" localSheetId="0">#REF!</definedName>
    <definedName name="аа" localSheetId="1">#REF!</definedName>
    <definedName name="аа">#REF!</definedName>
    <definedName name="ааа" localSheetId="0">#REF!</definedName>
    <definedName name="ааа" localSheetId="1">#REF!</definedName>
    <definedName name="ааа">#REF!</definedName>
    <definedName name="аааа" localSheetId="0">#REF!</definedName>
    <definedName name="аааа">#REF!</definedName>
    <definedName name="ааааа" localSheetId="0">#REF!</definedName>
    <definedName name="ааааа">#REF!</definedName>
    <definedName name="аааааа" localSheetId="0">#REF!</definedName>
    <definedName name="аааааа">#REF!</definedName>
    <definedName name="ааааааа" localSheetId="0">#REF!</definedName>
    <definedName name="ааааааа">#REF!</definedName>
    <definedName name="аб" localSheetId="0">#REF!</definedName>
    <definedName name="аб">#REF!</definedName>
    <definedName name="Абоненты">[19]!Таблица18[Абонент]</definedName>
    <definedName name="ав" localSheetId="0">#REF!</definedName>
    <definedName name="ав" localSheetId="1">#REF!</definedName>
    <definedName name="ав">#REF!</definedName>
    <definedName name="авввввввввввввввввввв" localSheetId="0">#REF!</definedName>
    <definedName name="авввввввввввввввввввв">#REF!</definedName>
    <definedName name="авпявап" localSheetId="0">#REF!</definedName>
    <definedName name="авпявап">#REF!</definedName>
    <definedName name="авпяпав" localSheetId="0">#REF!</definedName>
    <definedName name="авпяпав">#REF!</definedName>
    <definedName name="авРВп" localSheetId="0">#REF!</definedName>
    <definedName name="авРВп">#REF!</definedName>
    <definedName name="авс" localSheetId="0">#REF!</definedName>
    <definedName name="авс" localSheetId="1">#REF!</definedName>
    <definedName name="авс">#REF!</definedName>
    <definedName name="аву" localSheetId="0">#REF!</definedName>
    <definedName name="аву" localSheetId="1">#REF!</definedName>
    <definedName name="аву">#REF!</definedName>
    <definedName name="аглвг" localSheetId="0">#REF!</definedName>
    <definedName name="аглвг">#REF!</definedName>
    <definedName name="админ" localSheetId="0">#REF!</definedName>
    <definedName name="админ">#REF!</definedName>
    <definedName name="аднг" localSheetId="0">#REF!</definedName>
    <definedName name="аднг">#REF!</definedName>
    <definedName name="адоад" localSheetId="0">#REF!</definedName>
    <definedName name="адоад">#REF!</definedName>
    <definedName name="адожд" localSheetId="0">#REF!</definedName>
    <definedName name="адожд">#REF!</definedName>
    <definedName name="ае" localSheetId="0">#REF!</definedName>
    <definedName name="ае">#REF!</definedName>
    <definedName name="акп" localSheetId="0">#REF!</definedName>
    <definedName name="акп" localSheetId="1">#REF!</definedName>
    <definedName name="акп">#REF!</definedName>
    <definedName name="АКСТ">'[20]Лист опроса'!$B$22</definedName>
    <definedName name="ало" localSheetId="0">#REF!</definedName>
    <definedName name="ало">#REF!</definedName>
    <definedName name="Алтайский_край" localSheetId="0">#REF!</definedName>
    <definedName name="Алтайский_край">#REF!</definedName>
    <definedName name="Алтайский_край_1" localSheetId="0">#REF!</definedName>
    <definedName name="Алтайский_край_1">#REF!</definedName>
    <definedName name="Амурская_область" localSheetId="0">#REF!</definedName>
    <definedName name="Амурская_область">#REF!</definedName>
    <definedName name="Амурская_область_1" localSheetId="0">#REF!</definedName>
    <definedName name="Амурская_область_1">#REF!</definedName>
    <definedName name="ангданга" localSheetId="0">#REF!</definedName>
    <definedName name="ангданга">#REF!</definedName>
    <definedName name="ангщ" localSheetId="0">#REF!</definedName>
    <definedName name="ангщ">#REF!</definedName>
    <definedName name="анд" localSheetId="0">#REF!</definedName>
    <definedName name="анд">#REF!</definedName>
    <definedName name="анол" localSheetId="0">#REF!</definedName>
    <definedName name="анол">#REF!</definedName>
    <definedName name="анрл">[3]топография!#REF!</definedName>
    <definedName name="аода" localSheetId="0">#REF!</definedName>
    <definedName name="аода">#REF!</definedName>
    <definedName name="аодадо" localSheetId="0">#REF!</definedName>
    <definedName name="аодадо">#REF!</definedName>
    <definedName name="аодра" localSheetId="0">#REF!</definedName>
    <definedName name="аодра">#REF!</definedName>
    <definedName name="аол">[3]топография!#REF!</definedName>
    <definedName name="аолрмб">[21]Вспомогательный!$D$77</definedName>
    <definedName name="аопы" localSheetId="0">#REF!</definedName>
    <definedName name="аопы">#REF!</definedName>
    <definedName name="аопыао" localSheetId="0">#REF!</definedName>
    <definedName name="аопыао">#REF!</definedName>
    <definedName name="аоыао" localSheetId="0">#REF!</definedName>
    <definedName name="аоыао">#REF!</definedName>
    <definedName name="ап" localSheetId="0">#REF!</definedName>
    <definedName name="ап">#REF!</definedName>
    <definedName name="ап12" localSheetId="0">#REF!</definedName>
    <definedName name="ап12">#REF!</definedName>
    <definedName name="апиоварп" localSheetId="0">#REF!</definedName>
    <definedName name="апиоварп">#REF!</definedName>
    <definedName name="апоап" localSheetId="0">#REF!</definedName>
    <definedName name="апоап">#REF!</definedName>
    <definedName name="аповоп" localSheetId="0">#REF!</definedName>
    <definedName name="аповоп">#REF!</definedName>
    <definedName name="апопр" localSheetId="0">#REF!</definedName>
    <definedName name="апопр">#REF!</definedName>
    <definedName name="апорапо" localSheetId="0">#REF!</definedName>
    <definedName name="апорапо">#REF!</definedName>
    <definedName name="апотиа" localSheetId="0">#REF!</definedName>
    <definedName name="апотиа">#REF!</definedName>
    <definedName name="апоыа" localSheetId="0">#REF!</definedName>
    <definedName name="апоыа">#REF!</definedName>
    <definedName name="апоыаоп" localSheetId="0">#REF!</definedName>
    <definedName name="апоыаоп">#REF!</definedName>
    <definedName name="апоыапо" localSheetId="0">#REF!</definedName>
    <definedName name="апоыапо">#REF!</definedName>
    <definedName name="апоыоо" localSheetId="0">#REF!</definedName>
    <definedName name="апоыоо">#REF!</definedName>
    <definedName name="апр" localSheetId="1">[22]топография!#REF!</definedName>
    <definedName name="апр">[22]топография!#REF!</definedName>
    <definedName name="аправи" localSheetId="0">#REF!</definedName>
    <definedName name="аправи">#REF!</definedName>
    <definedName name="апрво" localSheetId="0">#REF!</definedName>
    <definedName name="апрво">#REF!</definedName>
    <definedName name="апрыа" localSheetId="0">#REF!</definedName>
    <definedName name="апрыа">#REF!</definedName>
    <definedName name="апрыапр" localSheetId="0">[3]топография!#REF!</definedName>
    <definedName name="апрыапр">[3]топография!#REF!</definedName>
    <definedName name="апыо" localSheetId="0">#REF!</definedName>
    <definedName name="апыо">#REF!</definedName>
    <definedName name="апырр" localSheetId="0">#REF!</definedName>
    <definedName name="апырр">#REF!</definedName>
    <definedName name="араера" localSheetId="0">#REF!</definedName>
    <definedName name="араера">#REF!</definedName>
    <definedName name="арбь" localSheetId="0">#REF!</definedName>
    <definedName name="арбь">#REF!</definedName>
    <definedName name="арл" localSheetId="0">#REF!</definedName>
    <definedName name="арл">#REF!</definedName>
    <definedName name="арла">[3]топография!#REF!</definedName>
    <definedName name="арнгоа" localSheetId="0">#REF!</definedName>
    <definedName name="арнгоа">#REF!</definedName>
    <definedName name="аро" localSheetId="0">#REF!</definedName>
    <definedName name="аро">#REF!</definedName>
    <definedName name="ародар" localSheetId="0">#REF!</definedName>
    <definedName name="ародар">#REF!</definedName>
    <definedName name="ародард">[3]топография!#REF!</definedName>
    <definedName name="ародарод" localSheetId="0">#REF!</definedName>
    <definedName name="ародарод">#REF!</definedName>
    <definedName name="ародра" localSheetId="0">#REF!</definedName>
    <definedName name="ародра">#REF!</definedName>
    <definedName name="арол" localSheetId="0">#REF!</definedName>
    <definedName name="арол">#REF!</definedName>
    <definedName name="аролаол" localSheetId="0">#REF!</definedName>
    <definedName name="аролаол">#REF!</definedName>
    <definedName name="арпа" localSheetId="0">#REF!</definedName>
    <definedName name="арпа">#REF!</definedName>
    <definedName name="Архангельская_область" localSheetId="0">#REF!</definedName>
    <definedName name="Архангельская_область">#REF!</definedName>
    <definedName name="Архангельская_область_1" localSheetId="0">#REF!</definedName>
    <definedName name="Архангельская_область_1">#REF!</definedName>
    <definedName name="арьдбра">[3]топография!#REF!</definedName>
    <definedName name="Астраханская_область" localSheetId="0">#REF!</definedName>
    <definedName name="Астраханская_область">#REF!</definedName>
    <definedName name="АСУТП" localSheetId="0">#REF!</definedName>
    <definedName name="АСУТП">#REF!</definedName>
    <definedName name="аф">[23]Сводный!#REF!</definedName>
    <definedName name="АФС" localSheetId="1">[5]топография!#REF!</definedName>
    <definedName name="АФС">[5]топография!#REF!</definedName>
    <definedName name="ачпо">[10]топография!#REF!</definedName>
    <definedName name="аыв" localSheetId="0">#REF!</definedName>
    <definedName name="аыв">#REF!</definedName>
    <definedName name="аыоап" localSheetId="0">#REF!</definedName>
    <definedName name="аыоап">#REF!</definedName>
    <definedName name="аыоапо" localSheetId="0">#REF!</definedName>
    <definedName name="аыоапо">#REF!</definedName>
    <definedName name="аыопыао" localSheetId="0">#REF!</definedName>
    <definedName name="аыопыао">#REF!</definedName>
    <definedName name="аыпр">[4]топография!#REF!</definedName>
    <definedName name="аыпрыпр" localSheetId="0">#REF!</definedName>
    <definedName name="аыпрыпр">#REF!</definedName>
    <definedName name="аыыпо">[3]топография!#REF!</definedName>
    <definedName name="б" localSheetId="0">#REF!</definedName>
    <definedName name="б">#REF!</definedName>
    <definedName name="база" localSheetId="0">#REF!</definedName>
    <definedName name="база">#REF!</definedName>
    <definedName name="_xlnm.Database" localSheetId="0">#REF!</definedName>
    <definedName name="_xlnm.Database">#REF!</definedName>
    <definedName name="базовые" localSheetId="0">#REF!</definedName>
    <definedName name="базовые">#REF!</definedName>
    <definedName name="БАК2" localSheetId="0">#REF!</definedName>
    <definedName name="БАК2">#REF!</definedName>
    <definedName name="Белгородская_область" localSheetId="0">#REF!</definedName>
    <definedName name="Белгородская_область">#REF!</definedName>
    <definedName name="блр4545" localSheetId="0">#REF!</definedName>
    <definedName name="блр4545">#REF!</definedName>
    <definedName name="Богат">[24]СметаСводная!$C$8</definedName>
    <definedName name="Больш" localSheetId="0">#REF!</definedName>
    <definedName name="Больш">#REF!</definedName>
    <definedName name="бпрбь" localSheetId="0">#REF!</definedName>
    <definedName name="бпрбь">#REF!</definedName>
    <definedName name="Брянская_область" localSheetId="0">#REF!</definedName>
    <definedName name="Брянская_область">#REF!</definedName>
    <definedName name="Буровой_понтон" localSheetId="0">#REF!</definedName>
    <definedName name="Буровой_понтон">#REF!</definedName>
    <definedName name="быч">'[25]свод 2'!$A$7</definedName>
    <definedName name="бьюждж" localSheetId="0">#REF!</definedName>
    <definedName name="бьюждж">#REF!</definedName>
    <definedName name="бю.бю." localSheetId="0">#REF!</definedName>
    <definedName name="бю.бю.">#REF!</definedName>
    <definedName name="в" localSheetId="0">#REF!</definedName>
    <definedName name="в">#REF!</definedName>
    <definedName name="В5" localSheetId="0">#REF!</definedName>
    <definedName name="В5">#REF!</definedName>
    <definedName name="Ва" localSheetId="0">#REF!</definedName>
    <definedName name="Ва">#REF!</definedName>
    <definedName name="ва3" localSheetId="0">#REF!</definedName>
    <definedName name="ва3">#REF!</definedName>
    <definedName name="вав">[26]топография!#REF!</definedName>
    <definedName name="вава" localSheetId="0">#REF!</definedName>
    <definedName name="вава">#REF!</definedName>
    <definedName name="вавввввввввввввв" localSheetId="0">#REF!</definedName>
    <definedName name="вавввввввввввввв">#REF!</definedName>
    <definedName name="ваепкн" localSheetId="0">[10]топография!#REF!</definedName>
    <definedName name="ваепкн">[10]топография!#REF!</definedName>
    <definedName name="ВАЛ_" localSheetId="0">#REF!</definedName>
    <definedName name="ВАЛ_">#REF!</definedName>
    <definedName name="ВАЛ_1" localSheetId="0">#REF!</definedName>
    <definedName name="ВАЛ_1">#REF!</definedName>
    <definedName name="ВАЛ_4" localSheetId="0">#REF!</definedName>
    <definedName name="ВАЛ_4">#REF!</definedName>
    <definedName name="Валаам" localSheetId="0">#REF!</definedName>
    <definedName name="Валаам">#REF!</definedName>
    <definedName name="вангл" localSheetId="0">#REF!</definedName>
    <definedName name="вангл">#REF!</definedName>
    <definedName name="ванлр" localSheetId="0">#REF!</definedName>
    <definedName name="ванлр">#REF!</definedName>
    <definedName name="ванол">[4]топография!#REF!</definedName>
    <definedName name="вао" localSheetId="0">#REF!</definedName>
    <definedName name="вао">#REF!</definedName>
    <definedName name="вап" localSheetId="0">#REF!</definedName>
    <definedName name="вап" localSheetId="1">#REF!</definedName>
    <definedName name="вап">#REF!</definedName>
    <definedName name="вапвя" localSheetId="0">#REF!</definedName>
    <definedName name="вапвя">#REF!</definedName>
    <definedName name="вапвярваряарарар" localSheetId="0">#REF!</definedName>
    <definedName name="вапвярваряарарар">#REF!</definedName>
    <definedName name="вапр" localSheetId="0">#REF!</definedName>
    <definedName name="вапр">#REF!</definedName>
    <definedName name="вапрв" localSheetId="0">#REF!</definedName>
    <definedName name="вапрв">#REF!</definedName>
    <definedName name="вапяп" localSheetId="0">#REF!</definedName>
    <definedName name="вапяп">#REF!</definedName>
    <definedName name="вар" localSheetId="0">#REF!</definedName>
    <definedName name="вар">#REF!</definedName>
    <definedName name="варвп" localSheetId="0">#REF!</definedName>
    <definedName name="варвп">#REF!</definedName>
    <definedName name="варо" localSheetId="0">#REF!</definedName>
    <definedName name="варо">#REF!</definedName>
    <definedName name="васывтаыоврам" localSheetId="0">#REF!</definedName>
    <definedName name="васывтаыоврам">#REF!</definedName>
    <definedName name="ВАФ" localSheetId="0">#REF!</definedName>
    <definedName name="ВАФ">#REF!</definedName>
    <definedName name="ваыцапц" localSheetId="0">#REF!</definedName>
    <definedName name="ваыцапц">#REF!</definedName>
    <definedName name="вб">'[27]ЛЧ Р'!$C$55:$H$62</definedName>
    <definedName name="ввв" localSheetId="0">#REF!</definedName>
    <definedName name="ввв" localSheetId="1">#REF!</definedName>
    <definedName name="ввв">#REF!</definedName>
    <definedName name="вввв" localSheetId="0">#REF!</definedName>
    <definedName name="вввв">#REF!</definedName>
    <definedName name="вген" localSheetId="0">#REF!</definedName>
    <definedName name="вген">#REF!</definedName>
    <definedName name="вглльа" localSheetId="0">#REF!</definedName>
    <definedName name="вглльа">#REF!</definedName>
    <definedName name="ве" localSheetId="0">#REF!</definedName>
    <definedName name="ве">#REF!</definedName>
    <definedName name="ведущий" localSheetId="0">#REF!</definedName>
    <definedName name="ведущий">#REF!</definedName>
    <definedName name="венл" localSheetId="0">#REF!</definedName>
    <definedName name="венл">#REF!</definedName>
    <definedName name="вено" localSheetId="0">#REF!</definedName>
    <definedName name="вено">#REF!</definedName>
    <definedName name="веноевн" localSheetId="0">#REF!</definedName>
    <definedName name="веноевн">#REF!</definedName>
    <definedName name="венолвенп" localSheetId="0">#REF!</definedName>
    <definedName name="венолвенп">#REF!</definedName>
    <definedName name="веноь" localSheetId="0">#REF!</definedName>
    <definedName name="веноь">#REF!</definedName>
    <definedName name="венрол" localSheetId="0">#REF!</definedName>
    <definedName name="венрол">#REF!</definedName>
    <definedName name="венш" localSheetId="0">#REF!</definedName>
    <definedName name="венш">#REF!</definedName>
    <definedName name="вео" localSheetId="0">#REF!</definedName>
    <definedName name="вео">#REF!</definedName>
    <definedName name="веше" localSheetId="0">#REF!</definedName>
    <definedName name="веше">#REF!</definedName>
    <definedName name="вика" localSheetId="0">#REF!</definedName>
    <definedName name="вика" localSheetId="1">#REF!</definedName>
    <definedName name="вика">#REF!</definedName>
    <definedName name="вирваы" localSheetId="0">#REF!</definedName>
    <definedName name="вирваы">#REF!</definedName>
    <definedName name="вкпвп" localSheetId="0">#REF!</definedName>
    <definedName name="вкпвп">#REF!</definedName>
    <definedName name="ВЛ">[28]Инд_1_16!$B$8</definedName>
    <definedName name="Владимирская_область" localSheetId="0">#REF!</definedName>
    <definedName name="Владимирская_область">#REF!</definedName>
    <definedName name="влнг">[3]топография!#REF!</definedName>
    <definedName name="внеове" localSheetId="0">#REF!</definedName>
    <definedName name="внеове">#REF!</definedName>
    <definedName name="внеое" localSheetId="0">#REF!</definedName>
    <definedName name="внеое">#REF!</definedName>
    <definedName name="внлг" localSheetId="0">#REF!</definedName>
    <definedName name="внлг">#REF!</definedName>
    <definedName name="внорьп" localSheetId="0">#REF!</definedName>
    <definedName name="внорьп">#REF!</definedName>
    <definedName name="внр" localSheetId="0">#REF!</definedName>
    <definedName name="внр">#REF!</definedName>
    <definedName name="вов" localSheetId="0">#REF!</definedName>
    <definedName name="вов">#REF!</definedName>
    <definedName name="вое" localSheetId="0">#REF!</definedName>
    <definedName name="вое">#REF!</definedName>
    <definedName name="Волгоградская_область" localSheetId="0">#REF!</definedName>
    <definedName name="Волгоградская_область">#REF!</definedName>
    <definedName name="Вологодская_область" localSheetId="0">#REF!</definedName>
    <definedName name="Вологодская_область">#REF!</definedName>
    <definedName name="Вологодская_область_1" localSheetId="0">#REF!</definedName>
    <definedName name="Вологодская_область_1">#REF!</definedName>
    <definedName name="вопрв" localSheetId="0">#REF!</definedName>
    <definedName name="вопрв">#REF!</definedName>
    <definedName name="вопров" localSheetId="0">#REF!</definedName>
    <definedName name="вопров">#REF!</definedName>
    <definedName name="Воронежская_область" localSheetId="0">#REF!</definedName>
    <definedName name="Воронежская_область">#REF!</definedName>
    <definedName name="вп" localSheetId="0">#REF!</definedName>
    <definedName name="вп">#REF!</definedName>
    <definedName name="ВПА" localSheetId="0">#REF!</definedName>
    <definedName name="ВПА">#REF!</definedName>
    <definedName name="впо" localSheetId="0">#REF!</definedName>
    <definedName name="впо">#REF!</definedName>
    <definedName name="впоп">[10]топография!#REF!</definedName>
    <definedName name="впор" localSheetId="0">#REF!</definedName>
    <definedName name="впор">#REF!</definedName>
    <definedName name="впр" localSheetId="0">#REF!</definedName>
    <definedName name="впр">#REF!</definedName>
    <definedName name="впрвпр" localSheetId="0">#REF!</definedName>
    <definedName name="впрвпр">#REF!</definedName>
    <definedName name="впрл" localSheetId="0">#REF!</definedName>
    <definedName name="впрл">#REF!</definedName>
    <definedName name="впрлвпр" localSheetId="0">#REF!</definedName>
    <definedName name="впрлвпр">#REF!</definedName>
    <definedName name="впрлпр" localSheetId="0">#REF!</definedName>
    <definedName name="впрлпр">#REF!</definedName>
    <definedName name="впрлрпл" localSheetId="0">#REF!</definedName>
    <definedName name="впрлрпл">#REF!</definedName>
    <definedName name="впро" localSheetId="0">#REF!</definedName>
    <definedName name="впро">#REF!</definedName>
    <definedName name="впров" localSheetId="0">#REF!</definedName>
    <definedName name="впров">#REF!</definedName>
    <definedName name="впрь" localSheetId="0">#REF!</definedName>
    <definedName name="впрь">#REF!</definedName>
    <definedName name="впрьвп" localSheetId="0">#REF!</definedName>
    <definedName name="впрьвп">#REF!</definedName>
    <definedName name="впрьрь" localSheetId="0">#REF!</definedName>
    <definedName name="впрьрь">#REF!</definedName>
    <definedName name="вр" localSheetId="0">#REF!</definedName>
    <definedName name="вр">#REF!</definedName>
    <definedName name="вравар" localSheetId="0">#REF!</definedName>
    <definedName name="вравар" localSheetId="1">#REF!</definedName>
    <definedName name="вравар">#REF!</definedName>
    <definedName name="вро" localSheetId="0">#REF!</definedName>
    <definedName name="вро">#REF!</definedName>
    <definedName name="вров" localSheetId="0">#REF!</definedName>
    <definedName name="вров">#REF!</definedName>
    <definedName name="вровап" localSheetId="0">#REF!</definedName>
    <definedName name="вровап">#REF!</definedName>
    <definedName name="врп" localSheetId="0">#REF!</definedName>
    <definedName name="врп">#REF!</definedName>
    <definedName name="врплнл" localSheetId="0">#REF!</definedName>
    <definedName name="врплнл">#REF!</definedName>
    <definedName name="врпов" localSheetId="0">#REF!</definedName>
    <definedName name="врпов">#REF!</definedName>
    <definedName name="врповор" localSheetId="0">#REF!</definedName>
    <definedName name="врповор">#REF!</definedName>
    <definedName name="врпьт">[3]топография!#REF!</definedName>
    <definedName name="врь">[10]топография!#REF!</definedName>
    <definedName name="врьпврь" localSheetId="0">#REF!</definedName>
    <definedName name="врьпврь">#REF!</definedName>
    <definedName name="Всего_по_смете" localSheetId="0">#REF!</definedName>
    <definedName name="Всего_по_смете">#REF!</definedName>
    <definedName name="ВсегоРучБур">[29]СмРучБур!$J$40</definedName>
    <definedName name="ВсегоШурфов" localSheetId="0">#REF!</definedName>
    <definedName name="ВсегоШурфов">#REF!</definedName>
    <definedName name="Вспомогательные_работы" localSheetId="0">#REF!</definedName>
    <definedName name="Вспомогательные_работы">#REF!</definedName>
    <definedName name="ВТ" localSheetId="0">#REF!</definedName>
    <definedName name="ВТ">#REF!</definedName>
    <definedName name="втор_кат" localSheetId="0">#REF!</definedName>
    <definedName name="втор_кат">#REF!</definedName>
    <definedName name="второй" localSheetId="0">#REF!</definedName>
    <definedName name="второй">#REF!</definedName>
    <definedName name="втратар" localSheetId="0">#REF!</definedName>
    <definedName name="втратар">#REF!</definedName>
    <definedName name="выаыва" localSheetId="0">#REF!</definedName>
    <definedName name="выаыва">#REF!</definedName>
    <definedName name="выфвы">[12]ПДР!#REF!</definedName>
    <definedName name="Вычислительная_техника">[18]Коэфф1.!#REF!</definedName>
    <definedName name="Вычислительная_техника_1" localSheetId="0">#REF!</definedName>
    <definedName name="Вычислительная_техника_1">#REF!</definedName>
    <definedName name="выы" localSheetId="0">#REF!</definedName>
    <definedName name="выы">#REF!</definedName>
    <definedName name="г" localSheetId="0">#REF!</definedName>
    <definedName name="г">#REF!</definedName>
    <definedName name="газ">'[30]свод 3'!$D$13</definedName>
    <definedName name="ГАП" localSheetId="0">#REF!</definedName>
    <definedName name="ГАП">#REF!</definedName>
    <definedName name="ГГГ" localSheetId="0">#REF!</definedName>
    <definedName name="ГГГ">#REF!</definedName>
    <definedName name="ггггггггггггггггггггггггггггггггггггггггггггггг" localSheetId="0">[9]топография!#REF!</definedName>
    <definedName name="ггггггггггггггггггггггггггггггггггггггггггггггг" localSheetId="1">[9]топография!#REF!</definedName>
    <definedName name="ггггггггггггггггггггггггггггггггггггггггггггггг">[9]топография!#REF!</definedName>
    <definedName name="гелог" localSheetId="0">#REF!</definedName>
    <definedName name="гелог" localSheetId="1">#REF!</definedName>
    <definedName name="гелог">#REF!</definedName>
    <definedName name="гео" localSheetId="0">#REF!</definedName>
    <definedName name="гео" localSheetId="1">#REF!</definedName>
    <definedName name="гео">#REF!</definedName>
    <definedName name="геог" localSheetId="0">#REF!</definedName>
    <definedName name="геог">#REF!</definedName>
    <definedName name="геодезия" localSheetId="0">#REF!</definedName>
    <definedName name="геодезия">#REF!</definedName>
    <definedName name="геол" localSheetId="0">#REF!</definedName>
    <definedName name="геол">#REF!</definedName>
    <definedName name="геол.1" localSheetId="0">#REF!</definedName>
    <definedName name="геол.1" localSheetId="1">#REF!</definedName>
    <definedName name="геол.1">#REF!</definedName>
    <definedName name="Геол_Лазаревск" localSheetId="1">[11]топография!#REF!</definedName>
    <definedName name="Геол_Лазаревск">[11]топография!#REF!</definedName>
    <definedName name="геол1" localSheetId="0">#REF!</definedName>
    <definedName name="геол1" localSheetId="1">#REF!</definedName>
    <definedName name="геол1">#REF!</definedName>
    <definedName name="геология" localSheetId="0">#REF!</definedName>
    <definedName name="геология">#REF!</definedName>
    <definedName name="геоф" localSheetId="0">#REF!</definedName>
    <definedName name="геоф" localSheetId="1">#REF!</definedName>
    <definedName name="геоф">#REF!</definedName>
    <definedName name="Геофиз" localSheetId="0">#REF!</definedName>
    <definedName name="Геофиз" localSheetId="1">#REF!</definedName>
    <definedName name="Геофиз">#REF!</definedName>
    <definedName name="геофизика" localSheetId="0">#REF!</definedName>
    <definedName name="геофизика" localSheetId="1">#REF!</definedName>
    <definedName name="геофизика">#REF!</definedName>
    <definedName name="Гидр">[31]топография!#REF!</definedName>
    <definedName name="Гидра" localSheetId="1">[32]топография!#REF!</definedName>
    <definedName name="Гидра">[32]топография!#REF!</definedName>
    <definedName name="Гидро" localSheetId="1">[32]топография!#REF!</definedName>
    <definedName name="Гидро">[32]топография!#REF!</definedName>
    <definedName name="гидро1" localSheetId="0">#REF!</definedName>
    <definedName name="гидро1" localSheetId="1">#REF!</definedName>
    <definedName name="гидро1">#REF!</definedName>
    <definedName name="гидрол" localSheetId="0">#REF!</definedName>
    <definedName name="гидрол" localSheetId="1">#REF!</definedName>
    <definedName name="гидрол">#REF!</definedName>
    <definedName name="Гидролог" localSheetId="0">#REF!</definedName>
    <definedName name="Гидролог" localSheetId="1">#REF!</definedName>
    <definedName name="Гидролог">#REF!</definedName>
    <definedName name="Гидрология_7.03.08" localSheetId="1">[10]топография!#REF!</definedName>
    <definedName name="Гидрология_7.03.08">[10]топография!#REF!</definedName>
    <definedName name="ГИП" localSheetId="0">#REF!</definedName>
    <definedName name="ГИП" localSheetId="1">#REF!</definedName>
    <definedName name="ГИП">#REF!</definedName>
    <definedName name="гк">[33]СметаСводная!$H$2</definedName>
    <definedName name="глрп" localSheetId="0">#REF!</definedName>
    <definedName name="глрп">#REF!</definedName>
    <definedName name="гном" localSheetId="0">#REF!</definedName>
    <definedName name="гном">#REF!</definedName>
    <definedName name="го">[34]сводная!$E$9</definedName>
    <definedName name="говно" localSheetId="0">#REF!</definedName>
    <definedName name="говно">#REF!</definedName>
    <definedName name="гор" localSheetId="0">#REF!</definedName>
    <definedName name="гор">#REF!</definedName>
    <definedName name="гос" localSheetId="0">#REF!</definedName>
    <definedName name="гос">#REF!</definedName>
    <definedName name="гпдш" localSheetId="0">#REF!</definedName>
    <definedName name="гпдш">#REF!</definedName>
    <definedName name="гпшд" localSheetId="0">#REF!</definedName>
    <definedName name="гпшд">#REF!</definedName>
    <definedName name="график" localSheetId="0">#REF!</definedName>
    <definedName name="график">#REF!</definedName>
    <definedName name="гш" localSheetId="0">#REF!</definedName>
    <definedName name="гш">#REF!</definedName>
    <definedName name="гшд" localSheetId="0">#REF!</definedName>
    <definedName name="гшд">#REF!</definedName>
    <definedName name="гшн" localSheetId="0">#REF!</definedName>
    <definedName name="гшн">#REF!</definedName>
    <definedName name="гшпшщ">[35]топография!#REF!</definedName>
    <definedName name="гшшг">NA()</definedName>
    <definedName name="гшщ" localSheetId="0">#REF!</definedName>
    <definedName name="гшщ">#REF!</definedName>
    <definedName name="Д" localSheetId="0">#REF!</definedName>
    <definedName name="Д">#REF!</definedName>
    <definedName name="д1" localSheetId="0">#REF!</definedName>
    <definedName name="д1">#REF!</definedName>
    <definedName name="д10" localSheetId="0">#REF!</definedName>
    <definedName name="д10">#REF!</definedName>
    <definedName name="д2" localSheetId="0">#REF!</definedName>
    <definedName name="д2">#REF!</definedName>
    <definedName name="д3" localSheetId="0">#REF!</definedName>
    <definedName name="д3">#REF!</definedName>
    <definedName name="д4" localSheetId="0">#REF!</definedName>
    <definedName name="д4">#REF!</definedName>
    <definedName name="д5" localSheetId="0">#REF!</definedName>
    <definedName name="д5">#REF!</definedName>
    <definedName name="д6" localSheetId="0">#REF!</definedName>
    <definedName name="д6">#REF!</definedName>
    <definedName name="д7" localSheetId="0">#REF!</definedName>
    <definedName name="д7">#REF!</definedName>
    <definedName name="д8" localSheetId="0">#REF!</definedName>
    <definedName name="д8">#REF!</definedName>
    <definedName name="д9" localSheetId="0">#REF!</definedName>
    <definedName name="д9">#REF!</definedName>
    <definedName name="дан" localSheetId="0">#REF!</definedName>
    <definedName name="дан">#REF!</definedName>
    <definedName name="Дата_изменения_группы_строек" localSheetId="0">#REF!</definedName>
    <definedName name="Дата_изменения_группы_строек">#REF!</definedName>
    <definedName name="Дата_изменения_локальной_сметы" localSheetId="0">#REF!</definedName>
    <definedName name="Дата_изменения_локальной_сметы">#REF!</definedName>
    <definedName name="Дата_изменения_объекта" localSheetId="0">#REF!</definedName>
    <definedName name="Дата_изменения_объекта">#REF!</definedName>
    <definedName name="Дата_изменения_объектной_сметы" localSheetId="0">#REF!</definedName>
    <definedName name="Дата_изменения_объектной_сметы">#REF!</definedName>
    <definedName name="Дата_изменения_очереди" localSheetId="0">#REF!</definedName>
    <definedName name="Дата_изменения_очереди">#REF!</definedName>
    <definedName name="Дата_изменения_пускового_комплекса" localSheetId="0">#REF!</definedName>
    <definedName name="Дата_изменения_пускового_комплекса">#REF!</definedName>
    <definedName name="Дата_изменения_сводного_сметного_расчета" localSheetId="0">#REF!</definedName>
    <definedName name="Дата_изменения_сводного_сметного_расчета">#REF!</definedName>
    <definedName name="Дата_изменения_стройки" localSheetId="0">#REF!</definedName>
    <definedName name="Дата_изменения_стройки">#REF!</definedName>
    <definedName name="Дата_создания_группы_строек" localSheetId="0">#REF!</definedName>
    <definedName name="Дата_создания_группы_строек">#REF!</definedName>
    <definedName name="Дата_создания_локальной_сметы" localSheetId="0">#REF!</definedName>
    <definedName name="Дата_создания_локальной_сметы">#REF!</definedName>
    <definedName name="Дата_создания_объекта" localSheetId="0">#REF!</definedName>
    <definedName name="Дата_создания_объекта">#REF!</definedName>
    <definedName name="Дата_создания_объектной_сметы" localSheetId="0">#REF!</definedName>
    <definedName name="Дата_создания_объектной_сметы">#REF!</definedName>
    <definedName name="Дата_создания_очереди" localSheetId="0">#REF!</definedName>
    <definedName name="Дата_создания_очереди">#REF!</definedName>
    <definedName name="Дата_создания_пускового_комплекса" localSheetId="0">#REF!</definedName>
    <definedName name="Дата_создания_пускового_комплекса">#REF!</definedName>
    <definedName name="Дата_создания_сводного_сметного_расчета" localSheetId="0">#REF!</definedName>
    <definedName name="Дата_создания_сводного_сметного_расчета">#REF!</definedName>
    <definedName name="Дата_создания_стройки" localSheetId="0">#REF!</definedName>
    <definedName name="Дата_создания_стройки">#REF!</definedName>
    <definedName name="дд" localSheetId="1">[36]Смета!#REF!</definedName>
    <definedName name="дд">[36]Смета!#REF!</definedName>
    <definedName name="ддд" localSheetId="0">#REF!</definedName>
    <definedName name="ддд">#REF!</definedName>
    <definedName name="ддддд" localSheetId="0">#REF!</definedName>
    <definedName name="ддддд" localSheetId="1">#REF!</definedName>
    <definedName name="ддддд">#REF!</definedName>
    <definedName name="десятый" localSheetId="0">#REF!</definedName>
    <definedName name="десятый">#REF!</definedName>
    <definedName name="Дефлятор" localSheetId="0">#REF!</definedName>
    <definedName name="Дефлятор" localSheetId="1">#REF!</definedName>
    <definedName name="Дефлятор">#REF!</definedName>
    <definedName name="дж">[21]Вспомогательный!$D$36</definedName>
    <definedName name="дж1">[21]Вспомогательный!$D$38</definedName>
    <definedName name="джож">'[16]Пример расчета'!#REF!</definedName>
    <definedName name="диапазон" localSheetId="0">#REF!</definedName>
    <definedName name="диапазон">#REF!</definedName>
    <definedName name="дир">[37]СметаСводная!$C$11</definedName>
    <definedName name="Диск" localSheetId="0">#REF!</definedName>
    <definedName name="Диск">#REF!</definedName>
    <definedName name="длдл" localSheetId="0">#REF!</definedName>
    <definedName name="длдл">#REF!</definedName>
    <definedName name="Длинна_границы" localSheetId="0">#REF!</definedName>
    <definedName name="Длинна_границы" localSheetId="1">#REF!</definedName>
    <definedName name="Длинна_границы">#REF!</definedName>
    <definedName name="Длинна_трассы" localSheetId="0">#REF!</definedName>
    <definedName name="Длинна_трассы" localSheetId="1">#REF!</definedName>
    <definedName name="Длинна_трассы">#REF!</definedName>
    <definedName name="ДЛО" localSheetId="0">#REF!</definedName>
    <definedName name="ДЛО">#REF!</definedName>
    <definedName name="длозщшзщдлжб" localSheetId="0">#REF!</definedName>
    <definedName name="длозщшзщдлжб">#REF!</definedName>
    <definedName name="длолдолд" localSheetId="0">#REF!</definedName>
    <definedName name="длолдолд">#REF!</definedName>
    <definedName name="длощшл" localSheetId="0">#REF!</definedName>
    <definedName name="длощшл">#REF!</definedName>
    <definedName name="Дн_ставка" localSheetId="0">#REF!</definedName>
    <definedName name="Дн_ставка">#REF!</definedName>
    <definedName name="дна" localSheetId="0">#REF!</definedName>
    <definedName name="дна">#REF!</definedName>
    <definedName name="док">'[38]сводная (2)'!$D$8</definedName>
    <definedName name="Должность">'[39]Прямые расходы'!$C$10:$C$97</definedName>
    <definedName name="ДОЛЛАР" localSheetId="0">#REF!</definedName>
    <definedName name="ДОЛЛАР">#REF!</definedName>
    <definedName name="доорп" localSheetId="0">#REF!</definedName>
    <definedName name="доорп">#REF!</definedName>
    <definedName name="Доп._оборудование" localSheetId="0">[18]Коэфф1.!#REF!</definedName>
    <definedName name="Доп._оборудование">[18]Коэфф1.!#REF!</definedName>
    <definedName name="Доп._оборудование_1" localSheetId="0">#REF!</definedName>
    <definedName name="Доп._оборудование_1">#REF!</definedName>
    <definedName name="Доп_оборуд" localSheetId="0">#REF!</definedName>
    <definedName name="Доп_оборуд">#REF!</definedName>
    <definedName name="допдшгед" localSheetId="0">#REF!</definedName>
    <definedName name="допдшгед">#REF!</definedName>
    <definedName name="Дорога" localSheetId="0">[18]Шкаф!#REF!</definedName>
    <definedName name="Дорога">[18]Шкаф!#REF!</definedName>
    <definedName name="Дорога_1" localSheetId="0">#REF!</definedName>
    <definedName name="Дорога_1">#REF!</definedName>
    <definedName name="дп" localSheetId="0">#REF!</definedName>
    <definedName name="дп">#REF!</definedName>
    <definedName name="др" localSheetId="0">#REF!</definedName>
    <definedName name="др">#REF!</definedName>
    <definedName name="ДСК" localSheetId="0">[10]топография!#REF!</definedName>
    <definedName name="ДСК" localSheetId="1">[10]топография!#REF!</definedName>
    <definedName name="ДСК">[10]топография!#REF!</definedName>
    <definedName name="ДСК_14" localSheetId="0">[10]топография!#REF!</definedName>
    <definedName name="ДСК_14">[10]топография!#REF!</definedName>
    <definedName name="дск_15" localSheetId="0">[10]топография!#REF!</definedName>
    <definedName name="дск_15">[10]топография!#REF!</definedName>
    <definedName name="дск1">[40]топография!#REF!</definedName>
    <definedName name="дтс">'[41]СметаСводная Рыб'!$C$13</definedName>
    <definedName name="дщшю" localSheetId="0">#REF!</definedName>
    <definedName name="дщшю">#REF!</definedName>
    <definedName name="дэ" localSheetId="0">#REF!</definedName>
    <definedName name="дэ">#REF!</definedName>
    <definedName name="е" localSheetId="0">#REF!</definedName>
    <definedName name="е">#REF!</definedName>
    <definedName name="евнл" localSheetId="0">#REF!</definedName>
    <definedName name="евнл">#REF!</definedName>
    <definedName name="евнлен" localSheetId="0">#REF!</definedName>
    <definedName name="евнлен">#REF!</definedName>
    <definedName name="ЕВР">[42]Поставка!$H$13</definedName>
    <definedName name="Еврейская_автономная_область" localSheetId="0">#REF!</definedName>
    <definedName name="Еврейская_автономная_область">#REF!</definedName>
    <definedName name="Еврейская_автономная_область_1" localSheetId="0">#REF!</definedName>
    <definedName name="Еврейская_автономная_область_1">#REF!</definedName>
    <definedName name="еврор" localSheetId="0">#REF!</definedName>
    <definedName name="еврор">#REF!</definedName>
    <definedName name="еврь" localSheetId="0">#REF!</definedName>
    <definedName name="еврь">#REF!</definedName>
    <definedName name="Единица1" localSheetId="0">#REF!</definedName>
    <definedName name="Единица1">#REF!</definedName>
    <definedName name="Единица10" localSheetId="0">#REF!</definedName>
    <definedName name="Единица10">#REF!</definedName>
    <definedName name="Единица11" localSheetId="0">#REF!</definedName>
    <definedName name="Единица11">#REF!</definedName>
    <definedName name="Единица12" localSheetId="0">#REF!</definedName>
    <definedName name="Единица12">#REF!</definedName>
    <definedName name="Единица13" localSheetId="0">#REF!</definedName>
    <definedName name="Единица13">#REF!</definedName>
    <definedName name="Единица14" localSheetId="0">#REF!</definedName>
    <definedName name="Единица14">#REF!</definedName>
    <definedName name="Единица15" localSheetId="0">#REF!</definedName>
    <definedName name="Единица15">#REF!</definedName>
    <definedName name="Единица16" localSheetId="0">#REF!</definedName>
    <definedName name="Единица16">#REF!</definedName>
    <definedName name="Единица17" localSheetId="0">#REF!</definedName>
    <definedName name="Единица17">#REF!</definedName>
    <definedName name="Единица18" localSheetId="0">#REF!</definedName>
    <definedName name="Единица18">#REF!</definedName>
    <definedName name="Единица19" localSheetId="0">#REF!</definedName>
    <definedName name="Единица19">#REF!</definedName>
    <definedName name="Единица2" localSheetId="0">#REF!</definedName>
    <definedName name="Единица2">#REF!</definedName>
    <definedName name="Единица20" localSheetId="0">#REF!</definedName>
    <definedName name="Единица20">#REF!</definedName>
    <definedName name="Единица21" localSheetId="0">#REF!</definedName>
    <definedName name="Единица21">#REF!</definedName>
    <definedName name="Единица22" localSheetId="0">#REF!</definedName>
    <definedName name="Единица22">#REF!</definedName>
    <definedName name="Единица23" localSheetId="0">#REF!</definedName>
    <definedName name="Единица23">#REF!</definedName>
    <definedName name="Единица24" localSheetId="0">#REF!</definedName>
    <definedName name="Единица24">#REF!</definedName>
    <definedName name="Единица25" localSheetId="0">#REF!</definedName>
    <definedName name="Единица25">#REF!</definedName>
    <definedName name="Единица26" localSheetId="0">#REF!</definedName>
    <definedName name="Единица26">#REF!</definedName>
    <definedName name="Единица27" localSheetId="0">#REF!</definedName>
    <definedName name="Единица27">#REF!</definedName>
    <definedName name="Единица28" localSheetId="0">#REF!</definedName>
    <definedName name="Единица28">#REF!</definedName>
    <definedName name="Единица29" localSheetId="0">#REF!</definedName>
    <definedName name="Единица29">#REF!</definedName>
    <definedName name="Единица3" localSheetId="0">#REF!</definedName>
    <definedName name="Единица3">#REF!</definedName>
    <definedName name="Единица30" localSheetId="0">#REF!</definedName>
    <definedName name="Единица30">#REF!</definedName>
    <definedName name="Единица31" localSheetId="0">#REF!</definedName>
    <definedName name="Единица31">#REF!</definedName>
    <definedName name="Единица32" localSheetId="0">#REF!</definedName>
    <definedName name="Единица32">#REF!</definedName>
    <definedName name="Единица33" localSheetId="0">#REF!</definedName>
    <definedName name="Единица33">#REF!</definedName>
    <definedName name="Единица34" localSheetId="0">#REF!</definedName>
    <definedName name="Единица34">#REF!</definedName>
    <definedName name="Единица35" localSheetId="0">#REF!</definedName>
    <definedName name="Единица35">#REF!</definedName>
    <definedName name="Единица36" localSheetId="0">#REF!</definedName>
    <definedName name="Единица36">#REF!</definedName>
    <definedName name="Единица37" localSheetId="0">#REF!</definedName>
    <definedName name="Единица37">#REF!</definedName>
    <definedName name="Единица38" localSheetId="0">#REF!</definedName>
    <definedName name="Единица38">#REF!</definedName>
    <definedName name="Единица39" localSheetId="0">#REF!</definedName>
    <definedName name="Единица39">#REF!</definedName>
    <definedName name="Единица4" localSheetId="0">#REF!</definedName>
    <definedName name="Единица4">#REF!</definedName>
    <definedName name="Единица40" localSheetId="0">#REF!</definedName>
    <definedName name="Единица40">#REF!</definedName>
    <definedName name="Единица41" localSheetId="0">#REF!</definedName>
    <definedName name="Единица41">#REF!</definedName>
    <definedName name="Единица42" localSheetId="0">#REF!</definedName>
    <definedName name="Единица42">#REF!</definedName>
    <definedName name="Единица43" localSheetId="0">#REF!</definedName>
    <definedName name="Единица43">#REF!</definedName>
    <definedName name="Единица44" localSheetId="0">#REF!</definedName>
    <definedName name="Единица44">#REF!</definedName>
    <definedName name="Единица45" localSheetId="0">#REF!</definedName>
    <definedName name="Единица45">#REF!</definedName>
    <definedName name="Единица46" localSheetId="0">#REF!</definedName>
    <definedName name="Единица46">#REF!</definedName>
    <definedName name="Единица47" localSheetId="0">#REF!</definedName>
    <definedName name="Единица47">#REF!</definedName>
    <definedName name="Единица48" localSheetId="0">#REF!</definedName>
    <definedName name="Единица48">#REF!</definedName>
    <definedName name="Единица49" localSheetId="0">#REF!</definedName>
    <definedName name="Единица49">#REF!</definedName>
    <definedName name="Единица5" localSheetId="0">#REF!</definedName>
    <definedName name="Единица5">#REF!</definedName>
    <definedName name="Единица50" localSheetId="0">#REF!</definedName>
    <definedName name="Единица50">#REF!</definedName>
    <definedName name="Единица51" localSheetId="0">#REF!</definedName>
    <definedName name="Единица51">#REF!</definedName>
    <definedName name="Единица52" localSheetId="0">#REF!</definedName>
    <definedName name="Единица52">#REF!</definedName>
    <definedName name="Единица53" localSheetId="0">#REF!</definedName>
    <definedName name="Единица53">#REF!</definedName>
    <definedName name="Единица54" localSheetId="0">#REF!</definedName>
    <definedName name="Единица54">#REF!</definedName>
    <definedName name="Единица55" localSheetId="0">#REF!</definedName>
    <definedName name="Единица55">#REF!</definedName>
    <definedName name="Единица56" localSheetId="0">#REF!</definedName>
    <definedName name="Единица56">#REF!</definedName>
    <definedName name="Единица57" localSheetId="0">#REF!</definedName>
    <definedName name="Единица57">#REF!</definedName>
    <definedName name="Единица58" localSheetId="0">#REF!</definedName>
    <definedName name="Единица58">#REF!</definedName>
    <definedName name="Единица59" localSheetId="0">#REF!</definedName>
    <definedName name="Единица59">#REF!</definedName>
    <definedName name="Единица6" localSheetId="0">#REF!</definedName>
    <definedName name="Единица6">#REF!</definedName>
    <definedName name="Единица60" localSheetId="0">#REF!</definedName>
    <definedName name="Единица60">#REF!</definedName>
    <definedName name="Единица7" localSheetId="0">#REF!</definedName>
    <definedName name="Единица7">#REF!</definedName>
    <definedName name="Единица8" localSheetId="0">#REF!</definedName>
    <definedName name="Единица8">#REF!</definedName>
    <definedName name="Единица9" localSheetId="0">#REF!</definedName>
    <definedName name="Единица9">#REF!</definedName>
    <definedName name="ен" localSheetId="0">#REF!</definedName>
    <definedName name="ен">#REF!</definedName>
    <definedName name="енвлпр" localSheetId="0">#REF!</definedName>
    <definedName name="енвлпр">#REF!</definedName>
    <definedName name="енг" localSheetId="0">#REF!</definedName>
    <definedName name="енг">#REF!</definedName>
    <definedName name="енк" localSheetId="0">#REF!</definedName>
    <definedName name="енк">#REF!</definedName>
    <definedName name="енлопр" localSheetId="0">#REF!</definedName>
    <definedName name="енлопр">#REF!</definedName>
    <definedName name="ено" localSheetId="0">#REF!</definedName>
    <definedName name="ено">#REF!</definedName>
    <definedName name="еное" localSheetId="0">#REF!</definedName>
    <definedName name="еное">#REF!</definedName>
    <definedName name="еноу" localSheetId="0">#REF!</definedName>
    <definedName name="еноу">#REF!</definedName>
    <definedName name="еншге" localSheetId="0">#REF!</definedName>
    <definedName name="еншге">#REF!</definedName>
    <definedName name="еншоеп" localSheetId="0">#REF!</definedName>
    <definedName name="еншоеп">#REF!</definedName>
    <definedName name="ео" localSheetId="0">#REF!</definedName>
    <definedName name="ео">#REF!</definedName>
    <definedName name="еов" localSheetId="0">#REF!</definedName>
    <definedName name="еов">#REF!</definedName>
    <definedName name="ер" localSheetId="0">#REF!</definedName>
    <definedName name="ер">#REF!</definedName>
    <definedName name="еуг" localSheetId="0">#REF!</definedName>
    <definedName name="еуг">#REF!</definedName>
    <definedName name="ешеп" localSheetId="0">#REF!</definedName>
    <definedName name="ешеп">#REF!</definedName>
    <definedName name="ешлпе" localSheetId="0">#REF!</definedName>
    <definedName name="ешлпе">#REF!</definedName>
    <definedName name="еыкг">[3]топография!#REF!</definedName>
    <definedName name="жджд" localSheetId="0">#REF!</definedName>
    <definedName name="жджд">#REF!</definedName>
    <definedName name="ждл" localSheetId="0">#REF!</definedName>
    <definedName name="ждл">#REF!</definedName>
    <definedName name="жж">[21]Вспомогательный!$D$80</definedName>
    <definedName name="жжж" localSheetId="0">#REF!</definedName>
    <definedName name="жжж" localSheetId="1">#REF!</definedName>
    <definedName name="жжж">#REF!</definedName>
    <definedName name="жпф" localSheetId="0">#REF!</definedName>
    <definedName name="жпф" localSheetId="1">#REF!</definedName>
    <definedName name="жпф">#REF!</definedName>
    <definedName name="Зависимые" localSheetId="0">#REF!</definedName>
    <definedName name="Зависимые">#REF!</definedName>
    <definedName name="_xlnm.Print_Titles" localSheetId="2">'02-01-01'!$35:$35</definedName>
    <definedName name="_xlnm.Print_Titles" localSheetId="3">'09-01-01'!$35:$35</definedName>
    <definedName name="_xlnm.Print_Titles" localSheetId="5">'12-01-01 (пункт 1)'!$16:$16</definedName>
    <definedName name="_xlnm.Print_Titles" localSheetId="4">'12-01-01_Система_сбор'!$15:$15</definedName>
    <definedName name="ЗаказДолжность">[43]ОбмОбслЗемОд!$B$67</definedName>
    <definedName name="ЗаказИмя">[43]ОбмОбслЗемОд!$C$69</definedName>
    <definedName name="Заказчик" localSheetId="0">#REF!</definedName>
    <definedName name="Заказчик" localSheetId="1">#REF!</definedName>
    <definedName name="Заказчик">#REF!</definedName>
    <definedName name="Зел">'[44]Смета сводная (список)'!$D$6</definedName>
    <definedName name="зжшщз">[45]топография!#REF!</definedName>
    <definedName name="ЗИП_Всего">'[18]Прайс лист'!#REF!</definedName>
    <definedName name="ЗИП_Всего_1" localSheetId="0">#REF!</definedName>
    <definedName name="ЗИП_Всего_1">#REF!</definedName>
    <definedName name="зит">'[46]СВОДКА '!$E$8</definedName>
    <definedName name="зощр" localSheetId="0">#REF!</definedName>
    <definedName name="зощр">#REF!</definedName>
    <definedName name="зщщз">[5]топография!#REF!</definedName>
    <definedName name="ЗЮзя" localSheetId="0">#REF!</definedName>
    <definedName name="ЗЮзя">#REF!</definedName>
    <definedName name="Ивановская_область" localSheetId="0">#REF!</definedName>
    <definedName name="Ивановская_область">#REF!</definedName>
    <definedName name="ивпт" localSheetId="0">#REF!</definedName>
    <definedName name="ивпт">#REF!</definedName>
    <definedName name="ии" localSheetId="0">#REF!</definedName>
    <definedName name="ии">#REF!</definedName>
    <definedName name="ик" localSheetId="0">#REF!</definedName>
    <definedName name="ик" localSheetId="1">#REF!</definedName>
    <definedName name="ик">#REF!</definedName>
    <definedName name="имми">[3]топография!#REF!</definedName>
    <definedName name="имт" localSheetId="0">#REF!</definedName>
    <definedName name="имт">#REF!</definedName>
    <definedName name="Инвестор" localSheetId="0">#REF!</definedName>
    <definedName name="Инвестор">#REF!</definedName>
    <definedName name="Инд" localSheetId="0">#REF!</definedName>
    <definedName name="Инд">#REF!</definedName>
    <definedName name="Индекс_ЛН_группы_строек" localSheetId="0">#REF!</definedName>
    <definedName name="Индекс_ЛН_группы_строек">#REF!</definedName>
    <definedName name="Индекс_ЛН_локальной_сметы" localSheetId="0">#REF!</definedName>
    <definedName name="Индекс_ЛН_локальной_сметы">#REF!</definedName>
    <definedName name="Индекс_ЛН_объекта" localSheetId="0">#REF!</definedName>
    <definedName name="Индекс_ЛН_объекта">#REF!</definedName>
    <definedName name="Индекс_ЛН_объектной_сметы" localSheetId="0">#REF!</definedName>
    <definedName name="Индекс_ЛН_объектной_сметы">#REF!</definedName>
    <definedName name="Индекс_ЛН_очереди" localSheetId="0">#REF!</definedName>
    <definedName name="Индекс_ЛН_очереди">#REF!</definedName>
    <definedName name="Индекс_ЛН_пускового_комплекса" localSheetId="0">#REF!</definedName>
    <definedName name="Индекс_ЛН_пускового_комплекса">#REF!</definedName>
    <definedName name="Индекс_ЛН_сводного_сметного_расчета" localSheetId="0">#REF!</definedName>
    <definedName name="Индекс_ЛН_сводного_сметного_расчета">#REF!</definedName>
    <definedName name="Индекс_ЛН_стройки" localSheetId="0">#REF!</definedName>
    <definedName name="Индекс_ЛН_стройки">#REF!</definedName>
    <definedName name="инфл" localSheetId="0">#REF!</definedName>
    <definedName name="инфл">#REF!</definedName>
    <definedName name="иолд" localSheetId="0">#REF!</definedName>
    <definedName name="иолд">#REF!</definedName>
    <definedName name="иошль" localSheetId="0">#REF!</definedName>
    <definedName name="иошль">#REF!</definedName>
    <definedName name="ип" localSheetId="0">#REF!</definedName>
    <definedName name="ип">#REF!</definedName>
    <definedName name="ипрвар" localSheetId="0">#REF!</definedName>
    <definedName name="ипрвар">#REF!</definedName>
    <definedName name="ИПусто" localSheetId="0">#REF!</definedName>
    <definedName name="ИПусто" localSheetId="1">#REF!</definedName>
    <definedName name="ИПусто">#REF!</definedName>
    <definedName name="Иркутская_область" localSheetId="0">#REF!</definedName>
    <definedName name="Иркутская_область">#REF!</definedName>
    <definedName name="Иркутская_область_1" localSheetId="0">#REF!</definedName>
    <definedName name="Иркутская_область_1">#REF!</definedName>
    <definedName name="ис">'[47]См 1 наруж.водопровод'!$D$6</definedName>
    <definedName name="ИС__И.Максимов" localSheetId="0">#REF!</definedName>
    <definedName name="ИС__И.Максимов">#REF!</definedName>
    <definedName name="Исходныеданные">[48]Список!$E$12:$BZ$790</definedName>
    <definedName name="итог" localSheetId="0">#REF!</definedName>
    <definedName name="итог">#REF!</definedName>
    <definedName name="Итого_ЗПМ__по_рес_расчету_с_учетом_к_тов" localSheetId="0">#REF!</definedName>
    <definedName name="Итого_ЗПМ__по_рес_расчету_с_учетом_к_тов">#REF!</definedName>
    <definedName name="Итого_ЗПМ_в_базисных_ценах" localSheetId="0">'[49]Переменные и константы'!#REF!</definedName>
    <definedName name="Итого_ЗПМ_в_базисных_ценах">'[49]Переменные и константы'!#REF!</definedName>
    <definedName name="Итого_ЗПМ_в_базисных_ценах_с_учетом_к_тов" localSheetId="0">'[49]Переменные и константы'!#REF!</definedName>
    <definedName name="Итого_ЗПМ_в_базисных_ценах_с_учетом_к_тов">'[49]Переменные и константы'!#REF!</definedName>
    <definedName name="Итого_ЗПМ_по_акту_вып_работ_в_базисных_ценах_с_учетом_к_тов" localSheetId="0">#REF!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0">#REF!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0">#REF!</definedName>
    <definedName name="Итого_ЗПМ_по_акту_выполненных_работ_в_базисных_ценах">#REF!</definedName>
    <definedName name="Итого_ЗПМ_по_акту_выполненных_работ_при_ресурсном_расчете" localSheetId="0">#REF!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 localSheetId="0">#REF!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 localSheetId="0">#REF!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 localSheetId="0">#REF!</definedName>
    <definedName name="Итого_МАТ_по_акту_вып_работ_при_ресурсном_расчете_с_учетом_к_тов">#REF!</definedName>
    <definedName name="Итого_материалы" localSheetId="0">#REF!</definedName>
    <definedName name="Итого_материалы">#REF!</definedName>
    <definedName name="Итого_материалы__по_рес_расчету_с_учетом_к_тов" localSheetId="0">#REF!</definedName>
    <definedName name="Итого_материалы__по_рес_расчету_с_учетом_к_тов">#REF!</definedName>
    <definedName name="Итого_материалы_в_базисных_ценах">'[49]Переменные и константы'!#REF!</definedName>
    <definedName name="Итого_материалы_в_базисных_ценах_с_учетом_к_тов">'[49]Переменные и константы'!#REF!</definedName>
    <definedName name="Итого_материалы_по_акту_выполненных_работ_в_базисных_ценах" localSheetId="0">#REF!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0">#REF!</definedName>
    <definedName name="Итого_материалы_по_акту_выполненных_работ_при_ресурсном_расчете">#REF!</definedName>
    <definedName name="Итого_машины_и_механизмы" localSheetId="0">#REF!</definedName>
    <definedName name="Итого_машины_и_механизмы">#REF!</definedName>
    <definedName name="Итого_машины_и_механизмы_в_базисных_ценах" localSheetId="0">'[49]Переменные и константы'!#REF!</definedName>
    <definedName name="Итого_машины_и_механизмы_в_базисных_ценах">'[49]Переменные и константы'!#REF!</definedName>
    <definedName name="Итого_машины_и_механизмы_по_акту_выполненных_работ_в_базисных_ценах" localSheetId="0">#REF!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0">#REF!</definedName>
    <definedName name="Итого_машины_и_механизмы_по_акту_выполненных_работ_при_ресурсном_расчете">#REF!</definedName>
    <definedName name="Итого_НР_в_базисных_ценах" localSheetId="0">'[49]Переменные и константы'!#REF!</definedName>
    <definedName name="Итого_НР_в_базисных_ценах">'[49]Переменные и константы'!#REF!</definedName>
    <definedName name="Итого_НР_по_акту_в_базисных_ценах" localSheetId="0">'[49]Переменные и константы'!#REF!</definedName>
    <definedName name="Итого_НР_по_акту_в_базисных_ценах">'[49]Переменные и константы'!#REF!</definedName>
    <definedName name="Итого_НР_по_акту_по_ресурсному_расчету" localSheetId="0">#REF!</definedName>
    <definedName name="Итого_НР_по_акту_по_ресурсному_расчету">#REF!</definedName>
    <definedName name="Итого_НР_по_ресурсному_расчету" localSheetId="0">#REF!</definedName>
    <definedName name="Итого_НР_по_ресурсному_расчету">#REF!</definedName>
    <definedName name="Итого_ОЗП" localSheetId="0">#REF!</definedName>
    <definedName name="Итого_ОЗП">#REF!</definedName>
    <definedName name="Итого_ОЗП_в_базисных_ценах" localSheetId="0">'[49]Переменные и константы'!#REF!</definedName>
    <definedName name="Итого_ОЗП_в_базисных_ценах">'[49]Переменные и константы'!#REF!</definedName>
    <definedName name="Итого_ОЗП_в_базисных_ценах_с_учетом_к_тов" localSheetId="0">'[49]Переменные и константы'!#REF!</definedName>
    <definedName name="Итого_ОЗП_в_базисных_ценах_с_учетом_к_тов">'[49]Переменные и константы'!#REF!</definedName>
    <definedName name="Итого_ОЗП_по_акту_вып_работ_в_базисных_ценах_с_учетом_к_тов" localSheetId="0">#REF!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0">#REF!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0">#REF!</definedName>
    <definedName name="Итого_ОЗП_по_акту_выполненных_работ_в_базисных_ценах">#REF!</definedName>
    <definedName name="Итого_ОЗП_по_акту_выполненных_работ_при_ресурсном_расчете" localSheetId="0">#REF!</definedName>
    <definedName name="Итого_ОЗП_по_акту_выполненных_работ_при_ресурсном_расчете">#REF!</definedName>
    <definedName name="Итого_ОЗП_по_рес_расчету_с_учетом_к_тов" localSheetId="0">#REF!</definedName>
    <definedName name="Итого_ОЗП_по_рес_расчету_с_учетом_к_тов">#REF!</definedName>
    <definedName name="Итого_ПЗ" localSheetId="0">#REF!</definedName>
    <definedName name="Итого_ПЗ">#REF!</definedName>
    <definedName name="Итого_ПЗ_в_базисных_ценах" localSheetId="0">#REF!</definedName>
    <definedName name="Итого_ПЗ_в_базисных_ценах">#REF!</definedName>
    <definedName name="Итого_ПЗ_в_базисных_ценах_с_учетом_к_тов">'[49]Переменные и константы'!#REF!</definedName>
    <definedName name="Итого_ПЗ_по_акту_вып_работ_в_базисных_ценах_с_учетом_к_тов" localSheetId="0">#REF!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0">#REF!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0">#REF!</definedName>
    <definedName name="Итого_ПЗ_по_акту_выполненных_работ_в_базисных_ценах">#REF!</definedName>
    <definedName name="Итого_ПЗ_по_акту_выполненных_работ_при_ресурсном_расчете" localSheetId="0">#REF!</definedName>
    <definedName name="Итого_ПЗ_по_акту_выполненных_работ_при_ресурсном_расчете">#REF!</definedName>
    <definedName name="Итого_ПЗ_по_рес_расчету_с_учетом_к_тов" localSheetId="0">#REF!</definedName>
    <definedName name="Итого_ПЗ_по_рес_расчету_с_учетом_к_тов">#REF!</definedName>
    <definedName name="Итого_по_разделу_V" localSheetId="0">#REF!</definedName>
    <definedName name="Итого_по_разделу_V">#REF!</definedName>
    <definedName name="Итого_по_смете" localSheetId="0">#REF!</definedName>
    <definedName name="Итого_по_смете">#REF!</definedName>
    <definedName name="Итого_СП_в_базисных_ценах">'[49]Переменные и константы'!#REF!</definedName>
    <definedName name="Итого_СП_по_акту_в_базисных_ценах">'[49]Переменные и константы'!#REF!</definedName>
    <definedName name="Итого_СП_по_акту_по_ресурсному_расчету" localSheetId="0">#REF!</definedName>
    <definedName name="Итого_СП_по_акту_по_ресурсному_расчету">#REF!</definedName>
    <definedName name="Итого_СП_по_ресурсному_расчету" localSheetId="0">#REF!</definedName>
    <definedName name="Итого_СП_по_ресурсному_расчету">#REF!</definedName>
    <definedName name="Итого_ФОТ_в_базисных_ценах" localSheetId="0">'[49]Переменные и константы'!#REF!</definedName>
    <definedName name="Итого_ФОТ_в_базисных_ценах">'[49]Переменные и константы'!#REF!</definedName>
    <definedName name="Итого_ФОТ_по_акту_выполненных_работ_в_базисных_ценах" localSheetId="0">#REF!</definedName>
    <definedName name="Итого_ФОТ_по_акту_выполненных_работ_в_базисных_ценах">#REF!</definedName>
    <definedName name="Итого_ФОТ_по_акту_выполненных_работ_при_ресурсном_расчете" localSheetId="0">#REF!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0">#REF!</definedName>
    <definedName name="Итого_ФОТ_при_расчете_по_доле_з_п_в_стоимости_эксплуатации_машин">#REF!</definedName>
    <definedName name="Итого_ЭММ__по_рес_расчету_с_учетом_к_тов" localSheetId="0">#REF!</definedName>
    <definedName name="Итого_ЭММ__по_рес_расчету_с_учетом_к_тов">#REF!</definedName>
    <definedName name="Итого_ЭММ_в_базисных_ценах_с_учетом_к_тов">'[49]Переменные и константы'!#REF!</definedName>
    <definedName name="Итого_ЭММ_по_акту_вып_работ_в_базисных_ценах_с_учетом_к_тов" localSheetId="0">#REF!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0">#REF!</definedName>
    <definedName name="Итого_ЭММ_по_акту_вып_работ_при_ресурсном_расчете_с_учетом_к_тов">#REF!</definedName>
    <definedName name="ить" localSheetId="0">#REF!</definedName>
    <definedName name="ить" localSheetId="1">#REF!</definedName>
    <definedName name="ить">#REF!</definedName>
    <definedName name="итьоиьб" localSheetId="0">#REF!</definedName>
    <definedName name="итьоиьб">#REF!</definedName>
    <definedName name="й" localSheetId="0">#REF!</definedName>
    <definedName name="й">#REF!</definedName>
    <definedName name="йцйу3йк" localSheetId="0">#REF!</definedName>
    <definedName name="йцйу3йк" localSheetId="1">#REF!</definedName>
    <definedName name="йцйу3йк">#REF!</definedName>
    <definedName name="йцйц">NA()</definedName>
    <definedName name="йцу" localSheetId="0">#REF!</definedName>
    <definedName name="йцу" localSheetId="1">#REF!</definedName>
    <definedName name="йцу">#REF!</definedName>
    <definedName name="К" localSheetId="0">#REF!</definedName>
    <definedName name="К">#REF!</definedName>
    <definedName name="к_ЗПМ" localSheetId="0">#REF!</definedName>
    <definedName name="к_ЗПМ">#REF!</definedName>
    <definedName name="к_МАТ" localSheetId="0">#REF!</definedName>
    <definedName name="к_МАТ">#REF!</definedName>
    <definedName name="к_ОЗП" localSheetId="0">#REF!</definedName>
    <definedName name="к_ОЗП">#REF!</definedName>
    <definedName name="к_ПЗ" localSheetId="0">#REF!</definedName>
    <definedName name="к_ПЗ">#REF!</definedName>
    <definedName name="к_ЭМ" localSheetId="0">#REF!</definedName>
    <definedName name="к_ЭМ">#REF!</definedName>
    <definedName name="к1" localSheetId="0">#REF!</definedName>
    <definedName name="к1">#REF!</definedName>
    <definedName name="к10" localSheetId="0">#REF!</definedName>
    <definedName name="к10">#REF!</definedName>
    <definedName name="к101" localSheetId="0">#REF!</definedName>
    <definedName name="к101">#REF!</definedName>
    <definedName name="К105" localSheetId="0">#REF!</definedName>
    <definedName name="К105">#REF!</definedName>
    <definedName name="к11" localSheetId="0">#REF!</definedName>
    <definedName name="к11">#REF!</definedName>
    <definedName name="к12" localSheetId="0">#REF!</definedName>
    <definedName name="к12">#REF!</definedName>
    <definedName name="к13" localSheetId="0">#REF!</definedName>
    <definedName name="к13">#REF!</definedName>
    <definedName name="к14" localSheetId="0">#REF!</definedName>
    <definedName name="к14">#REF!</definedName>
    <definedName name="к15" localSheetId="0">#REF!</definedName>
    <definedName name="к15">#REF!</definedName>
    <definedName name="к16" localSheetId="0">#REF!</definedName>
    <definedName name="к16">#REF!</definedName>
    <definedName name="к17" localSheetId="0">#REF!</definedName>
    <definedName name="к17">#REF!</definedName>
    <definedName name="к18" localSheetId="0">#REF!</definedName>
    <definedName name="к18">#REF!</definedName>
    <definedName name="к19" localSheetId="0">#REF!</definedName>
    <definedName name="к19">#REF!</definedName>
    <definedName name="к2" localSheetId="0">#REF!</definedName>
    <definedName name="к2">#REF!</definedName>
    <definedName name="к20" localSheetId="0">#REF!</definedName>
    <definedName name="к20">#REF!</definedName>
    <definedName name="к21" localSheetId="0">#REF!</definedName>
    <definedName name="к21">#REF!</definedName>
    <definedName name="к22" localSheetId="0">#REF!</definedName>
    <definedName name="к22">#REF!</definedName>
    <definedName name="к23" localSheetId="0">#REF!</definedName>
    <definedName name="к23">#REF!</definedName>
    <definedName name="к231" localSheetId="0">#REF!</definedName>
    <definedName name="к231">#REF!</definedName>
    <definedName name="к24" localSheetId="0">#REF!</definedName>
    <definedName name="к24">#REF!</definedName>
    <definedName name="к25" localSheetId="0">#REF!</definedName>
    <definedName name="к25">#REF!</definedName>
    <definedName name="к26" localSheetId="0">#REF!</definedName>
    <definedName name="к26">#REF!</definedName>
    <definedName name="к27" localSheetId="0">#REF!</definedName>
    <definedName name="к27">#REF!</definedName>
    <definedName name="к28" localSheetId="0">#REF!</definedName>
    <definedName name="к28">#REF!</definedName>
    <definedName name="к29" localSheetId="0">#REF!</definedName>
    <definedName name="к29">#REF!</definedName>
    <definedName name="к2п" localSheetId="0">#REF!</definedName>
    <definedName name="к2п">#REF!</definedName>
    <definedName name="к3" localSheetId="0">#REF!</definedName>
    <definedName name="к3">#REF!</definedName>
    <definedName name="к30" localSheetId="0">#REF!</definedName>
    <definedName name="к30">#REF!</definedName>
    <definedName name="к3п" localSheetId="0">#REF!</definedName>
    <definedName name="к3п">#REF!</definedName>
    <definedName name="к5" localSheetId="0">#REF!</definedName>
    <definedName name="к5">#REF!</definedName>
    <definedName name="к6" localSheetId="0">#REF!</definedName>
    <definedName name="к6">#REF!</definedName>
    <definedName name="к7" localSheetId="0">#REF!</definedName>
    <definedName name="к7">#REF!</definedName>
    <definedName name="к8" localSheetId="0">#REF!</definedName>
    <definedName name="к8">#REF!</definedName>
    <definedName name="к9" localSheetId="0">#REF!</definedName>
    <definedName name="к9">#REF!</definedName>
    <definedName name="Кабардино_Балкарская_Республика" localSheetId="0">#REF!</definedName>
    <definedName name="Кабардино_Балкарская_Республика">#REF!</definedName>
    <definedName name="Кабели">[18]Коэфф1.!#REF!</definedName>
    <definedName name="Кабели_1" localSheetId="0">#REF!</definedName>
    <definedName name="Кабели_1">#REF!</definedName>
    <definedName name="кабель" localSheetId="0">#REF!</definedName>
    <definedName name="кабель">#REF!</definedName>
    <definedName name="кака" localSheetId="0">#REF!</definedName>
    <definedName name="кака" localSheetId="1">#REF!</definedName>
    <definedName name="кака">#REF!</definedName>
    <definedName name="Калининградская_область" localSheetId="0">#REF!</definedName>
    <definedName name="Калининградская_область">#REF!</definedName>
    <definedName name="калплан" localSheetId="0">#REF!</definedName>
    <definedName name="калплан" localSheetId="1">#REF!</definedName>
    <definedName name="калплан">#REF!</definedName>
    <definedName name="Калужская_область" localSheetId="0">#REF!</definedName>
    <definedName name="Калужская_область">#REF!</definedName>
    <definedName name="Камеральных" localSheetId="0">#REF!</definedName>
    <definedName name="Камеральных">#REF!</definedName>
    <definedName name="Камчатская_область" localSheetId="0">#REF!</definedName>
    <definedName name="Камчатская_область">#REF!</definedName>
    <definedName name="Камчатская_область_1" localSheetId="0">#REF!</definedName>
    <definedName name="Камчатская_область_1">#REF!</definedName>
    <definedName name="Карачаево_Черкесская_Республика" localSheetId="0">#REF!</definedName>
    <definedName name="Карачаево_Черкесская_Республика">#REF!</definedName>
    <definedName name="КАТ1" localSheetId="0">#REF!</definedName>
    <definedName name="КАТ1" localSheetId="1">#REF!</definedName>
    <definedName name="КАТ1">#REF!</definedName>
    <definedName name="Категория_сложности" localSheetId="0">#REF!</definedName>
    <definedName name="Категория_сложности" localSheetId="1">#REF!</definedName>
    <definedName name="Категория_сложности">#REF!</definedName>
    <definedName name="катя" localSheetId="0">#REF!</definedName>
    <definedName name="катя" localSheetId="1">#REF!</definedName>
    <definedName name="катя">#REF!</definedName>
    <definedName name="КВАРТАЛ">[50]Индексы!$A$2:$A$11</definedName>
    <definedName name="кгкг" localSheetId="0">#REF!</definedName>
    <definedName name="кгкг" localSheetId="1">#REF!</definedName>
    <definedName name="кгкг">#REF!</definedName>
    <definedName name="кеке" localSheetId="0">#REF!</definedName>
    <definedName name="кеке" localSheetId="1">#REF!</definedName>
    <definedName name="кеке">#REF!</definedName>
    <definedName name="Кемеровская_область" localSheetId="0">#REF!</definedName>
    <definedName name="Кемеровская_область">#REF!</definedName>
    <definedName name="Кемеровская_область_1" localSheetId="0">#REF!</definedName>
    <definedName name="Кемеровская_область_1">#REF!</definedName>
    <definedName name="кенрке" localSheetId="0">#REF!</definedName>
    <definedName name="кенрке">#REF!</definedName>
    <definedName name="кенроолтьб" localSheetId="0">#REF!</definedName>
    <definedName name="кенроолтьб" localSheetId="1">#REF!</definedName>
    <definedName name="кенроолтьб">#REF!</definedName>
    <definedName name="кергк" localSheetId="0">#REF!</definedName>
    <definedName name="кергк">#REF!</definedName>
    <definedName name="керл" localSheetId="0">#REF!</definedName>
    <definedName name="керл">#REF!</definedName>
    <definedName name="КИП" localSheetId="0">#REF!</definedName>
    <definedName name="КИП">#REF!</definedName>
    <definedName name="КИПиавтом" localSheetId="0">#REF!</definedName>
    <definedName name="КИПиавтом">#REF!</definedName>
    <definedName name="Кировская_область" localSheetId="0">#REF!</definedName>
    <definedName name="Кировская_область">#REF!</definedName>
    <definedName name="Кировская_область_1" localSheetId="0">#REF!</definedName>
    <definedName name="Кировская_область_1">#REF!</definedName>
    <definedName name="ккее" localSheetId="0">#REF!</definedName>
    <definedName name="ккее">#REF!</definedName>
    <definedName name="ккк" localSheetId="0">#REF!</definedName>
    <definedName name="ккк" localSheetId="1">#REF!</definedName>
    <definedName name="ккк">#REF!</definedName>
    <definedName name="КЛ">[28]Инд_1_16!$B$6</definedName>
    <definedName name="кмцамцупмуцимпы">[51]топография!#REF!</definedName>
    <definedName name="кн">[3]топография!#REF!</definedName>
    <definedName name="кнгоре" localSheetId="0">#REF!</definedName>
    <definedName name="кнгоре">#REF!</definedName>
    <definedName name="книга" localSheetId="0">#REF!</definedName>
    <definedName name="книга" localSheetId="1">#REF!</definedName>
    <definedName name="книга">#REF!</definedName>
    <definedName name="Кобщ" localSheetId="0">#REF!</definedName>
    <definedName name="Кобщ">#REF!</definedName>
    <definedName name="КОД" localSheetId="0">#REF!</definedName>
    <definedName name="КОД">#REF!</definedName>
    <definedName name="кол" localSheetId="0">#REF!</definedName>
    <definedName name="кол">#REF!</definedName>
    <definedName name="Количество_землепользователей" localSheetId="0">#REF!</definedName>
    <definedName name="Количество_землепользователей" localSheetId="1">#REF!</definedName>
    <definedName name="Количество_землепользователей">#REF!</definedName>
    <definedName name="Количество_контуров" localSheetId="0">#REF!</definedName>
    <definedName name="Количество_контуров" localSheetId="1">#REF!</definedName>
    <definedName name="Количество_контуров">#REF!</definedName>
    <definedName name="Количество_культур" localSheetId="0">#REF!</definedName>
    <definedName name="Количество_культур" localSheetId="1">#REF!</definedName>
    <definedName name="Количество_культур">#REF!</definedName>
    <definedName name="Количество_листов">'[52]Титульный лист'!$K$4</definedName>
    <definedName name="Количество_планшетов" localSheetId="0">#REF!</definedName>
    <definedName name="Количество_планшетов" localSheetId="1">#REF!</definedName>
    <definedName name="Количество_планшетов">#REF!</definedName>
    <definedName name="Количество_предприятий" localSheetId="0">#REF!</definedName>
    <definedName name="Количество_предприятий" localSheetId="1">#REF!</definedName>
    <definedName name="Количество_предприятий">#REF!</definedName>
    <definedName name="Количество_согласований" localSheetId="0">#REF!</definedName>
    <definedName name="Количество_согласований" localSheetId="1">#REF!</definedName>
    <definedName name="Количество_согласований">#REF!</definedName>
    <definedName name="Колп">'[53]СметаСводная Колпино'!$C$5</definedName>
    <definedName name="ком">[54]топография!#REF!</definedName>
    <definedName name="ком." localSheetId="0">#REF!</definedName>
    <definedName name="ком.">#REF!</definedName>
    <definedName name="Командировочные_расходы" localSheetId="0">#REF!</definedName>
    <definedName name="Командировочные_расходы" localSheetId="1">#REF!</definedName>
    <definedName name="Командировочные_расходы">#REF!</definedName>
    <definedName name="конкурс" localSheetId="0">#REF!</definedName>
    <definedName name="конкурс">#REF!</definedName>
    <definedName name="КонПериода">[55]Реестр!$Y$4:$Y$16</definedName>
    <definedName name="Контрагент">[56]списки!$A$2:$A$40</definedName>
    <definedName name="Контроллер">[18]Коэфф1.!#REF!</definedName>
    <definedName name="Контроллер_1" localSheetId="0">#REF!</definedName>
    <definedName name="Контроллер_1">#REF!</definedName>
    <definedName name="кор" localSheetId="0">#REF!</definedName>
    <definedName name="кор">#REF!</definedName>
    <definedName name="кореал" localSheetId="0">#REF!</definedName>
    <definedName name="кореал">#REF!</definedName>
    <definedName name="Корнеева" localSheetId="0">#REF!</definedName>
    <definedName name="Корнеева" localSheetId="1">#REF!</definedName>
    <definedName name="Корнеева">#REF!</definedName>
    <definedName name="Костромская_область" localSheetId="0">#REF!</definedName>
    <definedName name="Костромская_область">#REF!</definedName>
    <definedName name="КОЭФ">[57]Показатели!#REF!</definedName>
    <definedName name="КОЭФ4">[50]Показатели!$B$124:$B$127</definedName>
    <definedName name="КоэфБезПоля" localSheetId="0">#REF!</definedName>
    <definedName name="КоэфБезПоля">#REF!</definedName>
    <definedName name="КоэфГорЗак" localSheetId="0">#REF!</definedName>
    <definedName name="КоэфГорЗак">#REF!</definedName>
    <definedName name="КоэфГорЗаказ">[43]ОбмОбслЗемОд!$E$29</definedName>
    <definedName name="КоэфУдорожания">[43]ОбмОбслЗемОд!$E$28</definedName>
    <definedName name="КОЭФФ">[57]Показатели!#REF!</definedName>
    <definedName name="КОЭФФ1">[50]Показатели!$A$72:$A$76</definedName>
    <definedName name="КОЭФФ2" localSheetId="0">[57]Показатели!#REF!,[57]Показатели!#REF!,[57]Показатели!#REF!</definedName>
    <definedName name="КОЭФФ2">[57]Показатели!#REF!,[57]Показатели!#REF!,[57]Показатели!#REF!</definedName>
    <definedName name="Коэффициент" localSheetId="0">#REF!</definedName>
    <definedName name="Коэффициент" localSheetId="1">#REF!</definedName>
    <definedName name="Коэффициент">#REF!</definedName>
    <definedName name="кп" localSheetId="0">#REF!</definedName>
    <definedName name="кп">#REF!</definedName>
    <definedName name="Кра">[58]СметаСводная!$E$6</definedName>
    <definedName name="крас" localSheetId="0">#REF!</definedName>
    <definedName name="крас">#REF!</definedName>
    <definedName name="Краснодарский_край" localSheetId="0">#REF!</definedName>
    <definedName name="Краснодарский_край">#REF!</definedName>
    <definedName name="Красноярский_край" localSheetId="0">#REF!</definedName>
    <definedName name="Красноярский_край">#REF!</definedName>
    <definedName name="Красноярский_край_1" localSheetId="0">#REF!</definedName>
    <definedName name="Красноярский_край_1">#REF!</definedName>
    <definedName name="Крек">'[20]Лист опроса'!$B$17</definedName>
    <definedName name="_xlnm.Criteria" localSheetId="0">#REF!</definedName>
    <definedName name="_xlnm.Criteria">#REF!</definedName>
    <definedName name="Крп">'[20]Лист опроса'!$B$19</definedName>
    <definedName name="куку" localSheetId="0">#REF!</definedName>
    <definedName name="куку" localSheetId="1">#REF!</definedName>
    <definedName name="куку">#REF!</definedName>
    <definedName name="Курганская_область" localSheetId="0">#REF!</definedName>
    <definedName name="Курганская_область">#REF!</definedName>
    <definedName name="Курганская_область_1" localSheetId="0">#REF!</definedName>
    <definedName name="Курганская_область_1">#REF!</definedName>
    <definedName name="курс" localSheetId="0">#REF!</definedName>
    <definedName name="курс">#REF!</definedName>
    <definedName name="Курс_1" localSheetId="0">#REF!</definedName>
    <definedName name="Курс_1">#REF!</definedName>
    <definedName name="курс_дол" localSheetId="0">#REF!</definedName>
    <definedName name="курс_дол">#REF!</definedName>
    <definedName name="Курс_доллара">'[59]Курс доллара'!$A$2</definedName>
    <definedName name="Курс_доллара_США" localSheetId="0">#REF!</definedName>
    <definedName name="Курс_доллара_США">#REF!</definedName>
    <definedName name="курс1" localSheetId="0">#REF!</definedName>
    <definedName name="курс1">#REF!</definedName>
    <definedName name="Курская_область" localSheetId="0">#REF!</definedName>
    <definedName name="Курская_область">#REF!</definedName>
    <definedName name="кшн" localSheetId="0">#REF!</definedName>
    <definedName name="кшн">#REF!</definedName>
    <definedName name="Кэл">'[20]Лист опроса'!$B$20</definedName>
    <definedName name="Л" localSheetId="0">#REF!</definedName>
    <definedName name="Л">#REF!</definedName>
    <definedName name="ЛабМашБур">[43]СмМашБур!#REF!</definedName>
    <definedName name="лаборатория" localSheetId="0">#REF!</definedName>
    <definedName name="лаборатория">#REF!</definedName>
    <definedName name="ЛабШурфов" localSheetId="0">#REF!</definedName>
    <definedName name="ЛабШурфов">#REF!</definedName>
    <definedName name="лв" localSheetId="0">#REF!</definedName>
    <definedName name="лв">#REF!</definedName>
    <definedName name="лвнг" localSheetId="0">#REF!</definedName>
    <definedName name="лвнг">#REF!</definedName>
    <definedName name="лдллл" localSheetId="0">#REF!</definedName>
    <definedName name="лдллл">#REF!</definedName>
    <definedName name="ЛенЗина">'[60]КП Лен-Зина'!$B$11</definedName>
    <definedName name="ленин" localSheetId="0">#REF!</definedName>
    <definedName name="ленин">#REF!</definedName>
    <definedName name="Ленинградская_область" localSheetId="0">#REF!</definedName>
    <definedName name="Ленинградская_область">#REF!</definedName>
    <definedName name="лес">'[61]сводная лес угвэ'!$D$8</definedName>
    <definedName name="Липецкая_область" localSheetId="0">#REF!</definedName>
    <definedName name="Липецкая_область">#REF!</definedName>
    <definedName name="лист" localSheetId="0" hidden="1">#REF!</definedName>
    <definedName name="лист" localSheetId="1" hidden="1">#REF!</definedName>
    <definedName name="лист" hidden="1">#REF!</definedName>
    <definedName name="Лист_1" localSheetId="0">#REF!</definedName>
    <definedName name="Лист_1">#REF!</definedName>
    <definedName name="Лист1" localSheetId="0">#REF!</definedName>
    <definedName name="Лист1">#REF!</definedName>
    <definedName name="Лифты" localSheetId="0">#REF!</definedName>
    <definedName name="Лифты">#REF!</definedName>
    <definedName name="лкон" localSheetId="0">#REF!</definedName>
    <definedName name="лкон">#REF!</definedName>
    <definedName name="лл" localSheetId="0">#REF!</definedName>
    <definedName name="лл" localSheetId="1">#REF!</definedName>
    <definedName name="лл">#REF!</definedName>
    <definedName name="ллддд" localSheetId="0">#REF!</definedName>
    <definedName name="ллддд">#REF!</definedName>
    <definedName name="ллдж" localSheetId="0">#REF!</definedName>
    <definedName name="ллдж" localSheetId="1">#REF!</definedName>
    <definedName name="ллдж">#REF!</definedName>
    <definedName name="ллл" localSheetId="0">#REF!</definedName>
    <definedName name="ллл">#REF!</definedName>
    <definedName name="лн" localSheetId="0">#REF!</definedName>
    <definedName name="лн">#REF!</definedName>
    <definedName name="лнвг" localSheetId="0">#REF!</definedName>
    <definedName name="лнвг">#REF!</definedName>
    <definedName name="лнгва" localSheetId="0">#REF!</definedName>
    <definedName name="лнгва">#REF!</definedName>
    <definedName name="ло" localSheetId="0">#REF!</definedName>
    <definedName name="ло" localSheetId="1">#REF!</definedName>
    <definedName name="ло">#REF!</definedName>
    <definedName name="ловпр" localSheetId="0">#REF!</definedName>
    <definedName name="ловпр">#REF!</definedName>
    <definedName name="логалгнеелн" localSheetId="0">#REF!</definedName>
    <definedName name="логалгнеелн">#REF!</definedName>
    <definedName name="лодло" localSheetId="0">#REF!</definedName>
    <definedName name="лодло">#REF!</definedName>
    <definedName name="лодол" localSheetId="0">#REF!</definedName>
    <definedName name="лодол">#REF!</definedName>
    <definedName name="лол" localSheetId="0">#REF!</definedName>
    <definedName name="лол" localSheetId="1">#REF!</definedName>
    <definedName name="лол">#REF!</definedName>
    <definedName name="лорщшгошщлдбжд" localSheetId="0">#REF!</definedName>
    <definedName name="лорщшгошщлдбжд">#REF!</definedName>
    <definedName name="лпрра" localSheetId="0">#REF!</definedName>
    <definedName name="лпрра">#REF!</definedName>
    <definedName name="лрал" localSheetId="0">#REF!</definedName>
    <definedName name="лрал">#REF!</definedName>
    <definedName name="лрлд" localSheetId="0">#REF!</definedName>
    <definedName name="лрлд">#REF!</definedName>
    <definedName name="лрр" localSheetId="0">#REF!</definedName>
    <definedName name="лрр">#REF!</definedName>
    <definedName name="льолшош" localSheetId="0">#REF!</definedName>
    <definedName name="льолшош">#REF!</definedName>
    <definedName name="люлдюб">[62]Смета!#REF!</definedName>
    <definedName name="м" localSheetId="0">#REF!</definedName>
    <definedName name="м">#REF!</definedName>
    <definedName name="Магаданская_область" localSheetId="0">#REF!</definedName>
    <definedName name="Магаданская_область">#REF!</definedName>
    <definedName name="Магаданская_область_1" localSheetId="0">#REF!</definedName>
    <definedName name="Магаданская_область_1">#REF!</definedName>
    <definedName name="Мак">[63]сводная!$D$7</definedName>
    <definedName name="МАРЖА" localSheetId="0">#REF!</definedName>
    <definedName name="МАРЖА">#REF!</definedName>
    <definedName name="Месяцы" localSheetId="0">#REF!</definedName>
    <definedName name="Месяцы">#REF!</definedName>
    <definedName name="Месяцы2" localSheetId="0">#REF!</definedName>
    <definedName name="Месяцы2">#REF!</definedName>
    <definedName name="Месяцы3" localSheetId="0">#REF!</definedName>
    <definedName name="Месяцы3">#REF!</definedName>
    <definedName name="мж1">'[64]СметаСводная 1 оч'!$D$6</definedName>
    <definedName name="МИ_Т" localSheetId="0">#REF!</definedName>
    <definedName name="МИ_Т">#REF!</definedName>
    <definedName name="МИА5" localSheetId="0">#REF!</definedName>
    <definedName name="МИА5">#REF!</definedName>
    <definedName name="мил" localSheetId="0">{0,"овz";1,"z";2,"аz";5,"овz"}</definedName>
    <definedName name="мил">{0,"овz";1,"z";2,"аz";5,"овz"}</definedName>
    <definedName name="мин" localSheetId="0">#REF!</definedName>
    <definedName name="мин">#REF!</definedName>
    <definedName name="Министерство_транспорта__связи_и_автомобильных_дорог_Самарской_области" localSheetId="0">#REF!</definedName>
    <definedName name="Министерство_транспорта__связи_и_автомобильных_дорог_Самарской_области">#REF!</definedName>
    <definedName name="мись" localSheetId="0">#REF!</definedName>
    <definedName name="мись">#REF!</definedName>
    <definedName name="мит" localSheetId="0">#REF!</definedName>
    <definedName name="мит" localSheetId="1">#REF!</definedName>
    <definedName name="мит">#REF!</definedName>
    <definedName name="мичм">[65]сводная!$D$7</definedName>
    <definedName name="мм" localSheetId="0">#REF!</definedName>
    <definedName name="мм">#REF!</definedName>
    <definedName name="МММММММММ" localSheetId="0">#REF!</definedName>
    <definedName name="МММММММММ" localSheetId="1">#REF!</definedName>
    <definedName name="МММММММММ">#REF!</definedName>
    <definedName name="мн" localSheetId="0">#REF!</definedName>
    <definedName name="мн">#REF!</definedName>
    <definedName name="мойка" localSheetId="0">#REF!</definedName>
    <definedName name="мойка">#REF!</definedName>
    <definedName name="Монтаж" localSheetId="0">#REF!</definedName>
    <definedName name="Монтаж">#REF!</definedName>
    <definedName name="Монтажные_работы_в_базисных_ценах" localSheetId="0">#REF!</definedName>
    <definedName name="Монтажные_работы_в_базисных_ценах">#REF!</definedName>
    <definedName name="Монтажные_работы_в_текущих_ценах">'[49]Переменные и константы'!#REF!</definedName>
    <definedName name="Монтажные_работы_в_текущих_ценах_по_ресурсному_расчету">'[49]Переменные и константы'!#REF!</definedName>
    <definedName name="Монтажные_работы_в_текущих_ценах_после_применения_индексов">'[49]Переменные и константы'!#REF!</definedName>
    <definedName name="Московская_область" localSheetId="0">#REF!</definedName>
    <definedName name="Московская_область">#REF!</definedName>
    <definedName name="мотаж2" localSheetId="0">#REF!</definedName>
    <definedName name="мотаж2">#REF!</definedName>
    <definedName name="мпртмит" localSheetId="0">#REF!</definedName>
    <definedName name="мпртмит">#REF!</definedName>
    <definedName name="мтч" localSheetId="0">#REF!</definedName>
    <definedName name="мтч">#REF!</definedName>
    <definedName name="мтьюп" localSheetId="0">#REF!</definedName>
    <definedName name="мтьюп">#REF!</definedName>
    <definedName name="муж">'[66]СметаСводная П'!$E$6</definedName>
    <definedName name="Мурманская_область" localSheetId="0">#REF!</definedName>
    <definedName name="Мурманская_область">#REF!</definedName>
    <definedName name="Мурманская_область_1" localSheetId="0">#REF!</definedName>
    <definedName name="Мурманская_область_1">#REF!</definedName>
    <definedName name="нагдл" localSheetId="0">[3]топография!#REF!</definedName>
    <definedName name="нагдл">[3]топография!#REF!</definedName>
    <definedName name="над" localSheetId="0">#REF!</definedName>
    <definedName name="над">#REF!</definedName>
    <definedName name="наз">'[67]СВОДКА развязка 1'!$E$8</definedName>
    <definedName name="назв">'[68]2. См2 инв'!$F$6</definedName>
    <definedName name="Название_проекта" localSheetId="0">#REF!</definedName>
    <definedName name="Название_проекта" localSheetId="1">#REF!</definedName>
    <definedName name="Название_проекта">#REF!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0">#REF!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#REF!</definedName>
    <definedName name="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[69]свод!$A$7</definedName>
    <definedName name="Наименование_группы_строек" localSheetId="0">#REF!</definedName>
    <definedName name="Наименование_группы_строек">#REF!</definedName>
    <definedName name="Наименование_локальной_сметы" localSheetId="0">#REF!</definedName>
    <definedName name="Наименование_локальной_сметы">#REF!</definedName>
    <definedName name="Наименование_объекта" localSheetId="0">#REF!</definedName>
    <definedName name="Наименование_объекта">#REF!</definedName>
    <definedName name="Наименование_объектной_сметы" localSheetId="0">#REF!</definedName>
    <definedName name="Наименование_объектной_сметы">#REF!</definedName>
    <definedName name="Наименование_очереди" localSheetId="0">#REF!</definedName>
    <definedName name="Наименование_очереди">#REF!</definedName>
    <definedName name="Наименование_пускового_комплекса" localSheetId="0">#REF!</definedName>
    <definedName name="Наименование_пускового_комплекса">#REF!</definedName>
    <definedName name="Наименование_сводного_сметного_расчета" localSheetId="0">#REF!</definedName>
    <definedName name="Наименование_сводного_сметного_расчета">#REF!</definedName>
    <definedName name="Наименование_стройки" localSheetId="0">#REF!</definedName>
    <definedName name="Наименование_стройки">#REF!</definedName>
    <definedName name="накладные" localSheetId="0">#REF!</definedName>
    <definedName name="накладные">#REF!</definedName>
    <definedName name="науки" localSheetId="0">#REF!</definedName>
    <definedName name="науки">#REF!</definedName>
    <definedName name="НачПериода">[55]Реестр!$X$4:$X$16</definedName>
    <definedName name="нвле" localSheetId="0">#REF!</definedName>
    <definedName name="нвле">#REF!</definedName>
    <definedName name="нгагл" localSheetId="0">#REF!</definedName>
    <definedName name="нгагл">#REF!</definedName>
    <definedName name="нго" localSheetId="0">#REF!</definedName>
    <definedName name="нго">#REF!</definedName>
    <definedName name="нгоа" localSheetId="0">#REF!</definedName>
    <definedName name="нгоа">#REF!</definedName>
    <definedName name="нгпнрап" localSheetId="0">#REF!</definedName>
    <definedName name="нгпнрап">#REF!</definedName>
    <definedName name="НДС" localSheetId="0">#REF!</definedName>
    <definedName name="НДС">#REF!</definedName>
    <definedName name="нево" localSheetId="0">#REF!</definedName>
    <definedName name="нево">#REF!</definedName>
    <definedName name="нен" localSheetId="0">#REF!</definedName>
    <definedName name="нен">#REF!</definedName>
    <definedName name="неоукено">[70]топография!#REF!</definedName>
    <definedName name="нер" localSheetId="0">#REF!</definedName>
    <definedName name="нер">#REF!</definedName>
    <definedName name="нес2">'[71]9 глава'!$B$11:$G$50</definedName>
    <definedName name="неуо" localSheetId="0">#REF!</definedName>
    <definedName name="неуо">#REF!</definedName>
    <definedName name="Нижегородская_область" localSheetId="0">#REF!</definedName>
    <definedName name="Нижегородская_область">#REF!</definedName>
    <definedName name="нии" localSheetId="0">#REF!</definedName>
    <definedName name="нии">#REF!</definedName>
    <definedName name="НК">'[72]См 1 наруж.водопровод'!$D$6</definedName>
    <definedName name="но" localSheetId="0">#REF!</definedName>
    <definedName name="но">#REF!</definedName>
    <definedName name="Новгородская_область" localSheetId="0">#REF!</definedName>
    <definedName name="Новгородская_область">#REF!</definedName>
    <definedName name="Новосибирская_область" localSheetId="0">#REF!</definedName>
    <definedName name="Новосибирская_область">#REF!</definedName>
    <definedName name="Новосибирская_область_1" localSheetId="0">#REF!</definedName>
    <definedName name="Новосибирская_область_1">#REF!</definedName>
    <definedName name="новый" localSheetId="0">#REF!</definedName>
    <definedName name="новый">#REF!</definedName>
    <definedName name="ногуео" localSheetId="0">#REF!</definedName>
    <definedName name="ногуео">#REF!</definedName>
    <definedName name="Номер_договора" localSheetId="0">#REF!</definedName>
    <definedName name="Номер_договора" localSheetId="1">#REF!</definedName>
    <definedName name="Номер_договора">#REF!</definedName>
    <definedName name="Номер_Сметы">'[52]Титульный лист'!$D$25</definedName>
    <definedName name="НомерДоговора">[43]ОбмОбслЗемОд!$F$2</definedName>
    <definedName name="Норм_трудоемкость_механизаторов_по_смете_с_учетом_к_тов">'[49]Переменные и константы'!#REF!</definedName>
    <definedName name="Норм_трудоемкость_осн_рабочих_по_смете_с_учетом_к_тов">'[49]Переменные и константы'!#REF!</definedName>
    <definedName name="Нормативная_трудоемкость_механизаторов_по_смете">'[49]Переменные и константы'!#REF!</definedName>
    <definedName name="Нормативная_трудоемкость_основных_рабочих_по_смете">'[49]Переменные и константы'!#REF!</definedName>
    <definedName name="нр" localSheetId="0">граж</definedName>
    <definedName name="нр">граж</definedName>
    <definedName name="Нсапк">'[20]Лист опроса'!$B$34</definedName>
    <definedName name="Нсстр">'[20]Лист опроса'!$B$32</definedName>
    <definedName name="о" localSheetId="0">#REF!</definedName>
    <definedName name="о" localSheetId="1">#REF!</definedName>
    <definedName name="о">#REF!</definedName>
    <definedName name="оа" localSheetId="0">[3]топография!#REF!</definedName>
    <definedName name="оа">[3]топография!#REF!</definedName>
    <definedName name="об" localSheetId="0">#REF!</definedName>
    <definedName name="об">#REF!</definedName>
    <definedName name="обл">'[73]Смета сводная (список)'!$E$6</definedName>
    <definedName name="_xlnm.Print_Area" localSheetId="0">#REF!</definedName>
    <definedName name="_xlnm.Print_Area">#REF!</definedName>
    <definedName name="Область_печати_ИМ" localSheetId="0">#REF!</definedName>
    <definedName name="Область_печати_ИМ">#REF!</definedName>
    <definedName name="оборудование">'[74]Исходные данные'!$C:$C</definedName>
    <definedName name="Оборудование_в_базисных_ценах" localSheetId="0">#REF!</definedName>
    <definedName name="Оборудование_в_базисных_ценах">#REF!</definedName>
    <definedName name="Оборудование_в_текущих_ценах">'[49]Переменные и константы'!#REF!</definedName>
    <definedName name="Оборудование_в_текущих_ценах_по_ресурсному_расчету">'[49]Переменные и константы'!#REF!</definedName>
    <definedName name="Оборудование_в_текущих_ценах_после_применения_индексов">'[49]Переменные и константы'!#REF!</definedName>
    <definedName name="Обоснование_поправки" localSheetId="0">#REF!</definedName>
    <definedName name="Обоснование_поправки">#REF!</definedName>
    <definedName name="ОБЪЕКТ">[75]сводная!$D$7</definedName>
    <definedName name="ОбъектАдрес">[43]ОбмОбслЗемОд!$A$4</definedName>
    <definedName name="Объекты">'[76]Список объектов'!$B$6:$C$101</definedName>
    <definedName name="объем">#N/A</definedName>
    <definedName name="объем___0" localSheetId="0">#REF!</definedName>
    <definedName name="объем___0" localSheetId="1">#REF!</definedName>
    <definedName name="объем___0">#REF!</definedName>
    <definedName name="объем___0___0" localSheetId="0">#REF!</definedName>
    <definedName name="объем___0___0" localSheetId="1">#REF!</definedName>
    <definedName name="объем___0___0">#REF!</definedName>
    <definedName name="объем___0___0___0" localSheetId="0">#REF!</definedName>
    <definedName name="объем___0___0___0" localSheetId="1">#REF!</definedName>
    <definedName name="объем___0___0___0">#REF!</definedName>
    <definedName name="объем___0___0___0___0" localSheetId="0">#REF!</definedName>
    <definedName name="объем___0___0___0___0" localSheetId="1">#REF!</definedName>
    <definedName name="объем___0___0___0___0">#REF!</definedName>
    <definedName name="объем___0___0___2" localSheetId="0">#REF!</definedName>
    <definedName name="объем___0___0___2" localSheetId="1">#REF!</definedName>
    <definedName name="объем___0___0___2">#REF!</definedName>
    <definedName name="объем___0___0___3" localSheetId="0">#REF!</definedName>
    <definedName name="объем___0___0___3" localSheetId="1">#REF!</definedName>
    <definedName name="объем___0___0___3">#REF!</definedName>
    <definedName name="объем___0___0___4" localSheetId="0">#REF!</definedName>
    <definedName name="объем___0___0___4" localSheetId="1">#REF!</definedName>
    <definedName name="объем___0___0___4">#REF!</definedName>
    <definedName name="объем___0___1" localSheetId="0">#REF!</definedName>
    <definedName name="объем___0___1" localSheetId="1">#REF!</definedName>
    <definedName name="объем___0___1">#REF!</definedName>
    <definedName name="объем___0___10" localSheetId="0">#REF!</definedName>
    <definedName name="объем___0___10" localSheetId="1">#REF!</definedName>
    <definedName name="объем___0___10">#REF!</definedName>
    <definedName name="объем___0___12" localSheetId="0">#REF!</definedName>
    <definedName name="объем___0___12" localSheetId="1">#REF!</definedName>
    <definedName name="объем___0___12">#REF!</definedName>
    <definedName name="объем___0___2" localSheetId="0">#REF!</definedName>
    <definedName name="объем___0___2" localSheetId="1">#REF!</definedName>
    <definedName name="объем___0___2">#REF!</definedName>
    <definedName name="объем___0___2___0" localSheetId="0">#REF!</definedName>
    <definedName name="объем___0___2___0" localSheetId="1">#REF!</definedName>
    <definedName name="объем___0___2___0">#REF!</definedName>
    <definedName name="объем___0___3" localSheetId="0">#REF!</definedName>
    <definedName name="объем___0___3" localSheetId="1">#REF!</definedName>
    <definedName name="объем___0___3">#REF!</definedName>
    <definedName name="объем___0___4" localSheetId="0">#REF!</definedName>
    <definedName name="объем___0___4" localSheetId="1">#REF!</definedName>
    <definedName name="объем___0___4">#REF!</definedName>
    <definedName name="объем___0___5" localSheetId="0">#REF!</definedName>
    <definedName name="объем___0___5" localSheetId="1">#REF!</definedName>
    <definedName name="объем___0___5">#REF!</definedName>
    <definedName name="объем___0___6" localSheetId="0">#REF!</definedName>
    <definedName name="объем___0___6" localSheetId="1">#REF!</definedName>
    <definedName name="объем___0___6">#REF!</definedName>
    <definedName name="объем___0___8" localSheetId="0">#REF!</definedName>
    <definedName name="объем___0___8" localSheetId="1">#REF!</definedName>
    <definedName name="объем___0___8">#REF!</definedName>
    <definedName name="объем___1" localSheetId="0">#REF!</definedName>
    <definedName name="объем___1" localSheetId="1">#REF!</definedName>
    <definedName name="объем___1">#REF!</definedName>
    <definedName name="объем___1___0" localSheetId="0">#REF!</definedName>
    <definedName name="объем___1___0" localSheetId="1">#REF!</definedName>
    <definedName name="объем___1___0">#REF!</definedName>
    <definedName name="объем___10" localSheetId="0">#REF!</definedName>
    <definedName name="объем___10" localSheetId="1">#REF!</definedName>
    <definedName name="объем___10">#REF!</definedName>
    <definedName name="объем___10___0">NA()</definedName>
    <definedName name="объем___10___0___0" localSheetId="0">#REF!</definedName>
    <definedName name="объем___10___0___0" localSheetId="1">#REF!</definedName>
    <definedName name="объем___10___0___0">#REF!</definedName>
    <definedName name="объем___10___1" localSheetId="0">#REF!</definedName>
    <definedName name="объем___10___1" localSheetId="1">#REF!</definedName>
    <definedName name="объем___10___1">#REF!</definedName>
    <definedName name="объем___10___10" localSheetId="0">#REF!</definedName>
    <definedName name="объем___10___10" localSheetId="1">#REF!</definedName>
    <definedName name="объем___10___10">#REF!</definedName>
    <definedName name="объем___10___12" localSheetId="0">#REF!</definedName>
    <definedName name="объем___10___12" localSheetId="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1">#REF!</definedName>
    <definedName name="объем___11">#REF!</definedName>
    <definedName name="объем___11___0">NA()</definedName>
    <definedName name="объем___11___10" localSheetId="0">#REF!</definedName>
    <definedName name="объем___11___10" localSheetId="1">#REF!</definedName>
    <definedName name="объем___11___10">#REF!</definedName>
    <definedName name="объем___11___2" localSheetId="0">#REF!</definedName>
    <definedName name="объем___11___2" localSheetId="1">#REF!</definedName>
    <definedName name="объем___11___2">#REF!</definedName>
    <definedName name="объем___11___4" localSheetId="0">#REF!</definedName>
    <definedName name="объем___11___4" localSheetId="1">#REF!</definedName>
    <definedName name="объем___11___4">#REF!</definedName>
    <definedName name="объем___11___6" localSheetId="0">#REF!</definedName>
    <definedName name="объем___11___6" localSheetId="1">#REF!</definedName>
    <definedName name="объем___11___6">#REF!</definedName>
    <definedName name="объем___11___8" localSheetId="0">#REF!</definedName>
    <definedName name="объем___11___8" localSheetId="1">#REF!</definedName>
    <definedName name="объем___11___8">#REF!</definedName>
    <definedName name="объем___12">NA()</definedName>
    <definedName name="объем___2" localSheetId="0">#REF!</definedName>
    <definedName name="объем___2" localSheetId="1">#REF!</definedName>
    <definedName name="объем___2">#REF!</definedName>
    <definedName name="объем___2___0" localSheetId="0">#REF!</definedName>
    <definedName name="объем___2___0" localSheetId="1">#REF!</definedName>
    <definedName name="объем___2___0">#REF!</definedName>
    <definedName name="объем___2___0___0" localSheetId="0">#REF!</definedName>
    <definedName name="объем___2___0___0" localSheetId="1">#REF!</definedName>
    <definedName name="объем___2___0___0">#REF!</definedName>
    <definedName name="объем___2___0___0___0" localSheetId="0">#REF!</definedName>
    <definedName name="объем___2___0___0___0" localSheetId="1">#REF!</definedName>
    <definedName name="объем___2___0___0___0">#REF!</definedName>
    <definedName name="объем___2___1" localSheetId="0">#REF!</definedName>
    <definedName name="объем___2___1" localSheetId="1">#REF!</definedName>
    <definedName name="объем___2___1">#REF!</definedName>
    <definedName name="объем___2___10" localSheetId="0">#REF!</definedName>
    <definedName name="объем___2___10" localSheetId="1">#REF!</definedName>
    <definedName name="объем___2___10">#REF!</definedName>
    <definedName name="объем___2___12" localSheetId="0">#REF!</definedName>
    <definedName name="объем___2___12" localSheetId="1">#REF!</definedName>
    <definedName name="объем___2___12">#REF!</definedName>
    <definedName name="объем___2___2" localSheetId="0">#REF!</definedName>
    <definedName name="объем___2___2" localSheetId="1">#REF!</definedName>
    <definedName name="объем___2___2">#REF!</definedName>
    <definedName name="объем___2___3" localSheetId="0">#REF!</definedName>
    <definedName name="объем___2___3" localSheetId="1">#REF!</definedName>
    <definedName name="объем___2___3">#REF!</definedName>
    <definedName name="объем___2___4" localSheetId="0">#REF!</definedName>
    <definedName name="объем___2___4" localSheetId="1">#REF!</definedName>
    <definedName name="объем___2___4">#REF!</definedName>
    <definedName name="объем___2___6" localSheetId="0">#REF!</definedName>
    <definedName name="объем___2___6" localSheetId="1">#REF!</definedName>
    <definedName name="объем___2___6">#REF!</definedName>
    <definedName name="объем___2___8" localSheetId="0">#REF!</definedName>
    <definedName name="объем___2___8" localSheetId="1">#REF!</definedName>
    <definedName name="объем___2___8">#REF!</definedName>
    <definedName name="объем___3" localSheetId="0">#REF!</definedName>
    <definedName name="объем___3" localSheetId="1">#REF!</definedName>
    <definedName name="объем___3">#REF!</definedName>
    <definedName name="объем___3___0" localSheetId="0">#REF!</definedName>
    <definedName name="объем___3___0" localSheetId="1">#REF!</definedName>
    <definedName name="объем___3___0">#REF!</definedName>
    <definedName name="объем___3___0___0">NA()</definedName>
    <definedName name="объем___3___10" localSheetId="0">#REF!</definedName>
    <definedName name="объем___3___10" localSheetId="1">#REF!</definedName>
    <definedName name="объем___3___10">#REF!</definedName>
    <definedName name="объем___3___2" localSheetId="0">#REF!</definedName>
    <definedName name="объем___3___2" localSheetId="1">#REF!</definedName>
    <definedName name="объем___3___2">#REF!</definedName>
    <definedName name="объем___3___3" localSheetId="0">#REF!</definedName>
    <definedName name="объем___3___3" localSheetId="1">#REF!</definedName>
    <definedName name="объем___3___3">#REF!</definedName>
    <definedName name="объем___3___4" localSheetId="0">#REF!</definedName>
    <definedName name="объем___3___4" localSheetId="1">#REF!</definedName>
    <definedName name="объем___3___4">#REF!</definedName>
    <definedName name="объем___3___6" localSheetId="0">#REF!</definedName>
    <definedName name="объем___3___6" localSheetId="1">#REF!</definedName>
    <definedName name="объем___3___6">#REF!</definedName>
    <definedName name="объем___3___8" localSheetId="0">#REF!</definedName>
    <definedName name="объем___3___8" localSheetId="1">#REF!</definedName>
    <definedName name="объем___3___8">#REF!</definedName>
    <definedName name="объем___4" localSheetId="0">#REF!</definedName>
    <definedName name="объем___4" localSheetId="1">#REF!</definedName>
    <definedName name="объем___4">#REF!</definedName>
    <definedName name="объем___4___0">NA()</definedName>
    <definedName name="объем___4___0___0" localSheetId="0">#REF!</definedName>
    <definedName name="объем___4___0___0" localSheetId="1">#REF!</definedName>
    <definedName name="объем___4___0___0">#REF!</definedName>
    <definedName name="объем___4___0___0___0" localSheetId="0">#REF!</definedName>
    <definedName name="объем___4___0___0___0" localSheetId="1">#REF!</definedName>
    <definedName name="объем___4___0___0___0">#REF!</definedName>
    <definedName name="объем___4___10" localSheetId="0">#REF!</definedName>
    <definedName name="объем___4___10" localSheetId="1">#REF!</definedName>
    <definedName name="объем___4___10">#REF!</definedName>
    <definedName name="объем___4___12" localSheetId="0">#REF!</definedName>
    <definedName name="объем___4___12" localSheetId="1">#REF!</definedName>
    <definedName name="объем___4___12">#REF!</definedName>
    <definedName name="объем___4___2" localSheetId="0">#REF!</definedName>
    <definedName name="объем___4___2" localSheetId="1">#REF!</definedName>
    <definedName name="объем___4___2">#REF!</definedName>
    <definedName name="объем___4___3" localSheetId="0">#REF!</definedName>
    <definedName name="объем___4___3" localSheetId="1">#REF!</definedName>
    <definedName name="объем___4___3">#REF!</definedName>
    <definedName name="объем___4___4" localSheetId="0">#REF!</definedName>
    <definedName name="объем___4___4" localSheetId="1">#REF!</definedName>
    <definedName name="объем___4___4">#REF!</definedName>
    <definedName name="объем___4___6" localSheetId="0">#REF!</definedName>
    <definedName name="объем___4___6" localSheetId="1">#REF!</definedName>
    <definedName name="объем___4___6">#REF!</definedName>
    <definedName name="объем___4___8" localSheetId="0">#REF!</definedName>
    <definedName name="объем___4___8" localSheetId="1">#REF!</definedName>
    <definedName name="объем___4___8">#REF!</definedName>
    <definedName name="объем___5">NA()</definedName>
    <definedName name="объем___5___0" localSheetId="0">#REF!</definedName>
    <definedName name="объем___5___0" localSheetId="1">#REF!</definedName>
    <definedName name="объем___5___0">#REF!</definedName>
    <definedName name="объем___5___0___0" localSheetId="0">#REF!</definedName>
    <definedName name="объем___5___0___0" localSheetId="1">#REF!</definedName>
    <definedName name="объем___5___0___0">#REF!</definedName>
    <definedName name="объем___5___0___0___0" localSheetId="0">#REF!</definedName>
    <definedName name="объем___5___0___0___0" localSheetId="1">#REF!</definedName>
    <definedName name="объем___5___0___0___0">#REF!</definedName>
    <definedName name="объем___5___3">NA()</definedName>
    <definedName name="объем___6">NA()</definedName>
    <definedName name="объем___6___0" localSheetId="0">#REF!</definedName>
    <definedName name="объем___6___0" localSheetId="1">#REF!</definedName>
    <definedName name="объем___6___0">#REF!</definedName>
    <definedName name="объем___6___0___0" localSheetId="0">#REF!</definedName>
    <definedName name="объем___6___0___0" localSheetId="1">#REF!</definedName>
    <definedName name="объем___6___0___0">#REF!</definedName>
    <definedName name="объем___6___0___0___0" localSheetId="0">#REF!</definedName>
    <definedName name="объем___6___0___0___0" localSheetId="1">#REF!</definedName>
    <definedName name="объем___6___0___0___0">#REF!</definedName>
    <definedName name="объем___6___1" localSheetId="0">#REF!</definedName>
    <definedName name="объем___6___1" localSheetId="1">#REF!</definedName>
    <definedName name="объем___6___1">#REF!</definedName>
    <definedName name="объем___6___10" localSheetId="0">#REF!</definedName>
    <definedName name="объем___6___10" localSheetId="1">#REF!</definedName>
    <definedName name="объем___6___10">#REF!</definedName>
    <definedName name="объем___6___12" localSheetId="0">#REF!</definedName>
    <definedName name="объем___6___12" localSheetId="1">#REF!</definedName>
    <definedName name="объем___6___12">#REF!</definedName>
    <definedName name="объем___6___2" localSheetId="0">#REF!</definedName>
    <definedName name="объем___6___2" localSheetId="1">#REF!</definedName>
    <definedName name="объем___6___2">#REF!</definedName>
    <definedName name="объем___6___4" localSheetId="0">#REF!</definedName>
    <definedName name="объем___6___4" localSheetId="1">#REF!</definedName>
    <definedName name="объем___6___4">#REF!</definedName>
    <definedName name="объем___6___6" localSheetId="0">#REF!</definedName>
    <definedName name="объем___6___6" localSheetId="1">#REF!</definedName>
    <definedName name="объем___6___6">#REF!</definedName>
    <definedName name="объем___6___8" localSheetId="0">#REF!</definedName>
    <definedName name="объем___6___8" localSheetId="1">#REF!</definedName>
    <definedName name="объем___6___8">#REF!</definedName>
    <definedName name="объем___7" localSheetId="0">#REF!</definedName>
    <definedName name="объем___7" localSheetId="1">#REF!</definedName>
    <definedName name="объем___7">#REF!</definedName>
    <definedName name="объем___7___0" localSheetId="0">#REF!</definedName>
    <definedName name="объем___7___0" localSheetId="1">#REF!</definedName>
    <definedName name="объем___7___0">#REF!</definedName>
    <definedName name="объем___7___10" localSheetId="0">#REF!</definedName>
    <definedName name="объем___7___10" localSheetId="1">#REF!</definedName>
    <definedName name="объем___7___10">#REF!</definedName>
    <definedName name="объем___7___2" localSheetId="0">#REF!</definedName>
    <definedName name="объем___7___2" localSheetId="1">#REF!</definedName>
    <definedName name="объем___7___2">#REF!</definedName>
    <definedName name="объем___7___4" localSheetId="0">#REF!</definedName>
    <definedName name="объем___7___4" localSheetId="1">#REF!</definedName>
    <definedName name="объем___7___4">#REF!</definedName>
    <definedName name="объем___7___6" localSheetId="0">#REF!</definedName>
    <definedName name="объем___7___6" localSheetId="1">#REF!</definedName>
    <definedName name="объем___7___6">#REF!</definedName>
    <definedName name="объем___7___8" localSheetId="0">#REF!</definedName>
    <definedName name="объем___7___8" localSheetId="1">#REF!</definedName>
    <definedName name="объем___7___8">#REF!</definedName>
    <definedName name="объем___8" localSheetId="0">#REF!</definedName>
    <definedName name="объем___8" localSheetId="1">#REF!</definedName>
    <definedName name="объем___8">#REF!</definedName>
    <definedName name="объем___8___0" localSheetId="0">#REF!</definedName>
    <definedName name="объем___8___0" localSheetId="1">#REF!</definedName>
    <definedName name="объем___8___0">#REF!</definedName>
    <definedName name="объем___8___0___0" localSheetId="0">#REF!</definedName>
    <definedName name="объем___8___0___0" localSheetId="1">#REF!</definedName>
    <definedName name="объем___8___0___0">#REF!</definedName>
    <definedName name="объем___8___0___0___0" localSheetId="0">#REF!</definedName>
    <definedName name="объем___8___0___0___0" localSheetId="1">#REF!</definedName>
    <definedName name="объем___8___0___0___0">#REF!</definedName>
    <definedName name="объем___8___1" localSheetId="0">#REF!</definedName>
    <definedName name="объем___8___1" localSheetId="1">#REF!</definedName>
    <definedName name="объем___8___1">#REF!</definedName>
    <definedName name="объем___8___10" localSheetId="0">#REF!</definedName>
    <definedName name="объем___8___10" localSheetId="1">#REF!</definedName>
    <definedName name="объем___8___10">#REF!</definedName>
    <definedName name="объем___8___12" localSheetId="0">#REF!</definedName>
    <definedName name="объем___8___12" localSheetId="1">#REF!</definedName>
    <definedName name="объем___8___12">#REF!</definedName>
    <definedName name="объем___8___2" localSheetId="0">#REF!</definedName>
    <definedName name="объем___8___2" localSheetId="1">#REF!</definedName>
    <definedName name="объем___8___2">#REF!</definedName>
    <definedName name="объем___8___4" localSheetId="0">#REF!</definedName>
    <definedName name="объем___8___4" localSheetId="1">#REF!</definedName>
    <definedName name="объем___8___4">#REF!</definedName>
    <definedName name="объем___8___6" localSheetId="0">#REF!</definedName>
    <definedName name="объем___8___6" localSheetId="1">#REF!</definedName>
    <definedName name="объем___8___6">#REF!</definedName>
    <definedName name="объем___8___8" localSheetId="0">#REF!</definedName>
    <definedName name="объем___8___8" localSheetId="1">#REF!</definedName>
    <definedName name="объем___8___8">#REF!</definedName>
    <definedName name="объем___9" localSheetId="0">#REF!</definedName>
    <definedName name="объем___9" localSheetId="1">#REF!</definedName>
    <definedName name="объем___9">#REF!</definedName>
    <definedName name="объем___9___0" localSheetId="0">#REF!</definedName>
    <definedName name="объем___9___0" localSheetId="1">#REF!</definedName>
    <definedName name="объем___9___0">#REF!</definedName>
    <definedName name="объем___9___0___0" localSheetId="0">#REF!</definedName>
    <definedName name="объем___9___0___0" localSheetId="1">#REF!</definedName>
    <definedName name="объем___9___0___0">#REF!</definedName>
    <definedName name="объем___9___0___0___0" localSheetId="0">#REF!</definedName>
    <definedName name="объем___9___0___0___0" localSheetId="1">#REF!</definedName>
    <definedName name="объем___9___0___0___0">#REF!</definedName>
    <definedName name="объем___9___10" localSheetId="0">#REF!</definedName>
    <definedName name="объем___9___10" localSheetId="1">#REF!</definedName>
    <definedName name="объем___9___10">#REF!</definedName>
    <definedName name="объем___9___2" localSheetId="0">#REF!</definedName>
    <definedName name="объем___9___2" localSheetId="1">#REF!</definedName>
    <definedName name="объем___9___2">#REF!</definedName>
    <definedName name="объем___9___4" localSheetId="0">#REF!</definedName>
    <definedName name="объем___9___4" localSheetId="1">#REF!</definedName>
    <definedName name="объем___9___4">#REF!</definedName>
    <definedName name="объем___9___6" localSheetId="0">#REF!</definedName>
    <definedName name="объем___9___6" localSheetId="1">#REF!</definedName>
    <definedName name="объем___9___6">#REF!</definedName>
    <definedName name="объем___9___8" localSheetId="0">#REF!</definedName>
    <definedName name="объем___9___8" localSheetId="1">#REF!</definedName>
    <definedName name="объем___9___8">#REF!</definedName>
    <definedName name="объем1" localSheetId="0">#REF!</definedName>
    <definedName name="объем1" localSheetId="1">#REF!</definedName>
    <definedName name="объем1">#REF!</definedName>
    <definedName name="ов" localSheetId="0">#REF!</definedName>
    <definedName name="ов">#REF!</definedName>
    <definedName name="овао" localSheetId="0">#REF!</definedName>
    <definedName name="овао">#REF!</definedName>
    <definedName name="овено" localSheetId="0">#REF!</definedName>
    <definedName name="овено">#REF!</definedName>
    <definedName name="овпв" localSheetId="0">#REF!</definedName>
    <definedName name="овпв">#REF!</definedName>
    <definedName name="оглдж" localSheetId="0">#REF!</definedName>
    <definedName name="оглдж">#REF!</definedName>
    <definedName name="одлпд" localSheetId="0">#REF!</definedName>
    <definedName name="одлпд">#REF!</definedName>
    <definedName name="оев" localSheetId="0">#REF!</definedName>
    <definedName name="оев">#REF!</definedName>
    <definedName name="оек" localSheetId="0">#REF!</definedName>
    <definedName name="оек">#REF!</definedName>
    <definedName name="ок">'[41]СметаСводная Рыб'!$C$9</definedName>
    <definedName name="окн" localSheetId="0">#REF!</definedName>
    <definedName name="окн">#REF!</definedName>
    <definedName name="олодод" localSheetId="0">#REF!</definedName>
    <definedName name="олодод">#REF!</definedName>
    <definedName name="олорлшгш" localSheetId="0">#REF!</definedName>
    <definedName name="олорлшгш">#REF!</definedName>
    <definedName name="олпрол" localSheetId="0">#REF!</definedName>
    <definedName name="олпрол" localSheetId="1">#REF!</definedName>
    <definedName name="олпрол">#REF!</definedName>
    <definedName name="олролрт" localSheetId="0">#REF!</definedName>
    <definedName name="олролрт" localSheetId="1">#REF!</definedName>
    <definedName name="олролрт">#REF!</definedName>
    <definedName name="олрщшошшлд" localSheetId="0">#REF!</definedName>
    <definedName name="олрщшошшлд">#REF!</definedName>
    <definedName name="олюдю" localSheetId="0">#REF!</definedName>
    <definedName name="олюдю">#REF!</definedName>
    <definedName name="ОЛЯ" localSheetId="0">#REF!</definedName>
    <definedName name="ОЛЯ" localSheetId="1">#REF!</definedName>
    <definedName name="ОЛЯ">#REF!</definedName>
    <definedName name="Омская_область" localSheetId="0">#REF!</definedName>
    <definedName name="Омская_область">#REF!</definedName>
    <definedName name="Омская_область_1" localSheetId="0">#REF!</definedName>
    <definedName name="Омская_область_1">#REF!</definedName>
    <definedName name="оо" localSheetId="0">#REF!</definedName>
    <definedName name="оо">#REF!</definedName>
    <definedName name="ооо" localSheetId="0">#REF!</definedName>
    <definedName name="ооо" localSheetId="1">#REF!</definedName>
    <definedName name="ооо">#REF!</definedName>
    <definedName name="ООО_НИИПРИИ___Севзапинжтехнология" localSheetId="0">#REF!</definedName>
    <definedName name="ООО_НИИПРИИ___Севзапинжтехнология">#REF!</definedName>
    <definedName name="оооо" localSheetId="0">#REF!</definedName>
    <definedName name="оооо" localSheetId="1">#REF!</definedName>
    <definedName name="оооо">#REF!</definedName>
    <definedName name="ООС" localSheetId="0">#REF!</definedName>
    <definedName name="ООС">#REF!</definedName>
    <definedName name="оос1" localSheetId="0">#REF!</definedName>
    <definedName name="оос1">#REF!</definedName>
    <definedName name="оот" localSheetId="0">#REF!</definedName>
    <definedName name="оот">#REF!</definedName>
    <definedName name="опао" localSheetId="0">#REF!</definedName>
    <definedName name="опао">#REF!</definedName>
    <definedName name="Описание_группы_строек" localSheetId="0">#REF!</definedName>
    <definedName name="Описание_группы_строек">#REF!</definedName>
    <definedName name="Описание_локальной_сметы" localSheetId="0">#REF!</definedName>
    <definedName name="Описание_локальной_сметы">#REF!</definedName>
    <definedName name="Описание_объекта" localSheetId="0">#REF!</definedName>
    <definedName name="Описание_объекта">#REF!</definedName>
    <definedName name="Описание_объектной_сметы" localSheetId="0">#REF!</definedName>
    <definedName name="Описание_объектной_сметы">#REF!</definedName>
    <definedName name="Описание_очереди" localSheetId="0">#REF!</definedName>
    <definedName name="Описание_очереди">#REF!</definedName>
    <definedName name="Описание_пускового_комплекса" localSheetId="0">#REF!</definedName>
    <definedName name="Описание_пускового_комплекса">#REF!</definedName>
    <definedName name="Описание_сводного_сметного_расчета" localSheetId="0">#REF!</definedName>
    <definedName name="Описание_сводного_сметного_расчета">#REF!</definedName>
    <definedName name="Описание_стройки" localSheetId="0">#REF!</definedName>
    <definedName name="Описание_стройки">#REF!</definedName>
    <definedName name="ор" localSheetId="0">#REF!</definedName>
    <definedName name="ор">#REF!</definedName>
    <definedName name="Организация">[56]списки!$B$2:$B$8</definedName>
    <definedName name="Оренбургская_область" localSheetId="0">#REF!</definedName>
    <definedName name="Оренбургская_область">#REF!</definedName>
    <definedName name="Оренбургская_область_1" localSheetId="0">#REF!</definedName>
    <definedName name="Оренбургская_область_1">#REF!</definedName>
    <definedName name="Орловская_область" localSheetId="0">#REF!</definedName>
    <definedName name="Орловская_область">#REF!</definedName>
    <definedName name="ороп" localSheetId="0">[77]сводная!#REF!</definedName>
    <definedName name="ороп">[77]сводная!#REF!</definedName>
    <definedName name="орп" localSheetId="0">[78]Смета!#REF!</definedName>
    <definedName name="орп" localSheetId="1">[78]Смета!#REF!</definedName>
    <definedName name="орп">[78]Смета!#REF!</definedName>
    <definedName name="орпапитьл" localSheetId="0">[9]топография!#REF!</definedName>
    <definedName name="орпапитьл">[9]топография!#REF!</definedName>
    <definedName name="орьл">[3]топография!#REF!</definedName>
    <definedName name="ос" localSheetId="0">#REF!</definedName>
    <definedName name="ос">#REF!</definedName>
    <definedName name="Основание" localSheetId="0">#REF!</definedName>
    <definedName name="Основание">#REF!</definedName>
    <definedName name="Отчетный_период__учет_выполненных_работ" localSheetId="0">#REF!</definedName>
    <definedName name="Отчетный_период__учет_выполненных_работ">#REF!</definedName>
    <definedName name="оч">'[67]СВОДКА развязка 1'!$E$9</definedName>
    <definedName name="оьт" localSheetId="0">#REF!</definedName>
    <definedName name="оьт">#REF!</definedName>
    <definedName name="оьыватв" localSheetId="0">#REF!</definedName>
    <definedName name="оьыватв">#REF!</definedName>
    <definedName name="оюю" localSheetId="0">#REF!</definedName>
    <definedName name="оюю">#REF!</definedName>
    <definedName name="п" localSheetId="0">#REF!</definedName>
    <definedName name="п" localSheetId="1">#REF!</definedName>
    <definedName name="п">#REF!</definedName>
    <definedName name="п121" localSheetId="0">#REF!</definedName>
    <definedName name="п121">#REF!</definedName>
    <definedName name="паа12" localSheetId="0">#REF!</definedName>
    <definedName name="паа12">#REF!</definedName>
    <definedName name="паирав" localSheetId="0">#REF!</definedName>
    <definedName name="паирав">#REF!</definedName>
    <definedName name="пао" localSheetId="0">#REF!</definedName>
    <definedName name="пао">#REF!</definedName>
    <definedName name="пап" localSheetId="0">#REF!</definedName>
    <definedName name="пап">#REF!</definedName>
    <definedName name="парп" localSheetId="0">#REF!</definedName>
    <definedName name="парп">#REF!</definedName>
    <definedName name="паша" localSheetId="0">#REF!</definedName>
    <definedName name="паша" localSheetId="1">#REF!</definedName>
    <definedName name="паша">#REF!</definedName>
    <definedName name="ПБ" localSheetId="0">#REF!</definedName>
    <definedName name="ПБ" localSheetId="1">#REF!</definedName>
    <definedName name="ПБ">#REF!</definedName>
    <definedName name="пвар" localSheetId="0">#REF!</definedName>
    <definedName name="пвар">#REF!</definedName>
    <definedName name="пвопв" localSheetId="0">#REF!</definedName>
    <definedName name="пвопв">#REF!</definedName>
    <definedName name="пвр" localSheetId="0">#REF!</definedName>
    <definedName name="пвр">#REF!</definedName>
    <definedName name="пврл" localSheetId="0">#REF!</definedName>
    <definedName name="пврл">#REF!</definedName>
    <definedName name="пвррь" localSheetId="0">#REF!</definedName>
    <definedName name="пвррь">#REF!</definedName>
    <definedName name="пврьп" localSheetId="0">#REF!</definedName>
    <definedName name="пврьп">#REF!</definedName>
    <definedName name="пврьпв" localSheetId="0">#REF!</definedName>
    <definedName name="пврьпв">#REF!</definedName>
    <definedName name="пврьпврь" localSheetId="0">#REF!</definedName>
    <definedName name="пврьпврь">#REF!</definedName>
    <definedName name="пвСпп" localSheetId="0">#REF!</definedName>
    <definedName name="пвСпп">#REF!</definedName>
    <definedName name="пвы">[10]топография!#REF!</definedName>
    <definedName name="пвьрвпрь" localSheetId="0">#REF!</definedName>
    <definedName name="пвьрвпрь">#REF!</definedName>
    <definedName name="пг" localSheetId="0">#REF!</definedName>
    <definedName name="пг">#REF!</definedName>
    <definedName name="пгшд" localSheetId="0">#REF!</definedName>
    <definedName name="пгшд">#REF!</definedName>
    <definedName name="пдплд" localSheetId="0">#REF!</definedName>
    <definedName name="пдплд">#REF!</definedName>
    <definedName name="пек" localSheetId="0">#REF!</definedName>
    <definedName name="пек">#REF!</definedName>
    <definedName name="Пензенская_область" localSheetId="0">#REF!</definedName>
    <definedName name="Пензенская_область">#REF!</definedName>
    <definedName name="перв_кат" localSheetId="0">#REF!</definedName>
    <definedName name="перв_кат">#REF!</definedName>
    <definedName name="первая_кат" localSheetId="0">#REF!</definedName>
    <definedName name="первая_кат">#REF!</definedName>
    <definedName name="первый" localSheetId="0">#REF!</definedName>
    <definedName name="первый">#REF!</definedName>
    <definedName name="Пермская_область" localSheetId="0">#REF!</definedName>
    <definedName name="Пермская_область">#REF!</definedName>
    <definedName name="Пермская_область_1" localSheetId="0">#REF!</definedName>
    <definedName name="Пермская_область_1">#REF!</definedName>
    <definedName name="пет">[79]сводная!$E$8</definedName>
    <definedName name="Пи" localSheetId="0">#REF!</definedName>
    <definedName name="Пи">#REF!</definedName>
    <definedName name="Пи_" localSheetId="0">#REF!</definedName>
    <definedName name="Пи_">#REF!</definedName>
    <definedName name="пионер" localSheetId="0">#REF!</definedName>
    <definedName name="пионер">#REF!</definedName>
    <definedName name="пкпып" localSheetId="0">#REF!</definedName>
    <definedName name="пкпып" localSheetId="1">#REF!</definedName>
    <definedName name="пкпып">#REF!</definedName>
    <definedName name="Пкр">'[20]Лист опроса'!$B$41</definedName>
    <definedName name="пл" localSheetId="0">#REF!</definedName>
    <definedName name="пл">#REF!</definedName>
    <definedName name="план" localSheetId="1">[10]топография!#REF!</definedName>
    <definedName name="план">[10]топография!#REF!</definedName>
    <definedName name="плдпол" localSheetId="0">#REF!</definedName>
    <definedName name="плдпол">#REF!</definedName>
    <definedName name="плдполд" localSheetId="0">#REF!</definedName>
    <definedName name="плдполд">#REF!</definedName>
    <definedName name="плодолд" localSheetId="0">#REF!</definedName>
    <definedName name="плодолд">#REF!</definedName>
    <definedName name="Площадь" localSheetId="0">#REF!</definedName>
    <definedName name="Площадь" localSheetId="1">#REF!</definedName>
    <definedName name="Площадь">#REF!</definedName>
    <definedName name="Площадь_нелинейных_объектов" localSheetId="0">#REF!</definedName>
    <definedName name="Площадь_нелинейных_объектов" localSheetId="1">#REF!</definedName>
    <definedName name="Площадь_нелинейных_объектов">#REF!</definedName>
    <definedName name="Площадь_планшетов" localSheetId="0">#REF!</definedName>
    <definedName name="Площадь_планшетов" localSheetId="1">#REF!</definedName>
    <definedName name="Площадь_планшетов">#REF!</definedName>
    <definedName name="плп">[3]топография!#REF!</definedName>
    <definedName name="плыа" localSheetId="0">#REF!</definedName>
    <definedName name="плыа">#REF!</definedName>
    <definedName name="плю" localSheetId="0">#REF!</definedName>
    <definedName name="плю">#REF!</definedName>
    <definedName name="пнр" localSheetId="0">#REF!</definedName>
    <definedName name="пнр" localSheetId="1">#REF!</definedName>
    <definedName name="пнр">#REF!</definedName>
    <definedName name="по" localSheetId="0">#REF!</definedName>
    <definedName name="по">#REF!</definedName>
    <definedName name="Побв">[80]сводная!$D$6</definedName>
    <definedName name="пов" localSheetId="0">#REF!</definedName>
    <definedName name="пов">#REF!</definedName>
    <definedName name="Подгон" localSheetId="0">#REF!</definedName>
    <definedName name="Подгон">#REF!</definedName>
    <definedName name="подлен" localSheetId="0">#REF!</definedName>
    <definedName name="подлен">#REF!</definedName>
    <definedName name="подлжддлджд" localSheetId="0">#REF!</definedName>
    <definedName name="подлжддлджд">#REF!</definedName>
    <definedName name="ПодрядДолжн">[43]ОбмОбслЗемОд!$F$67</definedName>
    <definedName name="ПодрядИмя">[43]ОбмОбслЗемОд!$H$69</definedName>
    <definedName name="Подрядчик">[43]ОбмОбслЗемОд!$A$7</definedName>
    <definedName name="подста" localSheetId="0">#REF!</definedName>
    <definedName name="подста">#REF!</definedName>
    <definedName name="Покупное_ПО" localSheetId="0">#REF!</definedName>
    <definedName name="Покупное_ПО">#REF!</definedName>
    <definedName name="Покупные" localSheetId="0">#REF!</definedName>
    <definedName name="Покупные">#REF!</definedName>
    <definedName name="Покупные_изделия" localSheetId="0">#REF!</definedName>
    <definedName name="Покупные_изделия">#REF!</definedName>
    <definedName name="полд" localSheetId="0">#REF!</definedName>
    <definedName name="полд">#REF!</definedName>
    <definedName name="Полевые" localSheetId="0">#REF!</definedName>
    <definedName name="Полевые">#REF!</definedName>
    <definedName name="попр" localSheetId="0">#REF!</definedName>
    <definedName name="попр" localSheetId="1">#REF!</definedName>
    <definedName name="попр">#REF!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1">#REF!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1">#REF!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1">#REF!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1">#REF!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 localSheetId="1">#REF!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 localSheetId="1">#REF!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1">#REF!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1">#REF!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1">#REF!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#REF!</definedName>
    <definedName name="пордолд" localSheetId="0">#REF!</definedName>
    <definedName name="пордолд">#REF!</definedName>
    <definedName name="поток2" localSheetId="0">#REF!</definedName>
    <definedName name="поток2">#REF!</definedName>
    <definedName name="поып">[3]топография!#REF!</definedName>
    <definedName name="ппвьпр" localSheetId="0">#REF!</definedName>
    <definedName name="ппвьпр">#REF!</definedName>
    <definedName name="ппп" localSheetId="0">#REF!</definedName>
    <definedName name="ппп" localSheetId="1">#REF!</definedName>
    <definedName name="ппп">#REF!</definedName>
    <definedName name="пппп" localSheetId="0">#REF!</definedName>
    <definedName name="пппп">#REF!</definedName>
    <definedName name="пппппппппппппппппппппппа" localSheetId="0">#REF!</definedName>
    <definedName name="пппппппппппппппппппппппа">#REF!</definedName>
    <definedName name="ПР" localSheetId="0">#REF!</definedName>
    <definedName name="ПР" localSheetId="1">#REF!</definedName>
    <definedName name="ПР">#REF!</definedName>
    <definedName name="ПР_АПРЕЛЬ" localSheetId="0">#REF!</definedName>
    <definedName name="ПР_АПРЕЛЬ">#REF!</definedName>
    <definedName name="правоп" localSheetId="0">#REF!</definedName>
    <definedName name="правоп">#REF!</definedName>
    <definedName name="прайс">[81]ВПР!$G$3:$H$19</definedName>
    <definedName name="прд" localSheetId="0">#REF!</definedName>
    <definedName name="прд">#REF!</definedName>
    <definedName name="прдо" localSheetId="0">#REF!</definedName>
    <definedName name="прдо">#REF!</definedName>
    <definedName name="прер" localSheetId="0">#REF!</definedName>
    <definedName name="прер">#REF!</definedName>
    <definedName name="приб">[82]сводная!$E$10</definedName>
    <definedName name="прибл">[83]сводная!$E$10</definedName>
    <definedName name="прибыль" localSheetId="0">#REF!</definedName>
    <definedName name="прибыль">#REF!</definedName>
    <definedName name="прив" localSheetId="0">#REF!</definedName>
    <definedName name="прив" localSheetId="1">#REF!</definedName>
    <definedName name="прив">#REF!</definedName>
    <definedName name="Прикладное_ПО" localSheetId="0">#REF!</definedName>
    <definedName name="Прикладное_ПО">#REF!</definedName>
    <definedName name="Прилож" localSheetId="0">#REF!</definedName>
    <definedName name="Прилож">#REF!</definedName>
    <definedName name="прим">[84]СметаСводная!$C$7</definedName>
    <definedName name="Приморский_край" localSheetId="0">#REF!</definedName>
    <definedName name="Приморский_край">#REF!</definedName>
    <definedName name="Приморский_край_1" localSheetId="0">#REF!</definedName>
    <definedName name="Приморский_край_1">#REF!</definedName>
    <definedName name="прл" localSheetId="0">#REF!</definedName>
    <definedName name="прл">#REF!</definedName>
    <definedName name="прлв" localSheetId="0">#REF!</definedName>
    <definedName name="прлв">#REF!</definedName>
    <definedName name="прлвпрл" localSheetId="0">#REF!</definedName>
    <definedName name="прлвпрл">#REF!</definedName>
    <definedName name="прлпврл" localSheetId="0">#REF!</definedName>
    <definedName name="прлпврл">#REF!</definedName>
    <definedName name="прлпр" localSheetId="0">#REF!</definedName>
    <definedName name="прлпр">#REF!</definedName>
    <definedName name="прльп" localSheetId="0">#REF!</definedName>
    <definedName name="прльп">#REF!</definedName>
    <definedName name="про" localSheetId="0">#REF!</definedName>
    <definedName name="про" localSheetId="1">#REF!</definedName>
    <definedName name="про">#REF!</definedName>
    <definedName name="пробная" localSheetId="0">#REF!</definedName>
    <definedName name="пробная" localSheetId="1">#REF!</definedName>
    <definedName name="пробная">#REF!</definedName>
    <definedName name="Проверил" localSheetId="0">#REF!</definedName>
    <definedName name="Проверил">#REF!</definedName>
    <definedName name="провпо" localSheetId="0">#REF!</definedName>
    <definedName name="провпо">#REF!</definedName>
    <definedName name="проект" localSheetId="0">#REF!</definedName>
    <definedName name="проект">#REF!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 localSheetId="0">#REF!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#REF!</definedName>
    <definedName name="пролоддошщ" localSheetId="0">#REF!</definedName>
    <definedName name="пролоддошщ">#REF!</definedName>
    <definedName name="промбез" localSheetId="1">[85]топография!#REF!</definedName>
    <definedName name="промбез">[85]топография!#REF!</definedName>
    <definedName name="Промбезоп" localSheetId="0">#REF!</definedName>
    <definedName name="Промбезоп" localSheetId="1">#REF!</definedName>
    <definedName name="Промбезоп">#REF!</definedName>
    <definedName name="Промышленная" localSheetId="0">#REF!</definedName>
    <definedName name="Промышленная">#REF!</definedName>
    <definedName name="пропо" localSheetId="0">[26]топография!#REF!</definedName>
    <definedName name="пропо">[26]топография!#REF!</definedName>
    <definedName name="пропр" localSheetId="0">#REF!</definedName>
    <definedName name="пропр">#REF!</definedName>
    <definedName name="Прот">'[20]Лист опроса'!$B$6</definedName>
    <definedName name="протоколРМВК" localSheetId="0">#REF!</definedName>
    <definedName name="протоколРМВК">#REF!</definedName>
    <definedName name="Проч">[28]Инд_1_16!$B$13</definedName>
    <definedName name="прочие" localSheetId="0">#REF!</definedName>
    <definedName name="прочие">#REF!</definedName>
    <definedName name="Прочие_затраты_в_базисных_ценах" localSheetId="0">#REF!</definedName>
    <definedName name="Прочие_затраты_в_базисных_ценах">#REF!</definedName>
    <definedName name="Прочие_затраты_в_текущих_ценах" localSheetId="0">'[49]Переменные и константы'!#REF!</definedName>
    <definedName name="Прочие_затраты_в_текущих_ценах">'[49]Переменные и константы'!#REF!</definedName>
    <definedName name="Прочие_затраты_в_текущих_ценах_по_ресурсному_расчету" localSheetId="0">'[49]Переменные и константы'!#REF!</definedName>
    <definedName name="Прочие_затраты_в_текущих_ценах_по_ресурсному_расчету">'[49]Переменные и константы'!#REF!</definedName>
    <definedName name="Прочие_затраты_в_текущих_ценах_после_применения_индексов">'[49]Переменные и константы'!#REF!</definedName>
    <definedName name="Прочие_работы" localSheetId="0">#REF!</definedName>
    <definedName name="Прочие_работы">#REF!</definedName>
    <definedName name="прп">[26]топография!#REF!</definedName>
    <definedName name="прпр">[18]Коэфф1.!#REF!</definedName>
    <definedName name="прпр_1" localSheetId="0">#REF!</definedName>
    <definedName name="прпр_1">#REF!</definedName>
    <definedName name="пртпр" localSheetId="0">#REF!</definedName>
    <definedName name="пртпр">#REF!</definedName>
    <definedName name="прч" localSheetId="0">#REF!</definedName>
    <definedName name="прч">#REF!</definedName>
    <definedName name="прь" localSheetId="0">#REF!</definedName>
    <definedName name="прь">#REF!</definedName>
    <definedName name="прьв" localSheetId="0">#REF!</definedName>
    <definedName name="прьв">#REF!</definedName>
    <definedName name="прьвпрь">[3]топография!#REF!</definedName>
    <definedName name="прьто" localSheetId="0">#REF!</definedName>
    <definedName name="прьто">#REF!</definedName>
    <definedName name="пс" localSheetId="0">#REF!</definedName>
    <definedName name="пс">#REF!</definedName>
    <definedName name="пс40" localSheetId="0">#REF!</definedName>
    <definedName name="пс40">#REF!</definedName>
    <definedName name="псков">[86]свод!$E$10</definedName>
    <definedName name="Псковская_область" localSheetId="0">#REF!</definedName>
    <definedName name="Псковская_область">#REF!</definedName>
    <definedName name="псрл" localSheetId="0">#REF!</definedName>
    <definedName name="псрл">#REF!</definedName>
    <definedName name="пус">[34]сводная!$E$8</definedName>
    <definedName name="пусконаладка" localSheetId="0">#REF!</definedName>
    <definedName name="пусконаладка" localSheetId="1">#REF!</definedName>
    <definedName name="пусконаладка">#REF!</definedName>
    <definedName name="пуш">'[87]СметаСводная пуш'!$F$7</definedName>
    <definedName name="пшждю" localSheetId="0">#REF!</definedName>
    <definedName name="пшждю">#REF!</definedName>
    <definedName name="пьбю" localSheetId="0">#REF!</definedName>
    <definedName name="пьбю">#REF!</definedName>
    <definedName name="пьюию" localSheetId="0">#REF!</definedName>
    <definedName name="пьюию">#REF!</definedName>
    <definedName name="пятый" localSheetId="0">#REF!</definedName>
    <definedName name="пятый">#REF!</definedName>
    <definedName name="р" localSheetId="0">#REF!</definedName>
    <definedName name="р" localSheetId="1">#REF!</definedName>
    <definedName name="р">#REF!</definedName>
    <definedName name="ра" localSheetId="0">#REF!</definedName>
    <definedName name="ра">#REF!</definedName>
    <definedName name="раб" localSheetId="0">#REF!</definedName>
    <definedName name="раб">#REF!</definedName>
    <definedName name="рабдень">'[42]Расчет работы'!$G$2</definedName>
    <definedName name="Работа1" localSheetId="0">#REF!</definedName>
    <definedName name="Работа1">#REF!</definedName>
    <definedName name="Работа10" localSheetId="0">#REF!</definedName>
    <definedName name="Работа10">#REF!</definedName>
    <definedName name="Работа11" localSheetId="0">#REF!</definedName>
    <definedName name="Работа11">#REF!</definedName>
    <definedName name="Работа12" localSheetId="0">#REF!</definedName>
    <definedName name="Работа12">#REF!</definedName>
    <definedName name="Работа13" localSheetId="0">#REF!</definedName>
    <definedName name="Работа13">#REF!</definedName>
    <definedName name="Работа14" localSheetId="0">#REF!</definedName>
    <definedName name="Работа14">#REF!</definedName>
    <definedName name="Работа15" localSheetId="0">#REF!</definedName>
    <definedName name="Работа15">#REF!</definedName>
    <definedName name="Работа16" localSheetId="0">#REF!</definedName>
    <definedName name="Работа16">#REF!</definedName>
    <definedName name="Работа17" localSheetId="0">#REF!</definedName>
    <definedName name="Работа17">#REF!</definedName>
    <definedName name="Работа18" localSheetId="0">#REF!</definedName>
    <definedName name="Работа18">#REF!</definedName>
    <definedName name="Работа19" localSheetId="0">#REF!</definedName>
    <definedName name="Работа19">#REF!</definedName>
    <definedName name="Работа2" localSheetId="0">#REF!</definedName>
    <definedName name="Работа2">#REF!</definedName>
    <definedName name="Работа20" localSheetId="0">#REF!</definedName>
    <definedName name="Работа20">#REF!</definedName>
    <definedName name="Работа21" localSheetId="0">#REF!</definedName>
    <definedName name="Работа21">#REF!</definedName>
    <definedName name="Работа22" localSheetId="0">#REF!</definedName>
    <definedName name="Работа22">#REF!</definedName>
    <definedName name="Работа23" localSheetId="0">#REF!</definedName>
    <definedName name="Работа23">#REF!</definedName>
    <definedName name="Работа24" localSheetId="0">#REF!</definedName>
    <definedName name="Работа24">#REF!</definedName>
    <definedName name="Работа25" localSheetId="0">#REF!</definedName>
    <definedName name="Работа25">#REF!</definedName>
    <definedName name="Работа26" localSheetId="0">#REF!</definedName>
    <definedName name="Работа26">#REF!</definedName>
    <definedName name="Работа27" localSheetId="0">#REF!</definedName>
    <definedName name="Работа27">#REF!</definedName>
    <definedName name="Работа28" localSheetId="0">#REF!</definedName>
    <definedName name="Работа28">#REF!</definedName>
    <definedName name="Работа29" localSheetId="0">#REF!</definedName>
    <definedName name="Работа29">#REF!</definedName>
    <definedName name="Работа3" localSheetId="0">#REF!</definedName>
    <definedName name="Работа3">#REF!</definedName>
    <definedName name="Работа30" localSheetId="0">#REF!</definedName>
    <definedName name="Работа30">#REF!</definedName>
    <definedName name="Работа31" localSheetId="0">#REF!</definedName>
    <definedName name="Работа31">#REF!</definedName>
    <definedName name="Работа32" localSheetId="0">#REF!</definedName>
    <definedName name="Работа32">#REF!</definedName>
    <definedName name="Работа33" localSheetId="0">#REF!</definedName>
    <definedName name="Работа33">#REF!</definedName>
    <definedName name="Работа34" localSheetId="0">#REF!</definedName>
    <definedName name="Работа34">#REF!</definedName>
    <definedName name="Работа35" localSheetId="0">#REF!</definedName>
    <definedName name="Работа35">#REF!</definedName>
    <definedName name="Работа36" localSheetId="0">#REF!</definedName>
    <definedName name="Работа36">#REF!</definedName>
    <definedName name="Работа37" localSheetId="0">#REF!</definedName>
    <definedName name="Работа37">#REF!</definedName>
    <definedName name="Работа38" localSheetId="0">#REF!</definedName>
    <definedName name="Работа38">#REF!</definedName>
    <definedName name="Работа39" localSheetId="0">#REF!</definedName>
    <definedName name="Работа39">#REF!</definedName>
    <definedName name="Работа4" localSheetId="0">#REF!</definedName>
    <definedName name="Работа4">#REF!</definedName>
    <definedName name="Работа40" localSheetId="0">#REF!</definedName>
    <definedName name="Работа40">#REF!</definedName>
    <definedName name="Работа41" localSheetId="0">#REF!</definedName>
    <definedName name="Работа41">#REF!</definedName>
    <definedName name="Работа42" localSheetId="0">#REF!</definedName>
    <definedName name="Работа42">#REF!</definedName>
    <definedName name="Работа43" localSheetId="0">#REF!</definedName>
    <definedName name="Работа43">#REF!</definedName>
    <definedName name="Работа44" localSheetId="0">#REF!</definedName>
    <definedName name="Работа44">#REF!</definedName>
    <definedName name="Работа45" localSheetId="0">#REF!</definedName>
    <definedName name="Работа45">#REF!</definedName>
    <definedName name="Работа46" localSheetId="0">#REF!</definedName>
    <definedName name="Работа46">#REF!</definedName>
    <definedName name="Работа47" localSheetId="0">#REF!</definedName>
    <definedName name="Работа47">#REF!</definedName>
    <definedName name="Работа48" localSheetId="0">#REF!</definedName>
    <definedName name="Работа48">#REF!</definedName>
    <definedName name="Работа49" localSheetId="0">#REF!</definedName>
    <definedName name="Работа49">#REF!</definedName>
    <definedName name="Работа5" localSheetId="0">#REF!</definedName>
    <definedName name="Работа5">#REF!</definedName>
    <definedName name="Работа50" localSheetId="0">#REF!</definedName>
    <definedName name="Работа50">#REF!</definedName>
    <definedName name="Работа51" localSheetId="0">#REF!</definedName>
    <definedName name="Работа51">#REF!</definedName>
    <definedName name="Работа52" localSheetId="0">#REF!</definedName>
    <definedName name="Работа52">#REF!</definedName>
    <definedName name="Работа53" localSheetId="0">#REF!</definedName>
    <definedName name="Работа53">#REF!</definedName>
    <definedName name="Работа54" localSheetId="0">#REF!</definedName>
    <definedName name="Работа54">#REF!</definedName>
    <definedName name="Работа55" localSheetId="0">#REF!</definedName>
    <definedName name="Работа55">#REF!</definedName>
    <definedName name="Работа56" localSheetId="0">#REF!</definedName>
    <definedName name="Работа56">#REF!</definedName>
    <definedName name="Работа57" localSheetId="0">#REF!</definedName>
    <definedName name="Работа57">#REF!</definedName>
    <definedName name="Работа58" localSheetId="0">#REF!</definedName>
    <definedName name="Работа58">#REF!</definedName>
    <definedName name="Работа59" localSheetId="0">#REF!</definedName>
    <definedName name="Работа59">#REF!</definedName>
    <definedName name="Работа6" localSheetId="0">#REF!</definedName>
    <definedName name="Работа6">#REF!</definedName>
    <definedName name="Работа60" localSheetId="0">#REF!</definedName>
    <definedName name="Работа60">#REF!</definedName>
    <definedName name="Работа7" localSheetId="0">#REF!</definedName>
    <definedName name="Работа7">#REF!</definedName>
    <definedName name="Работа8" localSheetId="0">#REF!</definedName>
    <definedName name="Работа8">#REF!</definedName>
    <definedName name="Работа9" localSheetId="0">#REF!</definedName>
    <definedName name="Работа9">#REF!</definedName>
    <definedName name="Рабочая" localSheetId="0">#REF!</definedName>
    <definedName name="Рабочая">#REF!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 localSheetId="0">#REF!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#REF!</definedName>
    <definedName name="Разработка" localSheetId="0">#REF!</definedName>
    <definedName name="Разработка">#REF!</definedName>
    <definedName name="Разработка_" localSheetId="0">#REF!</definedName>
    <definedName name="Разработка_">#REF!</definedName>
    <definedName name="Разработка_проекта__Строительство_подземного_пешеходного_перехода_у_ст._метро__Гражданский_проспект" localSheetId="0">граж</definedName>
    <definedName name="Разработка_проекта__Строительство_подземного_пешеходного_перехода_у_ст._метро__Гражданский_проспект">граж</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 localSheetId="0">#REF!</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#REF!</definedName>
    <definedName name="Районный_к_т_к_ЗП" localSheetId="0">'[49]Переменные и константы'!#REF!</definedName>
    <definedName name="Районный_к_т_к_ЗП">'[49]Переменные и константы'!#REF!</definedName>
    <definedName name="Районный_к_т_к_ЗП_по_ресурсному_расчету" localSheetId="0">'[49]Переменные и константы'!#REF!</definedName>
    <definedName name="Районный_к_т_к_ЗП_по_ресурсному_расчету">'[49]Переменные и константы'!#REF!</definedName>
    <definedName name="раоб" localSheetId="0">#REF!</definedName>
    <definedName name="раоб">#REF!</definedName>
    <definedName name="раобароб" localSheetId="0">#REF!</definedName>
    <definedName name="раобароб">#REF!</definedName>
    <definedName name="раобь" localSheetId="0">#REF!</definedName>
    <definedName name="раобь">#REF!</definedName>
    <definedName name="раолао" localSheetId="0">#REF!</definedName>
    <definedName name="раолао">#REF!</definedName>
    <definedName name="расчет" localSheetId="0">#REF!</definedName>
    <definedName name="расчет">#REF!</definedName>
    <definedName name="Расчёт1">'[88]Смета 7'!$F$1</definedName>
    <definedName name="рбтмь" localSheetId="0">#REF!</definedName>
    <definedName name="рбтмь">#REF!</definedName>
    <definedName name="рг" localSheetId="0">#REF!</definedName>
    <definedName name="рг">#REF!</definedName>
    <definedName name="ргл" localSheetId="0">#REF!</definedName>
    <definedName name="ргл" localSheetId="1">#REF!</definedName>
    <definedName name="ргл">#REF!</definedName>
    <definedName name="РД" localSheetId="0">#REF!</definedName>
    <definedName name="РД" localSheetId="1">#REF!</definedName>
    <definedName name="РД">#REF!</definedName>
    <definedName name="рдп" localSheetId="0">#REF!</definedName>
    <definedName name="рдп">#REF!</definedName>
    <definedName name="ре" localSheetId="0">#REF!</definedName>
    <definedName name="ре" localSheetId="1">#REF!</definedName>
    <definedName name="ре">#REF!</definedName>
    <definedName name="Регистрационный_номер_группы_строек" localSheetId="0">#REF!</definedName>
    <definedName name="Регистрационный_номер_группы_строек">#REF!</definedName>
    <definedName name="Регистрационный_номер_локальной_сметы" localSheetId="0">#REF!</definedName>
    <definedName name="Регистрационный_номер_локальной_сметы">#REF!</definedName>
    <definedName name="Регистрационный_номер_объекта" localSheetId="0">#REF!</definedName>
    <definedName name="Регистрационный_номер_объекта">#REF!</definedName>
    <definedName name="Регистрационный_номер_объектной_сметы" localSheetId="0">#REF!</definedName>
    <definedName name="Регистрационный_номер_объектной_сметы">#REF!</definedName>
    <definedName name="Регистрационный_номер_очереди" localSheetId="0">#REF!</definedName>
    <definedName name="Регистрационный_номер_очереди">#REF!</definedName>
    <definedName name="Регистрационный_номер_пускового_комплекса" localSheetId="0">#REF!</definedName>
    <definedName name="Регистрационный_номер_пускового_комплекса">#REF!</definedName>
    <definedName name="Регистрационный_номер_сводного_сметного_расчета" localSheetId="0">#REF!</definedName>
    <definedName name="Регистрационный_номер_сводного_сметного_расчета">#REF!</definedName>
    <definedName name="Регистрационный_номер_стройки" localSheetId="0">#REF!</definedName>
    <definedName name="Регистрационный_номер_стройки">#REF!</definedName>
    <definedName name="регламент" localSheetId="0">#REF!</definedName>
    <definedName name="регламент">#REF!</definedName>
    <definedName name="рек" localSheetId="0">#REF!</definedName>
    <definedName name="рек">#REF!</definedName>
    <definedName name="Республика_Адыгея" localSheetId="0">#REF!</definedName>
    <definedName name="Республика_Адыгея">#REF!</definedName>
    <definedName name="Республика_Алтай" localSheetId="0">#REF!</definedName>
    <definedName name="Республика_Алтай">#REF!</definedName>
    <definedName name="Республика_Алтай_1" localSheetId="0">#REF!</definedName>
    <definedName name="Республика_Алтай_1">#REF!</definedName>
    <definedName name="Республика_Башкортостан" localSheetId="0">#REF!</definedName>
    <definedName name="Республика_Башкортостан">#REF!</definedName>
    <definedName name="Республика_Башкортостан_1" localSheetId="0">#REF!</definedName>
    <definedName name="Республика_Башкортостан_1">#REF!</definedName>
    <definedName name="Республика_Бурятия" localSheetId="0">#REF!</definedName>
    <definedName name="Республика_Бурятия">#REF!</definedName>
    <definedName name="Республика_Бурятия_1" localSheetId="0">#REF!</definedName>
    <definedName name="Республика_Бурятия_1">#REF!</definedName>
    <definedName name="Республика_Дагестан" localSheetId="0">#REF!</definedName>
    <definedName name="Республика_Дагестан">#REF!</definedName>
    <definedName name="Республика_Ингушетия" localSheetId="0">#REF!</definedName>
    <definedName name="Республика_Ингушетия">#REF!</definedName>
    <definedName name="Республика_Калмыкия" localSheetId="0">#REF!</definedName>
    <definedName name="Республика_Калмыкия">#REF!</definedName>
    <definedName name="Республика_Карелия" localSheetId="0">#REF!</definedName>
    <definedName name="Республика_Карелия">#REF!</definedName>
    <definedName name="Республика_Карелия_1" localSheetId="0">#REF!</definedName>
    <definedName name="Республика_Карелия_1">#REF!</definedName>
    <definedName name="Республика_Коми" localSheetId="0">#REF!</definedName>
    <definedName name="Республика_Коми">#REF!</definedName>
    <definedName name="Республика_Коми_1" localSheetId="0">#REF!</definedName>
    <definedName name="Республика_Коми_1">#REF!</definedName>
    <definedName name="Республика_Марий_Эл" localSheetId="0">#REF!</definedName>
    <definedName name="Республика_Марий_Эл">#REF!</definedName>
    <definedName name="Республика_Мордовия" localSheetId="0">#REF!</definedName>
    <definedName name="Республика_Мордовия">#REF!</definedName>
    <definedName name="Республика_Саха__Якутия" localSheetId="0">#REF!</definedName>
    <definedName name="Республика_Саха__Якутия">#REF!</definedName>
    <definedName name="Республика_Саха__Якутия_1" localSheetId="0">#REF!</definedName>
    <definedName name="Республика_Саха__Якутия_1">#REF!</definedName>
    <definedName name="Республика_Северная_Осетия___Алания" localSheetId="0">#REF!</definedName>
    <definedName name="Республика_Северная_Осетия___Алания">#REF!</definedName>
    <definedName name="Республика_Татарстан__Татарстан" localSheetId="0">#REF!</definedName>
    <definedName name="Республика_Татарстан__Татарстан">#REF!</definedName>
    <definedName name="Республика_Татарстан__Татарстан_1" localSheetId="0">#REF!</definedName>
    <definedName name="Республика_Татарстан__Татарстан_1">#REF!</definedName>
    <definedName name="Республика_Тыва" localSheetId="0">#REF!</definedName>
    <definedName name="Республика_Тыва">#REF!</definedName>
    <definedName name="Республика_Тыва_1" localSheetId="0">#REF!</definedName>
    <definedName name="Республика_Тыва_1">#REF!</definedName>
    <definedName name="Республика_Хакасия" localSheetId="0">#REF!</definedName>
    <definedName name="Республика_Хакасия">#REF!</definedName>
    <definedName name="РЗА2" localSheetId="0">#REF!</definedName>
    <definedName name="РЗА2">#REF!</definedName>
    <definedName name="рига">'[89]СметаСводная снег'!$E$7</definedName>
    <definedName name="рл" localSheetId="1">[22]топография!#REF!</definedName>
    <definedName name="рл">[22]топография!#REF!</definedName>
    <definedName name="рлвро" localSheetId="0">#REF!</definedName>
    <definedName name="рлвро">#REF!</definedName>
    <definedName name="рлд" localSheetId="0">#REF!</definedName>
    <definedName name="рлд">#REF!</definedName>
    <definedName name="рлдг" localSheetId="0">#REF!</definedName>
    <definedName name="рлдг">#REF!</definedName>
    <definedName name="рнгрлш" localSheetId="0">#REF!</definedName>
    <definedName name="рнгрлш">#REF!</definedName>
    <definedName name="рноепнр" localSheetId="0">#REF!</definedName>
    <definedName name="рноепнр">#REF!</definedName>
    <definedName name="ровро" localSheetId="0">#REF!</definedName>
    <definedName name="ровро">#REF!</definedName>
    <definedName name="родарод" localSheetId="0">#REF!</definedName>
    <definedName name="родарод">#REF!</definedName>
    <definedName name="рож" localSheetId="0">#REF!</definedName>
    <definedName name="рож">#REF!</definedName>
    <definedName name="рол" localSheetId="1">[90]топография!#REF!</definedName>
    <definedName name="рол">[90]топография!#REF!</definedName>
    <definedName name="роло" localSheetId="0">#REF!</definedName>
    <definedName name="роло">#REF!</definedName>
    <definedName name="ролодод" localSheetId="0">#REF!</definedName>
    <definedName name="ролодод">#REF!</definedName>
    <definedName name="ропгнлпеглн" localSheetId="0">#REF!</definedName>
    <definedName name="ропгнлпеглн" localSheetId="1">#REF!</definedName>
    <definedName name="ропгнлпеглн">#REF!</definedName>
    <definedName name="Ростовская_область" localSheetId="0">#REF!</definedName>
    <definedName name="Ростовская_область">#REF!</definedName>
    <definedName name="рп" localSheetId="0">#REF!</definedName>
    <definedName name="рп">#REF!</definedName>
    <definedName name="рпачрпч" localSheetId="0">#REF!</definedName>
    <definedName name="рпачрпч">#REF!</definedName>
    <definedName name="рпв" localSheetId="0">#REF!</definedName>
    <definedName name="рпв" localSheetId="1">#REF!</definedName>
    <definedName name="рпв">#REF!</definedName>
    <definedName name="рплрл" localSheetId="0">#REF!</definedName>
    <definedName name="рплрл">#REF!</definedName>
    <definedName name="рповпр" localSheetId="0">#REF!</definedName>
    <definedName name="рповпр">#REF!</definedName>
    <definedName name="рповр" localSheetId="0">#REF!</definedName>
    <definedName name="рповр">#REF!</definedName>
    <definedName name="РПР">'[91]СметаСводная п54'!$E$7</definedName>
    <definedName name="рпьрь" localSheetId="0">#REF!</definedName>
    <definedName name="рпьрь">#REF!</definedName>
    <definedName name="ррр" localSheetId="0">#REF!</definedName>
    <definedName name="ррр">#REF!</definedName>
    <definedName name="рррр" localSheetId="0">#REF!</definedName>
    <definedName name="рррр">#REF!</definedName>
    <definedName name="ррюбр" localSheetId="0">#REF!</definedName>
    <definedName name="ррюбр">#REF!</definedName>
    <definedName name="ртип" localSheetId="0">#REF!</definedName>
    <definedName name="ртип">#REF!</definedName>
    <definedName name="руе" localSheetId="0">#REF!</definedName>
    <definedName name="руе">#REF!</definedName>
    <definedName name="рук" localSheetId="0">#REF!</definedName>
    <definedName name="рук">#REF!</definedName>
    <definedName name="Руководитель" localSheetId="0">#REF!</definedName>
    <definedName name="Руководитель" localSheetId="1">#REF!</definedName>
    <definedName name="Руководитель">#REF!</definedName>
    <definedName name="ручей" localSheetId="0">#REF!</definedName>
    <definedName name="ручей">#REF!</definedName>
    <definedName name="рыар">[3]топография!#REF!</definedName>
    <definedName name="Рязанская_область" localSheetId="0">#REF!</definedName>
    <definedName name="Рязанская_область">#REF!</definedName>
    <definedName name="ряпр">[3]топография!#REF!</definedName>
    <definedName name="С" localSheetId="0" hidden="1">{#N/A,#N/A,FALSE,"Шаблон_Спец1"}</definedName>
    <definedName name="С" hidden="1">{#N/A,#N/A,FALSE,"Шаблон_Спец1"}</definedName>
    <definedName name="с1" localSheetId="0">#REF!</definedName>
    <definedName name="с1">#REF!</definedName>
    <definedName name="с10" localSheetId="0">#REF!</definedName>
    <definedName name="с10">#REF!</definedName>
    <definedName name="с2" localSheetId="0">#REF!</definedName>
    <definedName name="с2">#REF!</definedName>
    <definedName name="с3" localSheetId="0">#REF!</definedName>
    <definedName name="с3" localSheetId="1">#REF!</definedName>
    <definedName name="с3">#REF!</definedName>
    <definedName name="с4" localSheetId="0">#REF!</definedName>
    <definedName name="с4" localSheetId="1">#REF!</definedName>
    <definedName name="с4">#REF!</definedName>
    <definedName name="с5" localSheetId="0">#REF!</definedName>
    <definedName name="с5">#REF!</definedName>
    <definedName name="с6" localSheetId="0">#REF!</definedName>
    <definedName name="с6">#REF!</definedName>
    <definedName name="с7" localSheetId="0">#REF!</definedName>
    <definedName name="с7">#REF!</definedName>
    <definedName name="с8" localSheetId="0">#REF!</definedName>
    <definedName name="с8">#REF!</definedName>
    <definedName name="с9" localSheetId="0">#REF!</definedName>
    <definedName name="с9">#REF!</definedName>
    <definedName name="саа" localSheetId="0">#REF!</definedName>
    <definedName name="саа">#REF!</definedName>
    <definedName name="сам" localSheetId="0">#REF!</definedName>
    <definedName name="сам">#REF!</definedName>
    <definedName name="Самарская_область" localSheetId="0">#REF!</definedName>
    <definedName name="Самарская_область">#REF!</definedName>
    <definedName name="Саратовская_область" localSheetId="0">#REF!</definedName>
    <definedName name="Саратовская_область">#REF!</definedName>
    <definedName name="сарсвралош" localSheetId="0">#REF!</definedName>
    <definedName name="сарсвралош">#REF!</definedName>
    <definedName name="Сахалинская_область" localSheetId="0">#REF!</definedName>
    <definedName name="Сахалинская_область">#REF!</definedName>
    <definedName name="Сахалинская_область_1" localSheetId="0">#REF!</definedName>
    <definedName name="Сахалинская_область_1">#REF!</definedName>
    <definedName name="св1" localSheetId="0">[92]топография!#REF!</definedName>
    <definedName name="св1">[93]топография!#REF!</definedName>
    <definedName name="Свердловская_область" localSheetId="0">#REF!</definedName>
    <definedName name="Свердловская_область">#REF!</definedName>
    <definedName name="Свердловская_область_1" localSheetId="0">#REF!</definedName>
    <definedName name="Свердловская_область_1">#REF!</definedName>
    <definedName name="свод1" localSheetId="0">[94]топография!#REF!</definedName>
    <definedName name="свод1" localSheetId="1">[94]топография!#REF!</definedName>
    <definedName name="свод1">[94]топография!#REF!</definedName>
    <definedName name="Сводка" localSheetId="0">#REF!</definedName>
    <definedName name="Сводка">#REF!</definedName>
    <definedName name="сврд" localSheetId="0">[94]топография!#REF!</definedName>
    <definedName name="сврд" localSheetId="1">[94]топография!#REF!</definedName>
    <definedName name="сврд">[94]топография!#REF!</definedName>
    <definedName name="СВсм">[21]Вспомогательный!$D$36</definedName>
    <definedName name="се">'[95]СметаСводная се'!$F$7</definedName>
    <definedName name="сев" localSheetId="0">#REF!</definedName>
    <definedName name="сев">#REF!</definedName>
    <definedName name="Семь" localSheetId="0">#REF!</definedName>
    <definedName name="Семь">#REF!</definedName>
    <definedName name="Сервис" localSheetId="0">#REF!</definedName>
    <definedName name="Сервис">#REF!</definedName>
    <definedName name="Сервис_Всего" localSheetId="0">'[18]Прайс лист'!#REF!</definedName>
    <definedName name="Сервис_Всего">'[18]Прайс лист'!#REF!</definedName>
    <definedName name="Сервис_Всего_1" localSheetId="0">#REF!</definedName>
    <definedName name="Сервис_Всего_1">#REF!</definedName>
    <definedName name="Сервисное_оборудование" localSheetId="0">[18]Коэфф1.!#REF!</definedName>
    <definedName name="Сервисное_оборудование">[18]Коэфф1.!#REF!</definedName>
    <definedName name="Сервисное_оборудование_1" localSheetId="0">#REF!</definedName>
    <definedName name="Сервисное_оборудование_1">#REF!</definedName>
    <definedName name="СЗИТ">[96]СВОДКА!$E$11</definedName>
    <definedName name="СлБелг" localSheetId="0">#REF!</definedName>
    <definedName name="СлБелг">#REF!</definedName>
    <definedName name="СлБуд">'[97]КП Сл-Будап'!$B$11</definedName>
    <definedName name="слон">'[27]ЛЧ Р'!$C$55:$H$62</definedName>
    <definedName name="см" localSheetId="0">#REF!</definedName>
    <definedName name="см" localSheetId="1">#REF!</definedName>
    <definedName name="см">#REF!</definedName>
    <definedName name="см_конк" localSheetId="0">#REF!</definedName>
    <definedName name="см_конк">#REF!</definedName>
    <definedName name="см1" localSheetId="0">#REF!</definedName>
    <definedName name="см1">#REF!</definedName>
    <definedName name="См6">'[98]Смета 7'!$F$1</definedName>
    <definedName name="См7" localSheetId="0">#REF!</definedName>
    <definedName name="См7">#REF!</definedName>
    <definedName name="СМА">[10]топография!#REF!</definedName>
    <definedName name="смета" localSheetId="0">#REF!</definedName>
    <definedName name="смета" localSheetId="1">#REF!</definedName>
    <definedName name="смета">#REF!</definedName>
    <definedName name="Смета_2">'[88]Смета 7'!$F$1</definedName>
    <definedName name="смета1" localSheetId="0">#REF!</definedName>
    <definedName name="смета1" localSheetId="1">#REF!</definedName>
    <definedName name="смета1">#REF!</definedName>
    <definedName name="Смета11">'[99]Смета 7'!$F$1</definedName>
    <definedName name="Смета21">'[100]Смета 7'!$F$1</definedName>
    <definedName name="Смета3">[21]Вспомогательный!$D$78</definedName>
    <definedName name="Сметная_стоимость_в_базисных_ценах" localSheetId="0">#REF!</definedName>
    <definedName name="Сметная_стоимость_в_базисных_ценах">#REF!</definedName>
    <definedName name="Сметная_стоимость_в_текущих_ценах__после_применения_индексов">'[49]Переменные и константы'!#REF!</definedName>
    <definedName name="Сметная_стоимость_по_ресурсному_расчету" localSheetId="0">#REF!</definedName>
    <definedName name="Сметная_стоимость_по_ресурсному_расчету">#REF!</definedName>
    <definedName name="СМеточка" localSheetId="0">#REF!</definedName>
    <definedName name="СМеточка">#REF!</definedName>
    <definedName name="сми" localSheetId="0">#REF!</definedName>
    <definedName name="сми" localSheetId="1">#REF!</definedName>
    <definedName name="сми">#REF!</definedName>
    <definedName name="смиь" localSheetId="0">#REF!</definedName>
    <definedName name="смиь">#REF!</definedName>
    <definedName name="СММММ" localSheetId="0">#REF!</definedName>
    <definedName name="СММММ">#REF!</definedName>
    <definedName name="Смоленская_область" localSheetId="0">#REF!</definedName>
    <definedName name="Смоленская_область">#REF!</definedName>
    <definedName name="смр" localSheetId="0">#REF!</definedName>
    <definedName name="смр">#REF!</definedName>
    <definedName name="СМРпроч">[28]Инд_1_16!$B$9</definedName>
    <definedName name="смт" localSheetId="0">#REF!</definedName>
    <definedName name="смт">#REF!</definedName>
    <definedName name="Согласование" localSheetId="0">#REF!</definedName>
    <definedName name="Согласование" localSheetId="1">#REF!</definedName>
    <definedName name="Согласование">#REF!</definedName>
    <definedName name="соп" localSheetId="0">#REF!</definedName>
    <definedName name="соп">#REF!</definedName>
    <definedName name="сос" localSheetId="0">#REF!</definedName>
    <definedName name="сос">#REF!</definedName>
    <definedName name="Составил">'[2]Таблица 4 АСУТП'!$B$106:$B$108</definedName>
    <definedName name="Составитель" localSheetId="0">#REF!</definedName>
    <definedName name="Составитель" localSheetId="1">#REF!</definedName>
    <definedName name="Составитель">#REF!</definedName>
    <definedName name="СП1">[6]Обновление!#REF!</definedName>
    <definedName name="сп2" localSheetId="0">#REF!</definedName>
    <definedName name="сп2">#REF!</definedName>
    <definedName name="спио" localSheetId="0">#REF!</definedName>
    <definedName name="спио">#REF!</definedName>
    <definedName name="список">[101]Списки!$A$1:$A$65536</definedName>
    <definedName name="спрь">[3]топография!#REF!</definedName>
    <definedName name="срл" localSheetId="0">#REF!</definedName>
    <definedName name="срл">#REF!</definedName>
    <definedName name="срлдд" localSheetId="0">#REF!</definedName>
    <definedName name="срлдд">#REF!</definedName>
    <definedName name="срлрл" localSheetId="0">#REF!</definedName>
    <definedName name="срлрл">#REF!</definedName>
    <definedName name="срьрьс" localSheetId="0">#REF!</definedName>
    <definedName name="срьрьс">#REF!</definedName>
    <definedName name="СС2012." localSheetId="0">#REF!</definedName>
    <definedName name="СС2012.">#REF!</definedName>
    <definedName name="ССР" localSheetId="0">#REF!</definedName>
    <definedName name="ССР">#REF!</definedName>
    <definedName name="ссс" localSheetId="0">#REF!</definedName>
    <definedName name="ссс" localSheetId="1">#REF!</definedName>
    <definedName name="ссс">#REF!</definedName>
    <definedName name="сссс" localSheetId="0">#REF!</definedName>
    <definedName name="сссс">#REF!</definedName>
    <definedName name="Ст">[102]АД!$A$9</definedName>
    <definedName name="Ставропольский_край" localSheetId="0">#REF!</definedName>
    <definedName name="Ставропольский_край">#REF!</definedName>
    <definedName name="СТАД">[50]Показатели!$A$79:$A$80</definedName>
    <definedName name="Станц10">'[20]Лист опроса'!$B$23</definedName>
    <definedName name="СТЕП">[50]Показатели!$B$85:$B$88</definedName>
    <definedName name="сто">'[103]8'!#REF!</definedName>
    <definedName name="Стоимость" localSheetId="0">#REF!</definedName>
    <definedName name="Стоимость">#REF!</definedName>
    <definedName name="Стоимость_по_акту_выполненных_работ_в_базисных_ценах" localSheetId="0">#REF!</definedName>
    <definedName name="Стоимость_по_акту_выполненных_работ_в_базисных_ценах">#REF!</definedName>
    <definedName name="Стоимость_по_акту_выполненных_работ_при_ресурсном_расчете" localSheetId="0">#REF!</definedName>
    <definedName name="Стоимость_по_акту_выполненных_работ_при_ресурсном_расчете">#REF!</definedName>
    <definedName name="стороны">[104]Списки!$A$1:$A$440</definedName>
    <definedName name="Стр10">'[20]Лист опроса'!$B$24</definedName>
    <definedName name="СтрАУ">'[20]Лист опроса'!$B$12</definedName>
    <definedName name="СтрДУ">'[20]Лист опроса'!$B$11</definedName>
    <definedName name="Стрелки">'[20]Лист опроса'!$B$10</definedName>
    <definedName name="Строительная_полоса" localSheetId="0">#REF!</definedName>
    <definedName name="Строительная_полоса" localSheetId="1">#REF!</definedName>
    <definedName name="Строительная_полоса">#REF!</definedName>
    <definedName name="Строительные_работы_в_базисных_ценах" localSheetId="0">#REF!</definedName>
    <definedName name="Строительные_работы_в_базисных_ценах">#REF!</definedName>
    <definedName name="Строительные_работы_в_текущих_ценах" localSheetId="0">'[49]Переменные и константы'!#REF!</definedName>
    <definedName name="Строительные_работы_в_текущих_ценах">'[49]Переменные и константы'!#REF!</definedName>
    <definedName name="Строительные_работы_в_текущих_ценах_по_ресурсному_расчету" localSheetId="0">'[49]Переменные и константы'!#REF!</definedName>
    <definedName name="Строительные_работы_в_текущих_ценах_по_ресурсному_расчету">'[49]Переменные и константы'!#REF!</definedName>
    <definedName name="Строительные_работы_в_текущих_ценах_после_применения_индексов" localSheetId="0">'[49]Переменные и константы'!#REF!</definedName>
    <definedName name="Строительные_работы_в_текущих_ценах_после_применения_индексов">'[49]Переменные и константы'!#REF!</definedName>
    <definedName name="Сургут">NA()</definedName>
    <definedName name="счьор" localSheetId="0">[3]топография!#REF!</definedName>
    <definedName name="счьор">[3]топография!#REF!</definedName>
    <definedName name="т" localSheetId="0">#REF!</definedName>
    <definedName name="т">#REF!</definedName>
    <definedName name="таисия" localSheetId="0">#REF!</definedName>
    <definedName name="таисия">#REF!</definedName>
    <definedName name="Тамбовская_область" localSheetId="0">#REF!</definedName>
    <definedName name="Тамбовская_область">#REF!</definedName>
    <definedName name="Тверская_область" localSheetId="0">#REF!</definedName>
    <definedName name="Тверская_область">#REF!</definedName>
    <definedName name="Территориальная_поправка_к_ТЕР" localSheetId="0">#REF!</definedName>
    <definedName name="Территориальная_поправка_к_ТЕР">#REF!</definedName>
    <definedName name="техник" localSheetId="0">#REF!</definedName>
    <definedName name="техник">#REF!</definedName>
    <definedName name="технич" localSheetId="0">#REF!</definedName>
    <definedName name="технич">#REF!</definedName>
    <definedName name="титр" localSheetId="1">[9]топография!#REF!</definedName>
    <definedName name="титр">[9]топография!#REF!</definedName>
    <definedName name="титул">'[105]АКТ ВЫБОРА'!$D$6</definedName>
    <definedName name="то" localSheetId="0">#REF!</definedName>
    <definedName name="то">#REF!</definedName>
    <definedName name="ТолкоМашЛаб">[43]СмМашБур!#REF!</definedName>
    <definedName name="ТолькоМашБур">[43]СмМашБур!#REF!</definedName>
    <definedName name="ТолькоРучБур">[43]СмРучБур!#REF!</definedName>
    <definedName name="ТолькоРучЛаб">[43]СмРучБур!$K$39</definedName>
    <definedName name="Томская_область" localSheetId="0">#REF!</definedName>
    <definedName name="Томская_область">#REF!</definedName>
    <definedName name="Томская_область_1" localSheetId="0">#REF!</definedName>
    <definedName name="Томская_область_1">#REF!</definedName>
    <definedName name="топ1" localSheetId="0">#REF!</definedName>
    <definedName name="топ1" localSheetId="1">#REF!</definedName>
    <definedName name="топ1">#REF!</definedName>
    <definedName name="топ2" localSheetId="0">#REF!</definedName>
    <definedName name="топ2" localSheetId="1">#REF!</definedName>
    <definedName name="топ2">#REF!</definedName>
    <definedName name="топо" localSheetId="0">#REF!</definedName>
    <definedName name="топо" localSheetId="1">#REF!</definedName>
    <definedName name="топо">#REF!</definedName>
    <definedName name="топогр1" localSheetId="0">#REF!</definedName>
    <definedName name="топогр1" localSheetId="1">#REF!</definedName>
    <definedName name="топогр1">#REF!</definedName>
    <definedName name="топограф" localSheetId="0">#REF!</definedName>
    <definedName name="топограф" localSheetId="1">#REF!</definedName>
    <definedName name="топограф">#REF!</definedName>
    <definedName name="третий" localSheetId="0">#REF!</definedName>
    <definedName name="третий">#REF!</definedName>
    <definedName name="третья_кат" localSheetId="0">#REF!</definedName>
    <definedName name="третья_кат">#REF!</definedName>
    <definedName name="трол" localSheetId="0">#REF!</definedName>
    <definedName name="трол">#REF!</definedName>
    <definedName name="Труд_механизаторов_по_акту_вып_работ_с_учетом_к_тов" localSheetId="0">#REF!</definedName>
    <definedName name="Труд_механизаторов_по_акту_вып_работ_с_учетом_к_тов">#REF!</definedName>
    <definedName name="Труд_основн_рабочих_по_акту_вып_работ_с_учетом_к_тов" localSheetId="0">#REF!</definedName>
    <definedName name="Труд_основн_рабочих_по_акту_вып_работ_с_учетом_к_тов">#REF!</definedName>
    <definedName name="Трудоемкость_механизаторов_по_акту_выполненных_работ" localSheetId="0">#REF!</definedName>
    <definedName name="Трудоемкость_механизаторов_по_акту_выполненных_работ">#REF!</definedName>
    <definedName name="Трудоемкость_основных_рабочих_по_акту_выполненных_работ" localSheetId="0">#REF!</definedName>
    <definedName name="Трудоемкость_основных_рабочих_по_акту_выполненных_работ">#REF!</definedName>
    <definedName name="ТС1" localSheetId="0">#REF!</definedName>
    <definedName name="ТС1" localSheetId="1">#REF!</definedName>
    <definedName name="ТС1">#REF!</definedName>
    <definedName name="Тульская_область" localSheetId="0">#REF!</definedName>
    <definedName name="Тульская_область">#REF!</definedName>
    <definedName name="тыс" localSheetId="0">{0,"тысячz";1,"тысячаz";2,"тысячиz";5,"тысячz"}</definedName>
    <definedName name="тыс">{0,"тысячz";1,"тысячаz";2,"тысячиz";5,"тысячz"}</definedName>
    <definedName name="тьбю" localSheetId="0">#REF!</definedName>
    <definedName name="тьбю" localSheetId="1">#REF!</definedName>
    <definedName name="тьбю">#REF!</definedName>
    <definedName name="тьтб" localSheetId="0">#REF!</definedName>
    <definedName name="тьтб">#REF!</definedName>
    <definedName name="тьюит" localSheetId="0">#REF!</definedName>
    <definedName name="тьюит">#REF!</definedName>
    <definedName name="Тюменская_область" localSheetId="0">#REF!</definedName>
    <definedName name="Тюменская_область">#REF!</definedName>
    <definedName name="Тюменская_область_1" localSheetId="0">#REF!</definedName>
    <definedName name="Тюменская_область_1">#REF!</definedName>
    <definedName name="убыль" localSheetId="0">#REF!</definedName>
    <definedName name="убыль">#REF!</definedName>
    <definedName name="ува" localSheetId="0">#REF!</definedName>
    <definedName name="ува">#REF!</definedName>
    <definedName name="уг" localSheetId="0">#REF!</definedName>
    <definedName name="уг">#REF!</definedName>
    <definedName name="Удмуртская_Республика" localSheetId="0">#REF!</definedName>
    <definedName name="Удмуртская_Республика">#REF!</definedName>
    <definedName name="Удмуртская_Республика_1" localSheetId="0">#REF!</definedName>
    <definedName name="Удмуртская_Республика_1">#REF!</definedName>
    <definedName name="уено" localSheetId="0">#REF!</definedName>
    <definedName name="уено">#REF!</definedName>
    <definedName name="уенонео" localSheetId="0">#REF!</definedName>
    <definedName name="уенонео">#REF!</definedName>
    <definedName name="уер" localSheetId="0">#REF!</definedName>
    <definedName name="уер">#REF!</definedName>
    <definedName name="уеро" localSheetId="0">#REF!</definedName>
    <definedName name="уеро">#REF!</definedName>
    <definedName name="уерор" localSheetId="0">#REF!</definedName>
    <definedName name="уерор">#REF!</definedName>
    <definedName name="ук" localSheetId="0">#REF!</definedName>
    <definedName name="ук" localSheetId="1">#REF!</definedName>
    <definedName name="ук">#REF!</definedName>
    <definedName name="уке" localSheetId="0">#REF!</definedName>
    <definedName name="уке">#REF!</definedName>
    <definedName name="укее" localSheetId="0">#REF!</definedName>
    <definedName name="укее">#REF!</definedName>
    <definedName name="укк_м" localSheetId="0">#REF!</definedName>
    <definedName name="укк_м">#REF!</definedName>
    <definedName name="Укрупненный_норматив_НР_для_расчета_в_текущих_ценах_и_ценах_2001г." localSheetId="0">#REF!</definedName>
    <definedName name="Укрупненный_норматив_НР_для_расчета_в_текущих_ценах_и_ценах_2001г.">#REF!</definedName>
    <definedName name="Укрупненный_норматив_НР_для_расчета_в_ценах_1984г." localSheetId="0">#REF!</definedName>
    <definedName name="Укрупненный_норматив_НР_для_расчета_в_ценах_1984г.">#REF!</definedName>
    <definedName name="Укрупненный_норматив_СП_для_расчета_в_текущих_ценах_и_ценах_2001г." localSheetId="0">#REF!</definedName>
    <definedName name="Укрупненный_норматив_СП_для_расчета_в_текущих_ценах_и_ценах_2001г.">#REF!</definedName>
    <definedName name="Укрупненный_норматив_СП_для_расчета_в_ценах_1984г." localSheetId="0">#REF!</definedName>
    <definedName name="Укрупненный_норматив_СП_для_расчета_в_ценах_1984г.">#REF!</definedName>
    <definedName name="укц" localSheetId="0">#REF!</definedName>
    <definedName name="укц">#REF!</definedName>
    <definedName name="Ульяновская_область" localSheetId="0">#REF!</definedName>
    <definedName name="Ульяновская_область">#REF!</definedName>
    <definedName name="уне" localSheetId="0">#REF!</definedName>
    <definedName name="уне">#REF!</definedName>
    <definedName name="уно" localSheetId="0">#REF!</definedName>
    <definedName name="уно">#REF!</definedName>
    <definedName name="уо" localSheetId="0">#REF!</definedName>
    <definedName name="уо">#REF!</definedName>
    <definedName name="уое" localSheetId="0">#REF!</definedName>
    <definedName name="уое">#REF!</definedName>
    <definedName name="упроуо" localSheetId="0">#REF!</definedName>
    <definedName name="упроуо">#REF!</definedName>
    <definedName name="упрт" localSheetId="0">#REF!</definedName>
    <definedName name="упрт">#REF!</definedName>
    <definedName name="ур" localSheetId="0">#REF!</definedName>
    <definedName name="ур">#REF!</definedName>
    <definedName name="уре" localSheetId="0">#REF!</definedName>
    <definedName name="уре">#REF!</definedName>
    <definedName name="урк" localSheetId="0">#REF!</definedName>
    <definedName name="урк">#REF!</definedName>
    <definedName name="урн" localSheetId="0">#REF!</definedName>
    <definedName name="урн">#REF!</definedName>
    <definedName name="уу" localSheetId="0">#REF!</definedName>
    <definedName name="уу">#REF!</definedName>
    <definedName name="уцуц" localSheetId="0">#REF!</definedName>
    <definedName name="уцуц" localSheetId="1">#REF!</definedName>
    <definedName name="уцуц">#REF!</definedName>
    <definedName name="Участок" localSheetId="0">#REF!</definedName>
    <definedName name="Участок" localSheetId="1">#REF!</definedName>
    <definedName name="Участок">#REF!</definedName>
    <definedName name="ушщпгу" localSheetId="0">#REF!</definedName>
    <definedName name="ушщпгу">#REF!</definedName>
    <definedName name="ф" localSheetId="0">#REF!</definedName>
    <definedName name="ф">#REF!</definedName>
    <definedName name="ф1" localSheetId="0">#REF!</definedName>
    <definedName name="ф1">#REF!</definedName>
    <definedName name="Ф10">[50]Показатели!$B$57:$B$69</definedName>
    <definedName name="Ф100">[50]Показатели!$B$70:$B$71</definedName>
    <definedName name="Ф2">[50]Показатели!$B$5:$B$10</definedName>
    <definedName name="Ф5">[50]Показатели!$B$12:$B$18</definedName>
    <definedName name="Ф51">[50]Показатели!$B$19:$B$20</definedName>
    <definedName name="Ф6">[50]Показатели!$B$22:$B$25</definedName>
    <definedName name="Ф7">[50]Показатели!$B$27:$B$33</definedName>
    <definedName name="Ф8">[50]Показатели!$B$35:$B$39</definedName>
    <definedName name="Ф9">[50]Показатели!$B$41:$B$53</definedName>
    <definedName name="Ф90">[50]Показатели!$B$54:$B$55</definedName>
    <definedName name="фавр" localSheetId="0">#REF!</definedName>
    <definedName name="фавр">#REF!</definedName>
    <definedName name="фапиаи" localSheetId="0">#REF!</definedName>
    <definedName name="фапиаи">#REF!</definedName>
    <definedName name="фвап" localSheetId="0">#REF!</definedName>
    <definedName name="фвап">#REF!</definedName>
    <definedName name="фвапив" localSheetId="0">#REF!</definedName>
    <definedName name="фвапив">#REF!</definedName>
    <definedName name="фед">'[25]свод 2'!$D$10</definedName>
    <definedName name="фнн" localSheetId="0">#REF!</definedName>
    <definedName name="фнн">#REF!</definedName>
    <definedName name="фукек" localSheetId="0">#REF!</definedName>
    <definedName name="фукек">#REF!</definedName>
    <definedName name="ффггг" localSheetId="0">#REF!</definedName>
    <definedName name="ффггг">#REF!</definedName>
    <definedName name="фффффф" localSheetId="0">#REF!</definedName>
    <definedName name="фффффф">#REF!</definedName>
    <definedName name="ффыв" localSheetId="0">#REF!</definedName>
    <definedName name="ффыв" localSheetId="1">#REF!</definedName>
    <definedName name="ффыв">#REF!</definedName>
    <definedName name="фы" localSheetId="0">#REF!</definedName>
    <definedName name="фы">#REF!</definedName>
    <definedName name="фыв" localSheetId="0">#REF!</definedName>
    <definedName name="фыв" localSheetId="1">#REF!</definedName>
    <definedName name="фыв">#REF!</definedName>
    <definedName name="Хабаровский_край" localSheetId="0">#REF!</definedName>
    <definedName name="Хабаровский_край">#REF!</definedName>
    <definedName name="Хабаровский_край_1" localSheetId="0">#REF!</definedName>
    <definedName name="Хабаровский_край_1">#REF!</definedName>
    <definedName name="хуйня" localSheetId="0">#REF!</definedName>
    <definedName name="хуйня">#REF!</definedName>
    <definedName name="ц" localSheetId="0">#REF!</definedName>
    <definedName name="ц">#REF!</definedName>
    <definedName name="цвуцвуц" localSheetId="0">#REF!</definedName>
    <definedName name="цвуцвуц">#REF!</definedName>
    <definedName name="цена">#N/A</definedName>
    <definedName name="цена___0" localSheetId="0">#REF!</definedName>
    <definedName name="цена___0" localSheetId="1">#REF!</definedName>
    <definedName name="цена___0">#REF!</definedName>
    <definedName name="цена___0___0" localSheetId="0">#REF!</definedName>
    <definedName name="цена___0___0" localSheetId="1">#REF!</definedName>
    <definedName name="цена___0___0">#REF!</definedName>
    <definedName name="цена___0___0___0" localSheetId="0">#REF!</definedName>
    <definedName name="цена___0___0___0" localSheetId="1">#REF!</definedName>
    <definedName name="цена___0___0___0">#REF!</definedName>
    <definedName name="цена___0___0___0___0" localSheetId="0">#REF!</definedName>
    <definedName name="цена___0___0___0___0" localSheetId="1">#REF!</definedName>
    <definedName name="цена___0___0___0___0">#REF!</definedName>
    <definedName name="цена___0___0___2" localSheetId="0">#REF!</definedName>
    <definedName name="цена___0___0___2" localSheetId="1">#REF!</definedName>
    <definedName name="цена___0___0___2">#REF!</definedName>
    <definedName name="цена___0___0___3" localSheetId="0">#REF!</definedName>
    <definedName name="цена___0___0___3" localSheetId="1">#REF!</definedName>
    <definedName name="цена___0___0___3">#REF!</definedName>
    <definedName name="цена___0___0___4" localSheetId="0">#REF!</definedName>
    <definedName name="цена___0___0___4" localSheetId="1">#REF!</definedName>
    <definedName name="цена___0___0___4">#REF!</definedName>
    <definedName name="цена___0___1" localSheetId="0">#REF!</definedName>
    <definedName name="цена___0___1" localSheetId="1">#REF!</definedName>
    <definedName name="цена___0___1">#REF!</definedName>
    <definedName name="цена___0___10" localSheetId="0">#REF!</definedName>
    <definedName name="цена___0___10" localSheetId="1">#REF!</definedName>
    <definedName name="цена___0___10">#REF!</definedName>
    <definedName name="цена___0___12" localSheetId="0">#REF!</definedName>
    <definedName name="цена___0___12" localSheetId="1">#REF!</definedName>
    <definedName name="цена___0___12">#REF!</definedName>
    <definedName name="цена___0___2" localSheetId="0">#REF!</definedName>
    <definedName name="цена___0___2" localSheetId="1">#REF!</definedName>
    <definedName name="цена___0___2">#REF!</definedName>
    <definedName name="цена___0___2___0" localSheetId="0">#REF!</definedName>
    <definedName name="цена___0___2___0" localSheetId="1">#REF!</definedName>
    <definedName name="цена___0___2___0">#REF!</definedName>
    <definedName name="цена___0___3" localSheetId="0">#REF!</definedName>
    <definedName name="цена___0___3" localSheetId="1">#REF!</definedName>
    <definedName name="цена___0___3">#REF!</definedName>
    <definedName name="цена___0___4" localSheetId="0">#REF!</definedName>
    <definedName name="цена___0___4" localSheetId="1">#REF!</definedName>
    <definedName name="цена___0___4">#REF!</definedName>
    <definedName name="цена___0___5" localSheetId="0">#REF!</definedName>
    <definedName name="цена___0___5" localSheetId="1">#REF!</definedName>
    <definedName name="цена___0___5">#REF!</definedName>
    <definedName name="цена___0___6" localSheetId="0">#REF!</definedName>
    <definedName name="цена___0___6" localSheetId="1">#REF!</definedName>
    <definedName name="цена___0___6">#REF!</definedName>
    <definedName name="цена___0___8" localSheetId="0">#REF!</definedName>
    <definedName name="цена___0___8" localSheetId="1">#REF!</definedName>
    <definedName name="цена___0___8">#REF!</definedName>
    <definedName name="цена___1" localSheetId="0">#REF!</definedName>
    <definedName name="цена___1" localSheetId="1">#REF!</definedName>
    <definedName name="цена___1">#REF!</definedName>
    <definedName name="цена___1___0" localSheetId="0">#REF!</definedName>
    <definedName name="цена___1___0" localSheetId="1">#REF!</definedName>
    <definedName name="цена___1___0">#REF!</definedName>
    <definedName name="цена___10" localSheetId="0">#REF!</definedName>
    <definedName name="цена___10" localSheetId="1">#REF!</definedName>
    <definedName name="цена___10">#REF!</definedName>
    <definedName name="цена___10___0">NA()</definedName>
    <definedName name="цена___10___0___0" localSheetId="0">#REF!</definedName>
    <definedName name="цена___10___0___0" localSheetId="1">#REF!</definedName>
    <definedName name="цена___10___0___0">#REF!</definedName>
    <definedName name="цена___10___1" localSheetId="0">#REF!</definedName>
    <definedName name="цена___10___1" localSheetId="1">#REF!</definedName>
    <definedName name="цена___10___1">#REF!</definedName>
    <definedName name="цена___10___10" localSheetId="0">#REF!</definedName>
    <definedName name="цена___10___10" localSheetId="1">#REF!</definedName>
    <definedName name="цена___10___10">#REF!</definedName>
    <definedName name="цена___10___12" localSheetId="0">#REF!</definedName>
    <definedName name="цена___10___12" localSheetId="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1">#REF!</definedName>
    <definedName name="цена___11">#REF!</definedName>
    <definedName name="цена___11___0">NA()</definedName>
    <definedName name="цена___11___10" localSheetId="0">#REF!</definedName>
    <definedName name="цена___11___10" localSheetId="1">#REF!</definedName>
    <definedName name="цена___11___10">#REF!</definedName>
    <definedName name="цена___11___2" localSheetId="0">#REF!</definedName>
    <definedName name="цена___11___2" localSheetId="1">#REF!</definedName>
    <definedName name="цена___11___2">#REF!</definedName>
    <definedName name="цена___11___4" localSheetId="0">#REF!</definedName>
    <definedName name="цена___11___4" localSheetId="1">#REF!</definedName>
    <definedName name="цена___11___4">#REF!</definedName>
    <definedName name="цена___11___6" localSheetId="0">#REF!</definedName>
    <definedName name="цена___11___6" localSheetId="1">#REF!</definedName>
    <definedName name="цена___11___6">#REF!</definedName>
    <definedName name="цена___11___8" localSheetId="0">#REF!</definedName>
    <definedName name="цена___11___8" localSheetId="1">#REF!</definedName>
    <definedName name="цена___11___8">#REF!</definedName>
    <definedName name="цена___12">NA()</definedName>
    <definedName name="цена___2" localSheetId="0">#REF!</definedName>
    <definedName name="цена___2" localSheetId="1">#REF!</definedName>
    <definedName name="цена___2">#REF!</definedName>
    <definedName name="цена___2___0" localSheetId="0">#REF!</definedName>
    <definedName name="цена___2___0" localSheetId="1">#REF!</definedName>
    <definedName name="цена___2___0">#REF!</definedName>
    <definedName name="цена___2___0___0" localSheetId="0">#REF!</definedName>
    <definedName name="цена___2___0___0" localSheetId="1">#REF!</definedName>
    <definedName name="цена___2___0___0">#REF!</definedName>
    <definedName name="цена___2___0___0___0" localSheetId="0">#REF!</definedName>
    <definedName name="цена___2___0___0___0" localSheetId="1">#REF!</definedName>
    <definedName name="цена___2___0___0___0">#REF!</definedName>
    <definedName name="цена___2___1" localSheetId="0">#REF!</definedName>
    <definedName name="цена___2___1" localSheetId="1">#REF!</definedName>
    <definedName name="цена___2___1">#REF!</definedName>
    <definedName name="цена___2___10" localSheetId="0">#REF!</definedName>
    <definedName name="цена___2___10" localSheetId="1">#REF!</definedName>
    <definedName name="цена___2___10">#REF!</definedName>
    <definedName name="цена___2___12" localSheetId="0">#REF!</definedName>
    <definedName name="цена___2___12" localSheetId="1">#REF!</definedName>
    <definedName name="цена___2___12">#REF!</definedName>
    <definedName name="цена___2___2" localSheetId="0">#REF!</definedName>
    <definedName name="цена___2___2" localSheetId="1">#REF!</definedName>
    <definedName name="цена___2___2">#REF!</definedName>
    <definedName name="цена___2___3" localSheetId="0">#REF!</definedName>
    <definedName name="цена___2___3" localSheetId="1">#REF!</definedName>
    <definedName name="цена___2___3">#REF!</definedName>
    <definedName name="цена___2___4" localSheetId="0">#REF!</definedName>
    <definedName name="цена___2___4" localSheetId="1">#REF!</definedName>
    <definedName name="цена___2___4">#REF!</definedName>
    <definedName name="цена___2___6" localSheetId="0">#REF!</definedName>
    <definedName name="цена___2___6" localSheetId="1">#REF!</definedName>
    <definedName name="цена___2___6">#REF!</definedName>
    <definedName name="цена___2___8" localSheetId="0">#REF!</definedName>
    <definedName name="цена___2___8" localSheetId="1">#REF!</definedName>
    <definedName name="цена___2___8">#REF!</definedName>
    <definedName name="цена___3" localSheetId="0">#REF!</definedName>
    <definedName name="цена___3" localSheetId="1">#REF!</definedName>
    <definedName name="цена___3">#REF!</definedName>
    <definedName name="цена___3___0" localSheetId="0">#REF!</definedName>
    <definedName name="цена___3___0" localSheetId="1">#REF!</definedName>
    <definedName name="цена___3___0">#REF!</definedName>
    <definedName name="цена___3___0___0">NA()</definedName>
    <definedName name="цена___3___10" localSheetId="0">#REF!</definedName>
    <definedName name="цена___3___10" localSheetId="1">#REF!</definedName>
    <definedName name="цена___3___10">#REF!</definedName>
    <definedName name="цена___3___2" localSheetId="0">#REF!</definedName>
    <definedName name="цена___3___2" localSheetId="1">#REF!</definedName>
    <definedName name="цена___3___2">#REF!</definedName>
    <definedName name="цена___3___3" localSheetId="0">#REF!</definedName>
    <definedName name="цена___3___3" localSheetId="1">#REF!</definedName>
    <definedName name="цена___3___3">#REF!</definedName>
    <definedName name="цена___3___4" localSheetId="0">#REF!</definedName>
    <definedName name="цена___3___4" localSheetId="1">#REF!</definedName>
    <definedName name="цена___3___4">#REF!</definedName>
    <definedName name="цена___3___6" localSheetId="0">#REF!</definedName>
    <definedName name="цена___3___6" localSheetId="1">#REF!</definedName>
    <definedName name="цена___3___6">#REF!</definedName>
    <definedName name="цена___3___8" localSheetId="0">#REF!</definedName>
    <definedName name="цена___3___8" localSheetId="1">#REF!</definedName>
    <definedName name="цена___3___8">#REF!</definedName>
    <definedName name="цена___4" localSheetId="0">#REF!</definedName>
    <definedName name="цена___4" localSheetId="1">#REF!</definedName>
    <definedName name="цена___4">#REF!</definedName>
    <definedName name="цена___4___0">NA()</definedName>
    <definedName name="цена___4___0___0" localSheetId="0">#REF!</definedName>
    <definedName name="цена___4___0___0" localSheetId="1">#REF!</definedName>
    <definedName name="цена___4___0___0">#REF!</definedName>
    <definedName name="цена___4___0___0___0" localSheetId="0">#REF!</definedName>
    <definedName name="цена___4___0___0___0" localSheetId="1">#REF!</definedName>
    <definedName name="цена___4___0___0___0">#REF!</definedName>
    <definedName name="цена___4___10" localSheetId="0">#REF!</definedName>
    <definedName name="цена___4___10" localSheetId="1">#REF!</definedName>
    <definedName name="цена___4___10">#REF!</definedName>
    <definedName name="цена___4___12" localSheetId="0">#REF!</definedName>
    <definedName name="цена___4___12" localSheetId="1">#REF!</definedName>
    <definedName name="цена___4___12">#REF!</definedName>
    <definedName name="цена___4___2" localSheetId="0">#REF!</definedName>
    <definedName name="цена___4___2" localSheetId="1">#REF!</definedName>
    <definedName name="цена___4___2">#REF!</definedName>
    <definedName name="цена___4___3" localSheetId="0">#REF!</definedName>
    <definedName name="цена___4___3" localSheetId="1">#REF!</definedName>
    <definedName name="цена___4___3">#REF!</definedName>
    <definedName name="цена___4___4" localSheetId="0">#REF!</definedName>
    <definedName name="цена___4___4" localSheetId="1">#REF!</definedName>
    <definedName name="цена___4___4">#REF!</definedName>
    <definedName name="цена___4___6" localSheetId="0">#REF!</definedName>
    <definedName name="цена___4___6" localSheetId="1">#REF!</definedName>
    <definedName name="цена___4___6">#REF!</definedName>
    <definedName name="цена___4___8" localSheetId="0">#REF!</definedName>
    <definedName name="цена___4___8" localSheetId="1">#REF!</definedName>
    <definedName name="цена___4___8">#REF!</definedName>
    <definedName name="цена___5">NA()</definedName>
    <definedName name="цена___5___0" localSheetId="0">#REF!</definedName>
    <definedName name="цена___5___0" localSheetId="1">#REF!</definedName>
    <definedName name="цена___5___0">#REF!</definedName>
    <definedName name="цена___5___0___0" localSheetId="0">#REF!</definedName>
    <definedName name="цена___5___0___0" localSheetId="1">#REF!</definedName>
    <definedName name="цена___5___0___0">#REF!</definedName>
    <definedName name="цена___5___0___0___0" localSheetId="0">#REF!</definedName>
    <definedName name="цена___5___0___0___0" localSheetId="1">#REF!</definedName>
    <definedName name="цена___5___0___0___0">#REF!</definedName>
    <definedName name="цена___5___3">NA()</definedName>
    <definedName name="цена___6">NA()</definedName>
    <definedName name="цена___6___0" localSheetId="0">#REF!</definedName>
    <definedName name="цена___6___0" localSheetId="1">#REF!</definedName>
    <definedName name="цена___6___0">#REF!</definedName>
    <definedName name="цена___6___0___0" localSheetId="0">#REF!</definedName>
    <definedName name="цена___6___0___0" localSheetId="1">#REF!</definedName>
    <definedName name="цена___6___0___0">#REF!</definedName>
    <definedName name="цена___6___0___0___0" localSheetId="0">#REF!</definedName>
    <definedName name="цена___6___0___0___0" localSheetId="1">#REF!</definedName>
    <definedName name="цена___6___0___0___0">#REF!</definedName>
    <definedName name="цена___6___1" localSheetId="0">#REF!</definedName>
    <definedName name="цена___6___1" localSheetId="1">#REF!</definedName>
    <definedName name="цена___6___1">#REF!</definedName>
    <definedName name="цена___6___10" localSheetId="0">#REF!</definedName>
    <definedName name="цена___6___10" localSheetId="1">#REF!</definedName>
    <definedName name="цена___6___10">#REF!</definedName>
    <definedName name="цена___6___12" localSheetId="0">#REF!</definedName>
    <definedName name="цена___6___12" localSheetId="1">#REF!</definedName>
    <definedName name="цена___6___12">#REF!</definedName>
    <definedName name="цена___6___2" localSheetId="0">#REF!</definedName>
    <definedName name="цена___6___2" localSheetId="1">#REF!</definedName>
    <definedName name="цена___6___2">#REF!</definedName>
    <definedName name="цена___6___4" localSheetId="0">#REF!</definedName>
    <definedName name="цена___6___4" localSheetId="1">#REF!</definedName>
    <definedName name="цена___6___4">#REF!</definedName>
    <definedName name="цена___6___6" localSheetId="0">#REF!</definedName>
    <definedName name="цена___6___6" localSheetId="1">#REF!</definedName>
    <definedName name="цена___6___6">#REF!</definedName>
    <definedName name="цена___6___8" localSheetId="0">#REF!</definedName>
    <definedName name="цена___6___8" localSheetId="1">#REF!</definedName>
    <definedName name="цена___6___8">#REF!</definedName>
    <definedName name="цена___7" localSheetId="0">#REF!</definedName>
    <definedName name="цена___7" localSheetId="1">#REF!</definedName>
    <definedName name="цена___7">#REF!</definedName>
    <definedName name="цена___7___0" localSheetId="0">#REF!</definedName>
    <definedName name="цена___7___0" localSheetId="1">#REF!</definedName>
    <definedName name="цена___7___0">#REF!</definedName>
    <definedName name="цена___7___10" localSheetId="0">#REF!</definedName>
    <definedName name="цена___7___10" localSheetId="1">#REF!</definedName>
    <definedName name="цена___7___10">#REF!</definedName>
    <definedName name="цена___7___2" localSheetId="0">#REF!</definedName>
    <definedName name="цена___7___2" localSheetId="1">#REF!</definedName>
    <definedName name="цена___7___2">#REF!</definedName>
    <definedName name="цена___7___4" localSheetId="0">#REF!</definedName>
    <definedName name="цена___7___4" localSheetId="1">#REF!</definedName>
    <definedName name="цена___7___4">#REF!</definedName>
    <definedName name="цена___7___6" localSheetId="0">#REF!</definedName>
    <definedName name="цена___7___6" localSheetId="1">#REF!</definedName>
    <definedName name="цена___7___6">#REF!</definedName>
    <definedName name="цена___7___8" localSheetId="0">#REF!</definedName>
    <definedName name="цена___7___8" localSheetId="1">#REF!</definedName>
    <definedName name="цена___7___8">#REF!</definedName>
    <definedName name="цена___8" localSheetId="0">#REF!</definedName>
    <definedName name="цена___8" localSheetId="1">#REF!</definedName>
    <definedName name="цена___8">#REF!</definedName>
    <definedName name="цена___8___0" localSheetId="0">#REF!</definedName>
    <definedName name="цена___8___0" localSheetId="1">#REF!</definedName>
    <definedName name="цена___8___0">#REF!</definedName>
    <definedName name="цена___8___0___0" localSheetId="0">#REF!</definedName>
    <definedName name="цена___8___0___0" localSheetId="1">#REF!</definedName>
    <definedName name="цена___8___0___0">#REF!</definedName>
    <definedName name="цена___8___0___0___0" localSheetId="0">#REF!</definedName>
    <definedName name="цена___8___0___0___0" localSheetId="1">#REF!</definedName>
    <definedName name="цена___8___0___0___0">#REF!</definedName>
    <definedName name="цена___8___1" localSheetId="0">#REF!</definedName>
    <definedName name="цена___8___1" localSheetId="1">#REF!</definedName>
    <definedName name="цена___8___1">#REF!</definedName>
    <definedName name="цена___8___10" localSheetId="0">#REF!</definedName>
    <definedName name="цена___8___10" localSheetId="1">#REF!</definedName>
    <definedName name="цена___8___10">#REF!</definedName>
    <definedName name="цена___8___12" localSheetId="0">#REF!</definedName>
    <definedName name="цена___8___12" localSheetId="1">#REF!</definedName>
    <definedName name="цена___8___12">#REF!</definedName>
    <definedName name="цена___8___2" localSheetId="0">#REF!</definedName>
    <definedName name="цена___8___2" localSheetId="1">#REF!</definedName>
    <definedName name="цена___8___2">#REF!</definedName>
    <definedName name="цена___8___4" localSheetId="0">#REF!</definedName>
    <definedName name="цена___8___4" localSheetId="1">#REF!</definedName>
    <definedName name="цена___8___4">#REF!</definedName>
    <definedName name="цена___8___6" localSheetId="0">#REF!</definedName>
    <definedName name="цена___8___6" localSheetId="1">#REF!</definedName>
    <definedName name="цена___8___6">#REF!</definedName>
    <definedName name="цена___8___8" localSheetId="0">#REF!</definedName>
    <definedName name="цена___8___8" localSheetId="1">#REF!</definedName>
    <definedName name="цена___8___8">#REF!</definedName>
    <definedName name="цена___9" localSheetId="0">#REF!</definedName>
    <definedName name="цена___9" localSheetId="1">#REF!</definedName>
    <definedName name="цена___9">#REF!</definedName>
    <definedName name="цена___9___0" localSheetId="0">#REF!</definedName>
    <definedName name="цена___9___0" localSheetId="1">#REF!</definedName>
    <definedName name="цена___9___0">#REF!</definedName>
    <definedName name="цена___9___0___0" localSheetId="0">#REF!</definedName>
    <definedName name="цена___9___0___0" localSheetId="1">#REF!</definedName>
    <definedName name="цена___9___0___0">#REF!</definedName>
    <definedName name="цена___9___0___0___0" localSheetId="0">#REF!</definedName>
    <definedName name="цена___9___0___0___0" localSheetId="1">#REF!</definedName>
    <definedName name="цена___9___0___0___0">#REF!</definedName>
    <definedName name="цена___9___10" localSheetId="0">#REF!</definedName>
    <definedName name="цена___9___10" localSheetId="1">#REF!</definedName>
    <definedName name="цена___9___10">#REF!</definedName>
    <definedName name="цена___9___2" localSheetId="0">#REF!</definedName>
    <definedName name="цена___9___2" localSheetId="1">#REF!</definedName>
    <definedName name="цена___9___2">#REF!</definedName>
    <definedName name="цена___9___4" localSheetId="0">#REF!</definedName>
    <definedName name="цена___9___4" localSheetId="1">#REF!</definedName>
    <definedName name="цена___9___4">#REF!</definedName>
    <definedName name="цена___9___6" localSheetId="0">#REF!</definedName>
    <definedName name="цена___9___6" localSheetId="1">#REF!</definedName>
    <definedName name="цена___9___6">#REF!</definedName>
    <definedName name="цена___9___8" localSheetId="0">#REF!</definedName>
    <definedName name="цена___9___8" localSheetId="1">#REF!</definedName>
    <definedName name="цена___9___8">#REF!</definedName>
    <definedName name="ЦенаМашБур">[43]СмМашБур!#REF!</definedName>
    <definedName name="ЦенаОбслед">[43]ОбмОбслЗемОд!$F$62</definedName>
    <definedName name="ЦенаРучБур">[43]СмРучБур!#REF!</definedName>
    <definedName name="ЦенаШурфов" localSheetId="0">#REF!</definedName>
    <definedName name="ЦенаШурфов">#REF!</definedName>
    <definedName name="цук" localSheetId="0">#REF!</definedName>
    <definedName name="цук" localSheetId="1">#REF!</definedName>
    <definedName name="цук">#REF!</definedName>
    <definedName name="цукеп" localSheetId="0">#REF!</definedName>
    <definedName name="цукеп">#REF!</definedName>
    <definedName name="цукцук" localSheetId="0">#REF!</definedName>
    <definedName name="цукцук">#REF!</definedName>
    <definedName name="цукцукуцкцук" localSheetId="0">#REF!</definedName>
    <definedName name="цукцукуцкцук">#REF!</definedName>
    <definedName name="цукцукцук" localSheetId="0">#REF!</definedName>
    <definedName name="цукцукцук">#REF!</definedName>
    <definedName name="цфйе" localSheetId="0">#REF!</definedName>
    <definedName name="цфйе">#REF!</definedName>
    <definedName name="ццц" localSheetId="0">#REF!</definedName>
    <definedName name="ццц">#REF!</definedName>
    <definedName name="цццц" localSheetId="0">#REF!</definedName>
    <definedName name="цццц">#REF!</definedName>
    <definedName name="чапо" localSheetId="0">#REF!</definedName>
    <definedName name="чапо">#REF!</definedName>
    <definedName name="чапр" localSheetId="0">#REF!</definedName>
    <definedName name="чапр">#REF!</definedName>
    <definedName name="Челябинская_область" localSheetId="0">#REF!</definedName>
    <definedName name="Челябинская_область">#REF!</definedName>
    <definedName name="Челябинская_область_1" localSheetId="0">#REF!</definedName>
    <definedName name="Челябинская_область_1">#REF!</definedName>
    <definedName name="черт." localSheetId="0">#REF!</definedName>
    <definedName name="черт.">#REF!</definedName>
    <definedName name="четвертый" localSheetId="0">#REF!</definedName>
    <definedName name="четвертый">#REF!</definedName>
    <definedName name="Чеченская_Республика" localSheetId="0">#REF!</definedName>
    <definedName name="Чеченская_Республика">#REF!</definedName>
    <definedName name="Читинская_область" localSheetId="0">#REF!</definedName>
    <definedName name="Читинская_область">#REF!</definedName>
    <definedName name="Читинская_область_1" localSheetId="0">#REF!</definedName>
    <definedName name="Читинская_область_1">#REF!</definedName>
    <definedName name="чмтчмт" localSheetId="0">#REF!</definedName>
    <definedName name="чмтчмт">#REF!</definedName>
    <definedName name="чмтчт" localSheetId="0">#REF!</definedName>
    <definedName name="чмтчт">#REF!</definedName>
    <definedName name="чс" localSheetId="0">#REF!</definedName>
    <definedName name="чс" localSheetId="1">#REF!</definedName>
    <definedName name="чс">#REF!</definedName>
    <definedName name="чсапр" localSheetId="0">#REF!</definedName>
    <definedName name="чсапр">#REF!</definedName>
    <definedName name="чсиь" localSheetId="0">#REF!</definedName>
    <definedName name="чсиь">#REF!</definedName>
    <definedName name="чсмт" localSheetId="0">#REF!</definedName>
    <definedName name="чсмт">#REF!</definedName>
    <definedName name="чстм" localSheetId="0">#REF!</definedName>
    <definedName name="чстм">#REF!</definedName>
    <definedName name="чт" localSheetId="0">#REF!</definedName>
    <definedName name="чт">#REF!</definedName>
    <definedName name="чтм" localSheetId="0">#REF!</definedName>
    <definedName name="чтм">#REF!</definedName>
    <definedName name="чть" localSheetId="0">#REF!</definedName>
    <definedName name="чть" localSheetId="1">#REF!</definedName>
    <definedName name="чть">#REF!</definedName>
    <definedName name="Чувашская_Республика___Чувашия" localSheetId="0">#REF!</definedName>
    <definedName name="Чувашская_Республика___Чувашия">#REF!</definedName>
    <definedName name="Чукотский_автономный_округ" localSheetId="0">#REF!</definedName>
    <definedName name="Чукотский_автономный_округ">#REF!</definedName>
    <definedName name="Чукотский_автономный_округ_1" localSheetId="0">#REF!</definedName>
    <definedName name="Чукотский_автономный_округ_1">#REF!</definedName>
    <definedName name="ш" localSheetId="0">#REF!</definedName>
    <definedName name="ш">#REF!</definedName>
    <definedName name="шгд" localSheetId="0">#REF!</definedName>
    <definedName name="шгд">#REF!</definedName>
    <definedName name="шдгшж" localSheetId="0">#REF!</definedName>
    <definedName name="шдгшж">#REF!</definedName>
    <definedName name="шестой" localSheetId="0">#REF!</definedName>
    <definedName name="шестой">#REF!</definedName>
    <definedName name="Шесть" localSheetId="0">#REF!</definedName>
    <definedName name="Шесть">#REF!</definedName>
    <definedName name="Шкафы_ТМ" localSheetId="0">#REF!</definedName>
    <definedName name="Шкафы_ТМ">#REF!</definedName>
    <definedName name="шоссе" localSheetId="0">#REF!</definedName>
    <definedName name="шоссе">#REF!</definedName>
    <definedName name="шплю" localSheetId="0">#REF!</definedName>
    <definedName name="шплю">#REF!</definedName>
    <definedName name="шпр" localSheetId="0">#REF!</definedName>
    <definedName name="шпр">#REF!</definedName>
    <definedName name="шщгщ9шщллщ" localSheetId="0">#REF!</definedName>
    <definedName name="шщгщ9шщллщ">#REF!</definedName>
    <definedName name="шщшщшщ" localSheetId="0">#REF!</definedName>
    <definedName name="шщшщшщ">#REF!</definedName>
    <definedName name="щжэдж" localSheetId="0">#REF!</definedName>
    <definedName name="щжэдж">#REF!</definedName>
    <definedName name="щшшщрг" localSheetId="0">#REF!</definedName>
    <definedName name="щшшщрг">#REF!</definedName>
    <definedName name="щщ" localSheetId="0">#REF!</definedName>
    <definedName name="щщ" localSheetId="1">#REF!</definedName>
    <definedName name="щщ">#REF!</definedName>
    <definedName name="ъхз" localSheetId="0">#REF!</definedName>
    <definedName name="ъхз" localSheetId="1">#REF!</definedName>
    <definedName name="ъхз">#REF!</definedName>
    <definedName name="ы" localSheetId="0">#REF!</definedName>
    <definedName name="ы">#REF!</definedName>
    <definedName name="ыа" localSheetId="0">#REF!</definedName>
    <definedName name="ыа">#REF!</definedName>
    <definedName name="ыаоаы" localSheetId="0">#REF!</definedName>
    <definedName name="ыаоаы">#REF!</definedName>
    <definedName name="ыаоаыо" localSheetId="0">#REF!</definedName>
    <definedName name="ыаоаыо">#REF!</definedName>
    <definedName name="ыаоаып" localSheetId="0">#REF!</definedName>
    <definedName name="ыаоаып">#REF!</definedName>
    <definedName name="ыаоп" localSheetId="0">#REF!</definedName>
    <definedName name="ыаоп">#REF!</definedName>
    <definedName name="ыапо" localSheetId="0">#REF!</definedName>
    <definedName name="ыапо">#REF!</definedName>
    <definedName name="ыапоапоао" localSheetId="0">#REF!</definedName>
    <definedName name="ыапоапоао">#REF!</definedName>
    <definedName name="ыапоаыо" localSheetId="0">#REF!</definedName>
    <definedName name="ыапоаыо">#REF!</definedName>
    <definedName name="ыапоы" localSheetId="0">#REF!</definedName>
    <definedName name="ыапоы">#REF!</definedName>
    <definedName name="ыапоыа" localSheetId="0">#REF!</definedName>
    <definedName name="ыапоыа">#REF!</definedName>
    <definedName name="ыапр">[3]топография!#REF!</definedName>
    <definedName name="ыапраыр" localSheetId="0">#REF!</definedName>
    <definedName name="ыапраыр">#REF!</definedName>
    <definedName name="ыв">[12]ПДР!#REF!</definedName>
    <definedName name="ЫВGGGGGGGGGGGGGGG" localSheetId="0">#REF!</definedName>
    <definedName name="ЫВGGGGGGGGGGGGGGG" localSheetId="1">#REF!</definedName>
    <definedName name="ЫВGGGGGGGGGGGGGGG">#REF!</definedName>
    <definedName name="ыва" localSheetId="0">#REF!</definedName>
    <definedName name="ыва">#REF!</definedName>
    <definedName name="ывапвыфп">[3]топография!#REF!</definedName>
    <definedName name="ЫВАПЕЫ" localSheetId="0">#REF!</definedName>
    <definedName name="ЫВАПЕЫ">#REF!</definedName>
    <definedName name="ЫВАПЫВА" localSheetId="0">#REF!</definedName>
    <definedName name="ЫВАПЫВА">#REF!</definedName>
    <definedName name="ываф" localSheetId="0">#REF!</definedName>
    <definedName name="ываф">#REF!</definedName>
    <definedName name="Ываы" localSheetId="0">#REF!</definedName>
    <definedName name="Ываы">#REF!</definedName>
    <definedName name="ЫВаЫа" localSheetId="0">#REF!</definedName>
    <definedName name="ЫВаЫа">#REF!</definedName>
    <definedName name="ЫВаЫваав" localSheetId="0">#REF!</definedName>
    <definedName name="ЫВаЫваав">#REF!</definedName>
    <definedName name="ывпавар" localSheetId="0">#REF!</definedName>
    <definedName name="ывпавар">#REF!</definedName>
    <definedName name="ЫВПВвввв">[10]топография!#REF!</definedName>
    <definedName name="ыВПВП" localSheetId="0">#REF!</definedName>
    <definedName name="ыВПВП">#REF!</definedName>
    <definedName name="ыкен" localSheetId="0">#REF!</definedName>
    <definedName name="ыкен">#REF!</definedName>
    <definedName name="ыопвпо" localSheetId="0">#REF!</definedName>
    <definedName name="ыопвпо">#REF!</definedName>
    <definedName name="ып" localSheetId="0">#REF!</definedName>
    <definedName name="ып">#REF!</definedName>
    <definedName name="ыпаота" localSheetId="0">#REF!</definedName>
    <definedName name="ыпаота">#REF!</definedName>
    <definedName name="ыпартап" localSheetId="0">#REF!</definedName>
    <definedName name="ыпартап">#REF!</definedName>
    <definedName name="ыпатапт" localSheetId="0">#REF!</definedName>
    <definedName name="ыпатапт">#REF!</definedName>
    <definedName name="ыпми" localSheetId="0">#REF!</definedName>
    <definedName name="ыпми">#REF!</definedName>
    <definedName name="ыпо" localSheetId="0">#REF!</definedName>
    <definedName name="ыпо">#REF!</definedName>
    <definedName name="ыпоыа" localSheetId="0">#REF!</definedName>
    <definedName name="ыпоыа">#REF!</definedName>
    <definedName name="ыпоыапо" localSheetId="0">#REF!</definedName>
    <definedName name="ыпоыапо">#REF!</definedName>
    <definedName name="ыпр" localSheetId="0">#REF!</definedName>
    <definedName name="ыпр">#REF!</definedName>
    <definedName name="ыпрапр" localSheetId="0">#REF!</definedName>
    <definedName name="ыпрапр">#REF!</definedName>
    <definedName name="ыпраыпо">[4]топография!#REF!</definedName>
    <definedName name="ыпры" localSheetId="0">#REF!</definedName>
    <definedName name="ыпры">#REF!</definedName>
    <definedName name="ырипыр" localSheetId="0">#REF!</definedName>
    <definedName name="ырипыр">#REF!</definedName>
    <definedName name="ырп" localSheetId="0">#REF!</definedName>
    <definedName name="ырп">#REF!</definedName>
    <definedName name="ыукнр" localSheetId="0">#REF!</definedName>
    <definedName name="ыукнр">#REF!</definedName>
    <definedName name="ыыы" localSheetId="0">#REF!</definedName>
    <definedName name="ыыы" localSheetId="1">#REF!</definedName>
    <definedName name="ыыы">#REF!</definedName>
    <definedName name="ыыыы" localSheetId="0">#REF!</definedName>
    <definedName name="ыыыы">#REF!</definedName>
    <definedName name="ьбть">[106]топография!#REF!</definedName>
    <definedName name="ьбюбб" localSheetId="0">#REF!</definedName>
    <definedName name="ьбюбб">#REF!</definedName>
    <definedName name="ьбют" localSheetId="0">#REF!</definedName>
    <definedName name="ьбют">#REF!</definedName>
    <definedName name="ьвпрьрп" localSheetId="0">#REF!</definedName>
    <definedName name="ьвпрьрп">#REF!</definedName>
    <definedName name="ьврп" localSheetId="0">#REF!</definedName>
    <definedName name="ьврп">#REF!</definedName>
    <definedName name="ьдолдлю" localSheetId="0">#REF!</definedName>
    <definedName name="ьдолдлю">#REF!</definedName>
    <definedName name="ьорл" localSheetId="0">#REF!</definedName>
    <definedName name="ьорл">#REF!</definedName>
    <definedName name="ьпрьп" localSheetId="0">#REF!</definedName>
    <definedName name="ьпрьп">#REF!</definedName>
    <definedName name="ьтбтбю">[107]Смета!#REF!</definedName>
    <definedName name="эк" localSheetId="0">#REF!</definedName>
    <definedName name="эк" localSheetId="1">#REF!</definedName>
    <definedName name="эк">#REF!</definedName>
    <definedName name="эк1" localSheetId="0">#REF!</definedName>
    <definedName name="эк1" localSheetId="1">#REF!</definedName>
    <definedName name="эк1">#REF!</definedName>
    <definedName name="эко" localSheetId="0">#REF!</definedName>
    <definedName name="эко" localSheetId="1">#REF!</definedName>
    <definedName name="эко">#REF!</definedName>
    <definedName name="эко1" localSheetId="0">#REF!</definedName>
    <definedName name="эко1" localSheetId="1">#REF!</definedName>
    <definedName name="эко1">#REF!</definedName>
    <definedName name="экол.1" localSheetId="1">[90]топография!#REF!</definedName>
    <definedName name="экол.1">[90]топография!#REF!</definedName>
    <definedName name="экол1" localSheetId="0">#REF!</definedName>
    <definedName name="экол1" localSheetId="1">#REF!</definedName>
    <definedName name="экол1">#REF!</definedName>
    <definedName name="экол2" localSheetId="0">#REF!</definedName>
    <definedName name="экол2" localSheetId="1">#REF!</definedName>
    <definedName name="экол2">#REF!</definedName>
    <definedName name="Экол3" localSheetId="0">#REF!</definedName>
    <definedName name="Экол3" localSheetId="1">#REF!</definedName>
    <definedName name="Экол3">#REF!</definedName>
    <definedName name="эколог" localSheetId="0">#REF!</definedName>
    <definedName name="эколог" localSheetId="1">#REF!</definedName>
    <definedName name="эколог">#REF!</definedName>
    <definedName name="экология">NA()</definedName>
    <definedName name="ЭКСПО" localSheetId="0">граж</definedName>
    <definedName name="ЭКСПО">граж</definedName>
    <definedName name="ЭКСПОФОРУМ" localSheetId="0">граж</definedName>
    <definedName name="ЭКСПОФОРУМ">граж</definedName>
    <definedName name="экт" localSheetId="0">#REF!</definedName>
    <definedName name="экт">#REF!</definedName>
    <definedName name="ЭлеСи">[108]Коэфф1.!$E$7</definedName>
    <definedName name="ЭлеСи_1" localSheetId="0">#REF!</definedName>
    <definedName name="ЭлеСи_1">#REF!</definedName>
    <definedName name="элрасч" localSheetId="0">#REF!</definedName>
    <definedName name="элрасч">#REF!</definedName>
    <definedName name="ЭЛСИ_Т" localSheetId="0">#REF!</definedName>
    <definedName name="ЭЛСИ_Т">#REF!</definedName>
    <definedName name="эмс" localSheetId="0">[26]топография!#REF!</definedName>
    <definedName name="эмс" localSheetId="1">[26]топография!#REF!</definedName>
    <definedName name="эмс">[26]топография!#REF!</definedName>
    <definedName name="юб.б." localSheetId="0">[32]топография!#REF!</definedName>
    <definedName name="юб.б.">[32]топография!#REF!</definedName>
    <definedName name="юдшншджгп" localSheetId="0">#REF!</definedName>
    <definedName name="юдшншджгп">#REF!</definedName>
    <definedName name="ЮФУ" localSheetId="0">#REF!</definedName>
    <definedName name="ЮФУ" localSheetId="1">#REF!</definedName>
    <definedName name="ЮФУ">#REF!</definedName>
    <definedName name="ЮФУ2" localSheetId="0">#REF!</definedName>
    <definedName name="ЮФУ2" localSheetId="1">#REF!</definedName>
    <definedName name="ЮФУ2">#REF!</definedName>
    <definedName name="ююю">[106]топография!#REF!</definedName>
    <definedName name="я" localSheetId="0">#REF!</definedName>
    <definedName name="я" localSheetId="1">#REF!</definedName>
    <definedName name="я">#REF!</definedName>
    <definedName name="яапт" localSheetId="0">#REF!</definedName>
    <definedName name="яапт">#REF!</definedName>
    <definedName name="яапяяяя" localSheetId="0">#REF!</definedName>
    <definedName name="яапяяяя">#REF!</definedName>
    <definedName name="явапяап" localSheetId="0">#REF!</definedName>
    <definedName name="явапяап">#REF!</definedName>
    <definedName name="явапявп" localSheetId="0">#REF!</definedName>
    <definedName name="явапявп">#REF!</definedName>
    <definedName name="явар" localSheetId="0">#REF!</definedName>
    <definedName name="явар">#REF!</definedName>
    <definedName name="яваряра" localSheetId="0">#REF!</definedName>
    <definedName name="яваряра">#REF!</definedName>
    <definedName name="ярая" localSheetId="0">#REF!</definedName>
    <definedName name="ярая">#REF!</definedName>
    <definedName name="яраяраря" localSheetId="0">#REF!</definedName>
    <definedName name="яраяраря">#REF!</definedName>
    <definedName name="яроптап" localSheetId="0">#REF!</definedName>
    <definedName name="яроптап">#REF!</definedName>
    <definedName name="Ярославская_область" localSheetId="0">#REF!</definedName>
    <definedName name="Ярославская_область">#REF!</definedName>
    <definedName name="ЯЯЯ">[109]топография!#REF!</definedName>
  </definedNames>
  <calcPr calcId="191029"/>
</workbook>
</file>

<file path=xl/calcChain.xml><?xml version="1.0" encoding="utf-8"?>
<calcChain xmlns="http://schemas.openxmlformats.org/spreadsheetml/2006/main">
  <c r="C6" i="7" l="1"/>
  <c r="F79" i="1" l="1"/>
  <c r="E79" i="1"/>
  <c r="D79" i="1"/>
  <c r="H78" i="1"/>
  <c r="H77" i="1"/>
  <c r="H76" i="1"/>
  <c r="G75" i="1"/>
  <c r="G79" i="1" s="1"/>
  <c r="H79" i="1" s="1"/>
  <c r="F72" i="1"/>
  <c r="E72" i="1"/>
  <c r="D72" i="1"/>
  <c r="H70" i="1"/>
  <c r="F67" i="1"/>
  <c r="E67" i="1"/>
  <c r="D67" i="1"/>
  <c r="H66" i="1"/>
  <c r="H65" i="1"/>
  <c r="H64" i="1"/>
  <c r="H63" i="1"/>
  <c r="H62" i="1"/>
  <c r="G61" i="1"/>
  <c r="G67" i="1" s="1"/>
  <c r="H58" i="1"/>
  <c r="G58" i="1"/>
  <c r="F58" i="1"/>
  <c r="E58" i="1"/>
  <c r="D58" i="1"/>
  <c r="H57" i="1"/>
  <c r="G54" i="1"/>
  <c r="F54" i="1"/>
  <c r="E54" i="1"/>
  <c r="D54" i="1"/>
  <c r="H53" i="1"/>
  <c r="H52" i="1"/>
  <c r="H51" i="1"/>
  <c r="H54" i="1" s="1"/>
  <c r="G48" i="1"/>
  <c r="H47" i="1"/>
  <c r="H46" i="1"/>
  <c r="H45" i="1"/>
  <c r="H44" i="1"/>
  <c r="H43" i="1"/>
  <c r="H42" i="1"/>
  <c r="H41" i="1"/>
  <c r="H40" i="1"/>
  <c r="H39" i="1"/>
  <c r="H38" i="1"/>
  <c r="F37" i="1"/>
  <c r="F48" i="1" s="1"/>
  <c r="F49" i="1" s="1"/>
  <c r="F55" i="1" s="1"/>
  <c r="F59" i="1" s="1"/>
  <c r="F68" i="1" s="1"/>
  <c r="F73" i="1" s="1"/>
  <c r="F80" i="1" s="1"/>
  <c r="E37" i="1"/>
  <c r="E48" i="1" s="1"/>
  <c r="E49" i="1" s="1"/>
  <c r="E55" i="1" s="1"/>
  <c r="E59" i="1" s="1"/>
  <c r="E68" i="1" s="1"/>
  <c r="E73" i="1" s="1"/>
  <c r="E80" i="1" s="1"/>
  <c r="D37" i="1"/>
  <c r="H37" i="1" s="1"/>
  <c r="H48" i="1" s="1"/>
  <c r="G35" i="1"/>
  <c r="G49" i="1" s="1"/>
  <c r="F35" i="1"/>
  <c r="E35" i="1"/>
  <c r="D35" i="1"/>
  <c r="H34" i="1"/>
  <c r="H33" i="1"/>
  <c r="H32" i="1"/>
  <c r="H31" i="1"/>
  <c r="H30" i="1"/>
  <c r="H29" i="1"/>
  <c r="H28" i="1"/>
  <c r="H27" i="1"/>
  <c r="H35" i="1" s="1"/>
  <c r="E82" i="1" l="1"/>
  <c r="E83" i="1" s="1"/>
  <c r="H49" i="1"/>
  <c r="H55" i="1" s="1"/>
  <c r="H59" i="1" s="1"/>
  <c r="F82" i="1"/>
  <c r="F83" i="1" s="1"/>
  <c r="F84" i="1"/>
  <c r="G55" i="1"/>
  <c r="G59" i="1" s="1"/>
  <c r="G68" i="1"/>
  <c r="H67" i="1"/>
  <c r="H61" i="1"/>
  <c r="H75" i="1"/>
  <c r="D48" i="1"/>
  <c r="D49" i="1" s="1"/>
  <c r="D55" i="1" s="1"/>
  <c r="D59" i="1" s="1"/>
  <c r="D68" i="1" s="1"/>
  <c r="H68" i="1" l="1"/>
  <c r="D73" i="1"/>
  <c r="D80" i="1" s="1"/>
  <c r="G71" i="1"/>
  <c r="E84" i="1"/>
  <c r="G72" i="1" l="1"/>
  <c r="H71" i="1"/>
  <c r="D82" i="1"/>
  <c r="D83" i="1" s="1"/>
  <c r="D84" i="1"/>
  <c r="H72" i="1" l="1"/>
  <c r="H73" i="1" s="1"/>
  <c r="G73" i="1"/>
  <c r="G80" i="1" s="1"/>
  <c r="G82" i="1" l="1"/>
  <c r="G83" i="1" s="1"/>
  <c r="H83" i="1" s="1"/>
  <c r="G84" i="1"/>
  <c r="H80" i="1"/>
  <c r="H82" i="1" l="1"/>
  <c r="H84" i="1" s="1"/>
  <c r="D6" i="1" s="1"/>
</calcChain>
</file>

<file path=xl/sharedStrings.xml><?xml version="1.0" encoding="utf-8"?>
<sst xmlns="http://schemas.openxmlformats.org/spreadsheetml/2006/main" count="4062" uniqueCount="1005">
  <si>
    <t>Форма № 1</t>
  </si>
  <si>
    <t xml:space="preserve">Заказчик </t>
  </si>
  <si>
    <t xml:space="preserve">АО "ЛОЭСК" </t>
  </si>
  <si>
    <t>(наименование организации)</t>
  </si>
  <si>
    <t>"Утвержден" «    »________________20___ г.</t>
  </si>
  <si>
    <t>Сводный сметный расчет стоимостью</t>
  </si>
  <si>
    <t>тыс. руб.</t>
  </si>
  <si>
    <t>В том числе возвратных сумм  тыс. руб.</t>
  </si>
  <si>
    <t>(ссылка на документ об утверждении)</t>
  </si>
  <si>
    <t>СВОДНЫЙ СМЕТНЫЙ РАСЧЕТ СТОИМОСТИ СТРОИТЕЛЬСТВА</t>
  </si>
  <si>
    <t>по объекту:</t>
  </si>
  <si>
    <t>Объект-аналог</t>
  </si>
  <si>
    <t>Утверждение ПСД объекта-аналога</t>
  </si>
  <si>
    <t>выполнен по объекту-аналогу:</t>
  </si>
  <si>
    <t>(наименование стройки)</t>
  </si>
  <si>
    <t>Составлен в текущем уровне цен 1 квартала 2026 г.</t>
  </si>
  <si>
    <t>№ пп</t>
  </si>
  <si>
    <t>Обоснование</t>
  </si>
  <si>
    <t>Наименование глав, объектов, работ и затрат</t>
  </si>
  <si>
    <t>Сметная стоимость, тыс. руб.</t>
  </si>
  <si>
    <t>всего</t>
  </si>
  <si>
    <t>строитель-
ных работ</t>
  </si>
  <si>
    <t>монтажных работ</t>
  </si>
  <si>
    <t>оборудования, мебели, инвентаря</t>
  </si>
  <si>
    <t>прочих затрат</t>
  </si>
  <si>
    <t>Глава 1. Подготовка территории строительства</t>
  </si>
  <si>
    <t>1.1</t>
  </si>
  <si>
    <t>Вынос в натуру</t>
  </si>
  <si>
    <t>1.2</t>
  </si>
  <si>
    <t>Схема границ</t>
  </si>
  <si>
    <t>1.3</t>
  </si>
  <si>
    <t>Сервитут</t>
  </si>
  <si>
    <t>Топографическая съемка</t>
  </si>
  <si>
    <t>1.5</t>
  </si>
  <si>
    <t>Акт</t>
  </si>
  <si>
    <t>Аренда земельного участка</t>
  </si>
  <si>
    <t>1.6</t>
  </si>
  <si>
    <t>ЛС</t>
  </si>
  <si>
    <t>Работы по вырубке просеки</t>
  </si>
  <si>
    <t>1.7</t>
  </si>
  <si>
    <t>Организация дорожного движения</t>
  </si>
  <si>
    <t>1.8</t>
  </si>
  <si>
    <t>Демонтажные работы</t>
  </si>
  <si>
    <t>Итого по Главе 1. "Подготовка территории строительства"</t>
  </si>
  <si>
    <t>Глава 2. Основные объекты строительства</t>
  </si>
  <si>
    <t>2.1</t>
  </si>
  <si>
    <t>02-01-01</t>
  </si>
  <si>
    <t>Строительно-монтажные работы</t>
  </si>
  <si>
    <t>2.2</t>
  </si>
  <si>
    <t>2.3</t>
  </si>
  <si>
    <t>2.4</t>
  </si>
  <si>
    <t>2.5</t>
  </si>
  <si>
    <t>2.6</t>
  </si>
  <si>
    <t>2.7</t>
  </si>
  <si>
    <t>2.8</t>
  </si>
  <si>
    <t>2.9</t>
  </si>
  <si>
    <t>2.10</t>
  </si>
  <si>
    <t>2.11</t>
  </si>
  <si>
    <t>Итого по Главе 2. "Основные объекты строительства"</t>
  </si>
  <si>
    <t>Итого по Главам 1-2</t>
  </si>
  <si>
    <t>Глава 7. Благоустройство и озеленение территории</t>
  </si>
  <si>
    <t>7.1</t>
  </si>
  <si>
    <t>7.2</t>
  </si>
  <si>
    <t>7.3</t>
  </si>
  <si>
    <t>Итого по Главе 7. "Благоустройство и озеленение территории"</t>
  </si>
  <si>
    <t>Итого по Главам 1-7</t>
  </si>
  <si>
    <t>Глава 8. Временные здания и сооружения</t>
  </si>
  <si>
    <t>8.1</t>
  </si>
  <si>
    <t>Итого по Главе 8. "Временные здания и сооружения"</t>
  </si>
  <si>
    <t>Итого по Главам 1-8</t>
  </si>
  <si>
    <t>Глава 9. Прочие работы и затраты</t>
  </si>
  <si>
    <t>9.1</t>
  </si>
  <si>
    <t>09-01-01</t>
  </si>
  <si>
    <t>Пусконаладочные работы</t>
  </si>
  <si>
    <t>9.2</t>
  </si>
  <si>
    <t>9.3</t>
  </si>
  <si>
    <t>Разрешение на допуск в эксплуатацию</t>
  </si>
  <si>
    <t>Контрольно-исполнительная съемка</t>
  </si>
  <si>
    <t>Итого по Главе 9. "Прочие работы и затраты"</t>
  </si>
  <si>
    <t>Итого по Главам 1-9</t>
  </si>
  <si>
    <t>Глава 10. Содержание службы заказчика. Строительный контроль.</t>
  </si>
  <si>
    <t>10.1</t>
  </si>
  <si>
    <t>Приказ АО "ЛОЭСК" №19 о/д от 09.02.2026</t>
  </si>
  <si>
    <t>Содержание службы заказчика застройщика</t>
  </si>
  <si>
    <t>Итого по Главе 10. "Содержание службы заказчика. Строительный контроль"</t>
  </si>
  <si>
    <t>Итого по Главам 1-10</t>
  </si>
  <si>
    <t>Глава 12. Публичный технологический и ценовой аудит, проектные и изыскательские работы</t>
  </si>
  <si>
    <t>12.1</t>
  </si>
  <si>
    <t>12-01-01</t>
  </si>
  <si>
    <t>Проектные работы</t>
  </si>
  <si>
    <t>12.2</t>
  </si>
  <si>
    <t>12.3</t>
  </si>
  <si>
    <t>12.4</t>
  </si>
  <si>
    <t>Итого по Главе 12. "Публичный технологический и ценовой аудит, проектные и изыскательские работы</t>
  </si>
  <si>
    <t>Итого по Главам 1-12</t>
  </si>
  <si>
    <t>Налоги и обязательные платежи</t>
  </si>
  <si>
    <t>НДС  22%</t>
  </si>
  <si>
    <t>Итого "Налоги и обязательные платежи"</t>
  </si>
  <si>
    <t>Всего по сводному расчету</t>
  </si>
  <si>
    <t>Наименование программного продукта</t>
  </si>
  <si>
    <t>Система выпуска сметной документации А0 v. 3.7.3.1 Copyright InfoStroy Ltd.</t>
  </si>
  <si>
    <t>СОГЛАСОВАНО</t>
  </si>
  <si>
    <t>УТВЕРЖДАЮ</t>
  </si>
  <si>
    <t>"_____" ______________ 20___ г.</t>
  </si>
  <si>
    <t>(наименование объекта капитального строительства)</t>
  </si>
  <si>
    <t>ЛОКАЛЬНАЯ СМЕТА №02-01-01</t>
  </si>
  <si>
    <t>(наименование работ и затрат)</t>
  </si>
  <si>
    <t>Составлен(а)</t>
  </si>
  <si>
    <t>Ресурсно-индексным</t>
  </si>
  <si>
    <t>методом</t>
  </si>
  <si>
    <t>Основание</t>
  </si>
  <si>
    <t>тз</t>
  </si>
  <si>
    <t>(проектная и (или) иная техническая документация)</t>
  </si>
  <si>
    <t>Составлен(а) в текущем уровне цен</t>
  </si>
  <si>
    <t>1 кв. 2026</t>
  </si>
  <si>
    <t>Сметная стоимость</t>
  </si>
  <si>
    <t>руб.</t>
  </si>
  <si>
    <t>в том числе:</t>
  </si>
  <si>
    <t>Средства на оплату труда рабочих</t>
  </si>
  <si>
    <t xml:space="preserve"> руб.</t>
  </si>
  <si>
    <t>строительных работ</t>
  </si>
  <si>
    <t>Средства на оплату труда машинистов</t>
  </si>
  <si>
    <t>Нормативные затраты труда рабочих</t>
  </si>
  <si>
    <t xml:space="preserve"> чел. час.</t>
  </si>
  <si>
    <t>оборудования</t>
  </si>
  <si>
    <t>Нормативные затраты труда машинистов</t>
  </si>
  <si>
    <t>№
п/п</t>
  </si>
  <si>
    <t>Наименование работ и затрат</t>
  </si>
  <si>
    <t>Единица измерения</t>
  </si>
  <si>
    <t>Количество</t>
  </si>
  <si>
    <t>Сметная стоимость, руб.</t>
  </si>
  <si>
    <t>на единицу</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</si>
  <si>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</si>
  <si>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</si>
  <si>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</si>
  <si>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</si>
  <si>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</si>
  <si>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 руб.</t>
  </si>
  <si>
    <t>Демонтаж</t>
  </si>
  <si>
    <t>1</t>
  </si>
  <si>
    <t>ГЭСНм-11-04-002-01</t>
  </si>
  <si>
    <t>Аппарат настольный, масса: до 0,015 т</t>
  </si>
  <si>
    <t>шт</t>
  </si>
  <si>
    <t>421/пр_2020_п.75_пп.а</t>
  </si>
  <si>
    <t>К=2% от ОТ_Вспомогательные ненормируемые материальные ресурсы</t>
  </si>
  <si>
    <t>571/пр_2022_п.84_т.3_стр.1_стб.3</t>
  </si>
  <si>
    <t>Козп=0,7; Кэм=0,7; Кзтм=0,7; Кмат=0_Демонтаж оборудования, пригодного для дальнейшего использования, со снятием с места установки, необходимой (частичной) разборкой и консервированием с целью длительного или кратковременного хранения</t>
  </si>
  <si>
    <t>421/пр_2020_прил.10_т.3_п.5_гр.4</t>
  </si>
  <si>
    <t>Кзт=1,35; Кэм=1,35; Кзтм=1,35_Производство работ внутри работающих ТП и распределительных подстанций, электропомещениях с действ-м эл. оборудованием или кабельными линиями под напряжением.</t>
  </si>
  <si>
    <t>ОТ(ЗТ)</t>
  </si>
  <si>
    <t>чел.-ч</t>
  </si>
  <si>
    <t>ФСБЦ ТЗ-1-100-30</t>
  </si>
  <si>
    <t>Средний разряд работы 3,0</t>
  </si>
  <si>
    <t>2</t>
  </si>
  <si>
    <t>ЭМ</t>
  </si>
  <si>
    <t>3</t>
  </si>
  <si>
    <t>ОТм(ЗТм)</t>
  </si>
  <si>
    <t>ФСБЦ 91.14.02-001</t>
  </si>
  <si>
    <t>Автомобили бортовые, грузоподъемность до 5 т</t>
  </si>
  <si>
    <t>маш.-ч</t>
  </si>
  <si>
    <t>ФСБЦ ТЗ-4-100-040</t>
  </si>
  <si>
    <t>Средний разряд машинистов 4,0</t>
  </si>
  <si>
    <t>4</t>
  </si>
  <si>
    <t>М</t>
  </si>
  <si>
    <t>ФСБЦ-421_пр-2020-п.75а</t>
  </si>
  <si>
    <t>Вспомогательные ненормируемые материальные ресурсы 2% от ОТ</t>
  </si>
  <si>
    <t>%</t>
  </si>
  <si>
    <t>Итого прямые затраты</t>
  </si>
  <si>
    <t>ФОТ</t>
  </si>
  <si>
    <t>812/пр_2020_прил._т._п.53_гр.3</t>
  </si>
  <si>
    <t>НР (053 Приборы, средства автоматизации и вычислительной техники)</t>
  </si>
  <si>
    <t>774/пр_2020_прил._т._п.53_гр.3</t>
  </si>
  <si>
    <t>СП (053 Приборы, средства автоматизации и вычислительной техники)</t>
  </si>
  <si>
    <t>Всего по позиции</t>
  </si>
  <si>
    <t>ГЭСНм-11-04-008-02</t>
  </si>
  <si>
    <t>Съемные и выдвижные блоки (модули, ячейки, ТЭЗ), масса: до 10 кг</t>
  </si>
  <si>
    <t>ФСБЦ ТЗ-1-100-31</t>
  </si>
  <si>
    <t>Средний разряд работы 3,1</t>
  </si>
  <si>
    <t>ГЭСНм-08-02-398-01</t>
  </si>
  <si>
    <t>Провод в лотках, сечением: до 6 мм2</t>
  </si>
  <si>
    <t>100 м</t>
  </si>
  <si>
    <t>571/пр_2022_п.84_т.3_стр.3_стб.3</t>
  </si>
  <si>
    <t>Козп=0,5; Кэм=0,5; Кзтм=0,5; Кмат=0_Демонтаж оборудования, не пригодного для дальнейшего использования (предназначено в лом), с разборкой и резкой на части</t>
  </si>
  <si>
    <t>ФСБЦ ТЗ-1-100-38</t>
  </si>
  <si>
    <t>Средний разряд работы 3,8</t>
  </si>
  <si>
    <t>ФСБЦ 91.05.05-015</t>
  </si>
  <si>
    <t>Краны на автомобильном ходу, грузоподъемность 16 т</t>
  </si>
  <si>
    <t>ФСБЦ ТЗ-4-100-060</t>
  </si>
  <si>
    <t>Средний разряд машинистов 6,0</t>
  </si>
  <si>
    <t>ФСБЦ 14.4.02.04-0142</t>
  </si>
  <si>
    <t>Краска масляная МА-0115, мумия, сурик железный</t>
  </si>
  <si>
    <t>кг</t>
  </si>
  <si>
    <t>1.52</t>
  </si>
  <si>
    <t>ФСБЦ 01.7.06.05-0041</t>
  </si>
  <si>
    <t>Ленты изоляционные хлопчатобумажные прорезиненные для электромонтажных и ремонтных работ, цвет черный, ширина 20 мм, толщина 0,35 мм</t>
  </si>
  <si>
    <t>м</t>
  </si>
  <si>
    <t>0.91</t>
  </si>
  <si>
    <t>ФСБЦ 01.7.06.07-0002</t>
  </si>
  <si>
    <t>Ленты монтажные из пластмассы для бандажирования проводов, скрепляются пластмассовыми кнопками, ширина 10 мм</t>
  </si>
  <si>
    <t>10 м</t>
  </si>
  <si>
    <t>1.58</t>
  </si>
  <si>
    <t>812/пр_2020_прил._т._п.49.3_гр.3</t>
  </si>
  <si>
    <t>НР (049.3 Электротехнические установки на других объектах)</t>
  </si>
  <si>
    <t>774/пр_2020_прил._т._п.49.3_гр.3</t>
  </si>
  <si>
    <t>СП (049.3 Электротехнические установки на других объектах)</t>
  </si>
  <si>
    <t>5</t>
  </si>
  <si>
    <t>Итого по разделу</t>
  </si>
  <si>
    <t>Прямые затраты</t>
  </si>
  <si>
    <t>12011,37</t>
  </si>
  <si>
    <t xml:space="preserve">        оплата труда</t>
  </si>
  <si>
    <t>10899,01</t>
  </si>
  <si>
    <t xml:space="preserve">        эксплуатация машин</t>
  </si>
  <si>
    <t>565,59</t>
  </si>
  <si>
    <t xml:space="preserve">        оплата труда машинистов</t>
  </si>
  <si>
    <t>385,30</t>
  </si>
  <si>
    <t xml:space="preserve">        материальные ресурсы</t>
  </si>
  <si>
    <t>161,47</t>
  </si>
  <si>
    <t xml:space="preserve">        в т.ч. материалы учтенные в расценках</t>
  </si>
  <si>
    <t>Итого ФОТ</t>
  </si>
  <si>
    <t>22078,75</t>
  </si>
  <si>
    <t>Итого накладные расходы</t>
  </si>
  <si>
    <t>10794,44</t>
  </si>
  <si>
    <t>Итого сметная прибыль</t>
  </si>
  <si>
    <t>5646,90</t>
  </si>
  <si>
    <t>Итого СМР в текущих ценах</t>
  </si>
  <si>
    <t>28452,71</t>
  </si>
  <si>
    <t>Справочно</t>
  </si>
  <si>
    <t xml:space="preserve">        затраты труда рабочих</t>
  </si>
  <si>
    <t>19,89</t>
  </si>
  <si>
    <t xml:space="preserve">        затраты труда машинистов</t>
  </si>
  <si>
    <t>0,63</t>
  </si>
  <si>
    <t>Электромонтажные работы Монтаж выносной антенны на внешней стене ОПУ</t>
  </si>
  <si>
    <t>6</t>
  </si>
  <si>
    <t>ГЭСНм-11-02-001-01</t>
  </si>
  <si>
    <t>Прибор, устанавливаемый на резьбовых соединениях, масса: до 1,5 кг</t>
  </si>
  <si>
    <t>421/пр_2020_прил.10_т.1_п.4_гр.4</t>
  </si>
  <si>
    <t>Кзт=1,20; Кэм=1,20; Кзтм=1,20_Производство работ в охранной зоне действующей воздушной линии электропередачи и др., если это приведет к ограничению действий рабочих в соответствии с треб-ми техники безопасности.</t>
  </si>
  <si>
    <t>ФСБЦ ТЗ-1-100-42</t>
  </si>
  <si>
    <t>Средний разряд работы 4,2</t>
  </si>
  <si>
    <t>ФСБЦ 01.1.02.08-1040</t>
  </si>
  <si>
    <t>Лист паронитовый марки ПМБ (ПОН-А, ПОН-Б), толщина от 0,4 до 5 мм</t>
  </si>
  <si>
    <t>1.19</t>
  </si>
  <si>
    <t>7</t>
  </si>
  <si>
    <t>ГЭСНм-08-02-411-01</t>
  </si>
  <si>
    <t>Рукав металлический наружным диаметром: до 48 мм</t>
  </si>
  <si>
    <t>ФСБЦ 91.17.04-233</t>
  </si>
  <si>
    <t>Аппараты сварочные для ручной дуговой сварки, сварочный ток до 350 А</t>
  </si>
  <si>
    <t>ФСБЦ 20.1.02.23-0082</t>
  </si>
  <si>
    <t>Перемычки гибкие, тип ПГС-50</t>
  </si>
  <si>
    <t>10 шт</t>
  </si>
  <si>
    <t>1.34</t>
  </si>
  <si>
    <t>ФСБЦ 20.2.02.01-0019</t>
  </si>
  <si>
    <t>Втулки изолирующие, размеры 65х50х18 мм</t>
  </si>
  <si>
    <t>1000 шт</t>
  </si>
  <si>
    <t>ФСБЦ 08.3.07.01-0052</t>
  </si>
  <si>
    <t>Прокат стальной горячекатаный полосовой, марки стали Ст3сп, Ст3пс, размеры 50х5 мм</t>
  </si>
  <si>
    <t>т</t>
  </si>
  <si>
    <t>0.77</t>
  </si>
  <si>
    <t>ФСБЦ 18.5.08.09-0002</t>
  </si>
  <si>
    <t>Патрубки стальные</t>
  </si>
  <si>
    <t>0.84</t>
  </si>
  <si>
    <t>ФСБЦ 01.7.03.04-0001</t>
  </si>
  <si>
    <t>Электроэнергия</t>
  </si>
  <si>
    <t>кВт-ч</t>
  </si>
  <si>
    <t>ФСБЦ 01.7.11.07-0227</t>
  </si>
  <si>
    <t>Электроды сварочные для сварки низколегированных и углеродистых сталей УОНИ 13/45, Э42А, диаметр 4-5 мм</t>
  </si>
  <si>
    <t>0.81</t>
  </si>
  <si>
    <t>ФСБЦ 01.7.15.04-0011</t>
  </si>
  <si>
    <t>Винты стальные с полукруглой головкой, длина 50 мм</t>
  </si>
  <si>
    <t>1.25</t>
  </si>
  <si>
    <t>8</t>
  </si>
  <si>
    <t>ГЭСНм-08-02-412-01</t>
  </si>
  <si>
    <t>Затягивание провода в проложенные трубы и металлические рукава первого одножильного или многожильного в общей оплетке, суммарное сечение: до 2,5 мм2</t>
  </si>
  <si>
    <t>ФСБЦ 20.2.01.05-0001</t>
  </si>
  <si>
    <t>Гильзы кабельные медные 2,5 мм</t>
  </si>
  <si>
    <t>100 шт</t>
  </si>
  <si>
    <t>1.24</t>
  </si>
  <si>
    <t>ФСБЦ 20.2.02.01-0011</t>
  </si>
  <si>
    <t>Втулки полипропиленовые, диаметр 17 мм</t>
  </si>
  <si>
    <t>1.29</t>
  </si>
  <si>
    <t>ФСБЦ 01.7.07.20-0002</t>
  </si>
  <si>
    <t>Тальк молотый, сорт I</t>
  </si>
  <si>
    <t>1.44</t>
  </si>
  <si>
    <t>7138,10</t>
  </si>
  <si>
    <t>5766,83</t>
  </si>
  <si>
    <t>265,20</t>
  </si>
  <si>
    <t>60,94</t>
  </si>
  <si>
    <t>1045,13</t>
  </si>
  <si>
    <t>11379,08</t>
  </si>
  <si>
    <t>5551,31</t>
  </si>
  <si>
    <t>2899,57</t>
  </si>
  <si>
    <t>15588,98</t>
  </si>
  <si>
    <t>10,21</t>
  </si>
  <si>
    <t>0,09</t>
  </si>
  <si>
    <t>Монтажные работы на закрытой части</t>
  </si>
  <si>
    <t>Установка шкафа серверного основного ШСО, напольный двусторонний 800х2200х1000 (ШхВхГ), (масса 350 кг)</t>
  </si>
  <si>
    <t>9</t>
  </si>
  <si>
    <t>ГЭСНм-10-03-001-03</t>
  </si>
  <si>
    <t>Стойка, полустойка, каркас стойки или шкаф, масса: свыше 300 кг</t>
  </si>
  <si>
    <t>ФСБЦ 91.06.03-060</t>
  </si>
  <si>
    <t>Лебедки электрические тяговым усилием до 5,79 кН (0,59 т)</t>
  </si>
  <si>
    <t>ФСБЦ 91.06.05-011</t>
  </si>
  <si>
    <t>Погрузчики одноковшовые универсальные фронтальные пневмоколесные, номинальная вместимость основного ковша 2,6 м3, грузоподъемность 5 т</t>
  </si>
  <si>
    <t>ФСБЦ ТЗ-4-100-050</t>
  </si>
  <si>
    <t>Средний разряд машинистов 5,0</t>
  </si>
  <si>
    <t>ФСБЦ 14.1.01.01-0003</t>
  </si>
  <si>
    <t>Клей столярный сухой</t>
  </si>
  <si>
    <t>1.26</t>
  </si>
  <si>
    <t>ФСБЦ 11.2.11.04-0101</t>
  </si>
  <si>
    <t>Фанера с наружными слоями из шпона березы, марка ФСФ, сорт I/II, шлифованная, толщина 4 мм</t>
  </si>
  <si>
    <t>м3</t>
  </si>
  <si>
    <t>0.72</t>
  </si>
  <si>
    <t>ФСБЦ 01.7.20.03-0012</t>
  </si>
  <si>
    <t>Мешковина джутовая</t>
  </si>
  <si>
    <t>м2</t>
  </si>
  <si>
    <t>1.56</t>
  </si>
  <si>
    <t>812/пр_2020_прил._т._п.51.1_гр.3</t>
  </si>
  <si>
    <t>НР (051.1 прокладка и монтаж сетей связи)</t>
  </si>
  <si>
    <t>774/пр_2020_прил._т._п.51.1_гр.3</t>
  </si>
  <si>
    <t>СП (051.1 прокладка и монтаж сетей связи)</t>
  </si>
  <si>
    <t>Установка шкафа серверного резервного ШСР, напольный двусторонний 800х2200х1000 (ШхВхГ), (масса 350 кг)</t>
  </si>
  <si>
    <t>10</t>
  </si>
  <si>
    <t>Установка шкафа ШКП ОРУ 110 кВ, напольный двусторонний 800х2200х600 (ШхВхГ), (масса 320 кг)</t>
  </si>
  <si>
    <t>11</t>
  </si>
  <si>
    <t>Установка шкафа ШКП КРУ 10кВ 7, 8с, напольный двусторонний 800х2200х600 (ШхВхГ), (масса 320 кг)</t>
  </si>
  <si>
    <t>12</t>
  </si>
  <si>
    <t>Установка шкафа ШКП КРУ 6 кВ 3, 4с, напольный двусторонний 800х2200х600 (ШхВхГ), (масса 320 кг)</t>
  </si>
  <si>
    <t>13</t>
  </si>
  <si>
    <t>Установка шкафа ШКП ЗРУ 6 кВ 1, 2с, напольный двусторонний 800х2200х600 (ШхВхГ), (масса 320 кг)</t>
  </si>
  <si>
    <t>14</t>
  </si>
  <si>
    <t>Установка автоматических выключателей на DIN-рейку</t>
  </si>
  <si>
    <t>15</t>
  </si>
  <si>
    <t>ГЭСНм-08-01-080-02</t>
  </si>
  <si>
    <t>Прибор измерения и защиты, количество подключаемых концов: до 6</t>
  </si>
  <si>
    <t>ФСБЦ ТЗ-1-100-40</t>
  </si>
  <si>
    <t>Средний разряд работы 4,0</t>
  </si>
  <si>
    <t>ФСБЦ 01.7.15.03-0042</t>
  </si>
  <si>
    <t>Болты с гайками и шайбами строительные</t>
  </si>
  <si>
    <t>1.07</t>
  </si>
  <si>
    <t>Монтаж АРМ (1 комплект)</t>
  </si>
  <si>
    <t>16</t>
  </si>
  <si>
    <t>17</t>
  </si>
  <si>
    <t>ГЭСНм-11-04-008-03</t>
  </si>
  <si>
    <t>Съемные и выдвижные блоки (модули, ячейки, ТЭЗ), масса: до 20 кг</t>
  </si>
  <si>
    <t>18</t>
  </si>
  <si>
    <t>ГЭСНм-11-04-002-02</t>
  </si>
  <si>
    <t>Аппарат настольный, масса: до 0,03 т</t>
  </si>
  <si>
    <t>19</t>
  </si>
  <si>
    <t>ГЭСНм-11-04-008-01</t>
  </si>
  <si>
    <t>Съемные и выдвижные блоки (модули, ячейки, ТЭЗ), масса: до 5 кг</t>
  </si>
  <si>
    <t>20</t>
  </si>
  <si>
    <t>ГЭСНм-11-04-028-01</t>
  </si>
  <si>
    <t>Включение в аппаратуру разъемов штепсельных, количество контактов в разъеме: до 14 шт.</t>
  </si>
  <si>
    <t>Установка контакта сигнализации положения коммутационного аппарата</t>
  </si>
  <si>
    <t>21</t>
  </si>
  <si>
    <t>ГЭСНм-08-01-080-01</t>
  </si>
  <si>
    <t>Прибор измерения и защиты, количество подключаемых концов: до 2</t>
  </si>
  <si>
    <t>Монтаж модуля SFP</t>
  </si>
  <si>
    <t>22</t>
  </si>
  <si>
    <t>Организация подвода кабеля к GPS/ГЛОНАСС антеннам</t>
  </si>
  <si>
    <t>23</t>
  </si>
  <si>
    <t>ГЭСН-46-03-009-09</t>
  </si>
  <si>
    <t>Пробивка в кирпичных стенах отверстий круглых диаметром: свыше 25 до 50 мм при толщине стен свыше 38 до 51 см</t>
  </si>
  <si>
    <t>421/пр_2020_прил.10_т.3_п.5_гр.3</t>
  </si>
  <si>
    <t>Кзт=1,35; Кэм=1,35; Кзтм=1,35_Производство работ осуществляется внутри работающих трансформаторных и распределительных подстанций, электропомещениях (щитовые, пультовые, подстанции, реакторные, распределительные устройства и пункты, кабельные шахты, тоннели и каналы, кабельные полуэтажи) с действующим электрооборудованием или кабельными линиями под напряжением</t>
  </si>
  <si>
    <t>ФСБЦ ТЗ-1-100-36</t>
  </si>
  <si>
    <t>Средний разряд работы 3,6</t>
  </si>
  <si>
    <t>ФСБЦ 91.18.01-508</t>
  </si>
  <si>
    <t>Компрессоры винтовые передвижные с электродвигателем, давление до 1 МПа (10 атм), производительность до 5 м3/мин</t>
  </si>
  <si>
    <t>812/пр_2020_прил._т._п.40.1_гр.3</t>
  </si>
  <si>
    <t>НР (040.1 Работы по реконструкции зданий и сооружений: усиление и замена существующих конструкций, возведение отдельных конс)</t>
  </si>
  <si>
    <t>774/пр_2020_прил._т._п.40.1_гр.3</t>
  </si>
  <si>
    <t>СП (040.1 Работы по реконструкции зданий и сооружений: усиление и замена существующих конструкций, возведение отдельных конс)</t>
  </si>
  <si>
    <t>24</t>
  </si>
  <si>
    <t>ГЭСН-06-03-004-09</t>
  </si>
  <si>
    <t>Установка анкерных болтов: химических анкер-капсул, диаметр отверстия свыше 18 до 30 мм</t>
  </si>
  <si>
    <t>ФСБЦ ТЗ-2-100-01</t>
  </si>
  <si>
    <t>Рабочий 1 разряда</t>
  </si>
  <si>
    <t>ФСБЦ ТЗ-2-100-02</t>
  </si>
  <si>
    <t>Рабочий 2 разряда</t>
  </si>
  <si>
    <t>ФСБЦ ТЗ-2-100-03</t>
  </si>
  <si>
    <t>Рабочий 3 разряда</t>
  </si>
  <si>
    <t>ФСБЦ ТЗ-2-100-04</t>
  </si>
  <si>
    <t>Рабочий 4 разряда</t>
  </si>
  <si>
    <t>ФСБЦ 91.18.01-007</t>
  </si>
  <si>
    <t>Компрессоры винтовые передвижные с двигателем внутреннего сгорания, давление до 0,7 МПа (7 атм), производительность до 5,4 м3/мин</t>
  </si>
  <si>
    <t>ФСБЦ 01.7.03.01-0001</t>
  </si>
  <si>
    <t>Вода</t>
  </si>
  <si>
    <t>0.82</t>
  </si>
  <si>
    <t>812/пр_2020_прил._т._п.6_гр.3</t>
  </si>
  <si>
    <t>НР (006 Бетонные и железобетонные монолитные конструкции и работы в строительстве)</t>
  </si>
  <si>
    <t>774/пр_2020_прил._т._п.6_гр.3</t>
  </si>
  <si>
    <t>СП (006 Бетонные и железобетонные монолитные конструкции и работы в строительстве)</t>
  </si>
  <si>
    <t>25</t>
  </si>
  <si>
    <t>ГЭСНм-08-02-155-01</t>
  </si>
  <si>
    <t>Герметизация проходов при вводе кабелей во взрывоопасные помещения уплотнительной массой</t>
  </si>
  <si>
    <t>ФСБЦ 01.1.01.09-0024</t>
  </si>
  <si>
    <t>Шнур асбестовый общего назначения ШАОН, диаметр 3-6 мм</t>
  </si>
  <si>
    <t>ФСБЦ 01.7.07.29-0111</t>
  </si>
  <si>
    <t>Пакля смоляная пропитанная</t>
  </si>
  <si>
    <t>ФСБЦ 01.7.07.29-0221</t>
  </si>
  <si>
    <t>Герметик для уплотнения кабельных вводов и муфт, герметизации резьбовых соединений газовых и водопроводных труб</t>
  </si>
  <si>
    <t>1.14</t>
  </si>
  <si>
    <t>Установка лотка перфорированного 200х100мм L 3000мм на траверсы к потолку</t>
  </si>
  <si>
    <t>26</t>
  </si>
  <si>
    <t>ГЭСНм-08-02-396-05</t>
  </si>
  <si>
    <t>Короб металлический по стенам и потолкам, длина: 2 м</t>
  </si>
  <si>
    <t>ФСБЦ 01.7.15.07-0014</t>
  </si>
  <si>
    <t>Дюбели распорные полипропиленовые</t>
  </si>
  <si>
    <t>ФСБЦ 01.7.15.14-0043</t>
  </si>
  <si>
    <t>Шурупы самонарезающие стальные оксидированные с полукруглой головкой и крестообразным шлицем, остроконечные, диаметр 3,5 мм, длина 11 мм</t>
  </si>
  <si>
    <t>Монтаж гофрированной трубы д. 20 мм</t>
  </si>
  <si>
    <t>27</t>
  </si>
  <si>
    <t>ГЭСНм-08-02-409-09</t>
  </si>
  <si>
    <t>Труба гофрированная ПВХ для защиты проводов и кабелей по установленным конструкциям, по стенам, колоннам, потолкам, основанию пола</t>
  </si>
  <si>
    <t>ФСБЦ 01.7.15.07-0152</t>
  </si>
  <si>
    <t>Дюбели пластмассовые с шурупами, диаметр 6 мм, длина 35 мм, диаметр шурупа 3,5 мм, длина шурупа 50 мм</t>
  </si>
  <si>
    <t>1.33</t>
  </si>
  <si>
    <t>28</t>
  </si>
  <si>
    <t>Прокладка оптических патч-кордов</t>
  </si>
  <si>
    <t>29</t>
  </si>
  <si>
    <t>Прокладка кабеля оптического ОКМБ-03нг(А)HF-4М5-4.0</t>
  </si>
  <si>
    <t>30</t>
  </si>
  <si>
    <t>Прокладка кабеля экранированного интерфейсного КИПЭВнг(А)-LS 2х2х0,6</t>
  </si>
  <si>
    <t>31</t>
  </si>
  <si>
    <t>Прокладка кабеля информационного, FTP cat.5e 4х2х0,52</t>
  </si>
  <si>
    <t>32</t>
  </si>
  <si>
    <t>Кабель силовой ВВГнг(А)-LS 4х6</t>
  </si>
  <si>
    <t>33</t>
  </si>
  <si>
    <t>ГЭСНм-08-02-398-02</t>
  </si>
  <si>
    <t>Провод в лотках, сечением: до 35 мм2</t>
  </si>
  <si>
    <t>Кабель силовой ВВГнг(А)-LS 4х4</t>
  </si>
  <si>
    <t>34</t>
  </si>
  <si>
    <t>Кабель силовой ВВГнг(А)-LS 4х2,5</t>
  </si>
  <si>
    <t>35</t>
  </si>
  <si>
    <t>Кабель контрольный КВВГЭнг(А)-LS 27х1,5</t>
  </si>
  <si>
    <t>36</t>
  </si>
  <si>
    <t>ГЭСНм-08-02-398-03</t>
  </si>
  <si>
    <t>Провод в лотках, сечением: до 70 мм2</t>
  </si>
  <si>
    <t>Кабель контрольный КВВГЭнг(А)-LS 19х1,5</t>
  </si>
  <si>
    <t>37</t>
  </si>
  <si>
    <t>Кабель контрольный КВВГЭнг(А)-LS 14х1,5</t>
  </si>
  <si>
    <t>38</t>
  </si>
  <si>
    <t>Кабель контрольный КВВГЭнг(А)-LS 10х1,5</t>
  </si>
  <si>
    <t>39</t>
  </si>
  <si>
    <t>Кабель контрольный КВВГЭнг(А)-LS 5х1,5</t>
  </si>
  <si>
    <t>40</t>
  </si>
  <si>
    <t>Прокладка кабеля ПуГВнг(А)-LS 1х6</t>
  </si>
  <si>
    <t>41</t>
  </si>
  <si>
    <t>ГЭСНм-08-02-472-10</t>
  </si>
  <si>
    <t>Проводник заземляющий из медного изолированного провода сечением 25 мм2 открыто по строительным основаниям</t>
  </si>
  <si>
    <t>Прокладка кабеля ПуГВнг(А)-LS 1х2,5</t>
  </si>
  <si>
    <t>42</t>
  </si>
  <si>
    <t>Прокладка кабеля ПуГВнг(А)-LS 1х1,5</t>
  </si>
  <si>
    <t>43</t>
  </si>
  <si>
    <t>Присоединение контактных групп ТС устройств АСУ ТП к источникам параметров</t>
  </si>
  <si>
    <t>44</t>
  </si>
  <si>
    <t>ГЭСНм-11-08-001-01</t>
  </si>
  <si>
    <t>Присоединение к приборам концов жил электрических проводок под винт: с оконцеванием наконечником</t>
  </si>
  <si>
    <t>ФСБЦ ТЗ-1-100-43</t>
  </si>
  <si>
    <t>Средний разряд работы 4,3</t>
  </si>
  <si>
    <t>ФСБЦ 25.2.01.01-0014</t>
  </si>
  <si>
    <t>Бирки кабельные маркировочные пластмассовые У136</t>
  </si>
  <si>
    <t>0.96</t>
  </si>
  <si>
    <t>ФСБЦ 24.3.01.01-0005</t>
  </si>
  <si>
    <t>Трубка полихлорвиниловая электромонтажная, толщина стенки 0,6 мм</t>
  </si>
  <si>
    <t>ФСБЦ 01.3.01.07-0009</t>
  </si>
  <si>
    <t>Спирт этиловый ректификованный технический, сорт I</t>
  </si>
  <si>
    <t>ФСБЦ 10.3.02.03-0013</t>
  </si>
  <si>
    <t>Припои оловянно-свинцовые бессурьмянистые, марка ПОС61</t>
  </si>
  <si>
    <t>1.61</t>
  </si>
  <si>
    <t>ФСБЦ 01.3.05.11-0001</t>
  </si>
  <si>
    <t>Дихлорэтан технический, сорт I</t>
  </si>
  <si>
    <t>ФСБЦ 01.3.05.17-0002</t>
  </si>
  <si>
    <t>Канифоль сосновая</t>
  </si>
  <si>
    <t>Присоединение контактных групп ТУ устройств АСУ ТП к источникам параметров</t>
  </si>
  <si>
    <t>45</t>
  </si>
  <si>
    <t>Присоединение интерфейсных кабелей к разъемам RS485</t>
  </si>
  <si>
    <t>46</t>
  </si>
  <si>
    <t>Подключение интерфейсных кабелей к разъемам RJ-45</t>
  </si>
  <si>
    <t>47</t>
  </si>
  <si>
    <t>ГЭСНм-11-04-026-01</t>
  </si>
  <si>
    <t>Разъемы штепсельные с разделкой и включением кабеля: с экранированными парами, емкость 5х2</t>
  </si>
  <si>
    <t>ФСБЦ 10.2.02.08-0001</t>
  </si>
  <si>
    <t>Проволока медная круглая мягкая электротехническая, диаметр 1,0-3,0 мм и выше</t>
  </si>
  <si>
    <t>1.13</t>
  </si>
  <si>
    <t>ФСБЦ 20.2.10.03-0006</t>
  </si>
  <si>
    <t>Наконечники кольцевые изолированные</t>
  </si>
  <si>
    <t>ФСБЦ 10.3.02.03-0028</t>
  </si>
  <si>
    <t>Припои оловянно-свинцовые малосурьмянистые, марка ПОССу 61-0,5</t>
  </si>
  <si>
    <t>ФСБЦ 14.4.02.09-0402</t>
  </si>
  <si>
    <t>Краска маркировочная для электротехнических изделий</t>
  </si>
  <si>
    <t>1.35</t>
  </si>
  <si>
    <t>ФСБЦ 14.4.03.11-0005</t>
  </si>
  <si>
    <t>Лак НЦ-62</t>
  </si>
  <si>
    <t>ФСБЦ 01.7.11.06-0028</t>
  </si>
  <si>
    <t>Флюс ФКДТ</t>
  </si>
  <si>
    <t>ФСБЦ 01.7.11.06-0029</t>
  </si>
  <si>
    <t>Флюс ФКСП</t>
  </si>
  <si>
    <t>ФСБЦ 01.7.19.04-0002</t>
  </si>
  <si>
    <t>Пластины резиновые рулонная вулканизированная</t>
  </si>
  <si>
    <t>1.64</t>
  </si>
  <si>
    <t>ФСБЦ 01.7.20.04-0004</t>
  </si>
  <si>
    <t>Нитки хлопчатобумажные швейные, диаметр 1,7 мм</t>
  </si>
  <si>
    <t>48</t>
  </si>
  <si>
    <t>Подключение оптических патч-кордов dupleх (1 патч-корд = 4 подключения)</t>
  </si>
  <si>
    <t>49</t>
  </si>
  <si>
    <t>Разварка волокон</t>
  </si>
  <si>
    <t>50</t>
  </si>
  <si>
    <t>ГЭСНм-10-06-057-01</t>
  </si>
  <si>
    <t>Разделка волоконно-оптического кабеля емкостью волокон: 4</t>
  </si>
  <si>
    <t>кабель</t>
  </si>
  <si>
    <t>ФСБЦ ТЗ-1-100-73</t>
  </si>
  <si>
    <t>Средний разряд работы 7,3</t>
  </si>
  <si>
    <t>51</t>
  </si>
  <si>
    <t>ГЭСНм-10-06-058-01</t>
  </si>
  <si>
    <t>Сварка волокон оптического кабеля</t>
  </si>
  <si>
    <t>1 стык</t>
  </si>
  <si>
    <t>ФСБЦ 91.17.04-194</t>
  </si>
  <si>
    <t>Аппараты сварочные для сварки оптических кабелей со скалывателем</t>
  </si>
  <si>
    <t>1.55</t>
  </si>
  <si>
    <t>ФСБЦ 91.21.22-341</t>
  </si>
  <si>
    <t>Рефлектометры оптические, рабочая длина волны 1310/1550/1625 нм</t>
  </si>
  <si>
    <t>1.23</t>
  </si>
  <si>
    <t>ФСБЦ 20.2.01.09-0011</t>
  </si>
  <si>
    <t>Гильзы защитные КДЗС термоусаживаемые для защиты сварных стыков оптоволоконного кабеля</t>
  </si>
  <si>
    <t>ФСБЦ 01.7.20.08-0123</t>
  </si>
  <si>
    <t>Салфетка безворсовая сухая, размер 110х210 мм</t>
  </si>
  <si>
    <t>Присоединение цепей питания ~220 В АС</t>
  </si>
  <si>
    <t>52</t>
  </si>
  <si>
    <t>651666,52</t>
  </si>
  <si>
    <t>583624,03</t>
  </si>
  <si>
    <t>15893,34</t>
  </si>
  <si>
    <t>7526,35</t>
  </si>
  <si>
    <t>44622,80</t>
  </si>
  <si>
    <t>1134299,57</t>
  </si>
  <si>
    <t>543149,19</t>
  </si>
  <si>
    <t>279920,74</t>
  </si>
  <si>
    <t>1474736,45</t>
  </si>
  <si>
    <t>1024,70</t>
  </si>
  <si>
    <t>11,53</t>
  </si>
  <si>
    <t>Настройки оборудования</t>
  </si>
  <si>
    <t>Конфигурация и настройка существующего оборудования</t>
  </si>
  <si>
    <t>53</t>
  </si>
  <si>
    <t>ГЭСНм-10-06-068-15</t>
  </si>
  <si>
    <t>Настройка простых сетевых трактов: конфигурация и настройка сетевых компонентов (мост, маршрутизатор, модем и т.п.)</t>
  </si>
  <si>
    <t>ФСБЦ ТЗ-3-200-01</t>
  </si>
  <si>
    <t>Инженер I категории</t>
  </si>
  <si>
    <t>ФСБЦ ТЗ-3-200-02</t>
  </si>
  <si>
    <t>Инженер II категории</t>
  </si>
  <si>
    <t>4395978,05</t>
  </si>
  <si>
    <t>4309782,40</t>
  </si>
  <si>
    <t>86195,65</t>
  </si>
  <si>
    <t>8188586,56</t>
  </si>
  <si>
    <t>3878804,16</t>
  </si>
  <si>
    <t>1982499,90</t>
  </si>
  <si>
    <t>10257282,11</t>
  </si>
  <si>
    <t xml:space="preserve">4928     </t>
  </si>
  <si>
    <t>Оборудование неучтенное ценником</t>
  </si>
  <si>
    <t>54</t>
  </si>
  <si>
    <t>ТЦ_89.1.61.03_21_2129041046_17.03.2026_02_1.1</t>
  </si>
  <si>
    <t>Оборудование АСУ ТП</t>
  </si>
  <si>
    <t>55</t>
  </si>
  <si>
    <t>Шкаф серверный ССПИ, в составе:</t>
  </si>
  <si>
    <t>ШТ</t>
  </si>
  <si>
    <t>56</t>
  </si>
  <si>
    <t>Напольный шкаф 2000х800х1000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</si>
  <si>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КОМПЛЕКТ</t>
  </si>
  <si>
    <t>57</t>
  </si>
  <si>
    <t>Сервер ССПИ (осн., рез.)</t>
  </si>
  <si>
    <t>58</t>
  </si>
  <si>
    <t>KVM консоль на 8 портов HDMI+USB KVM консоль для установки в стойку. Диагональ 
дисплея 17,3" дюйма. Возможно подключения ПК/серверов с видео интерфейсом DVI-D</t>
  </si>
  <si>
    <t>59</t>
  </si>
  <si>
    <t xml:space="preserve">Коммутатор, управляемый L3, 24хTx, 4xGFx, 100-240VAC/110-220VDC 
(85-264VAC/77-300VDC) резервированные источники питания </t>
  </si>
  <si>
    <t>60</t>
  </si>
  <si>
    <t>Сервер точного времени ГЛОНАСС/GPS (с учетом антенны, кабеля и кронштейна</t>
  </si>
  <si>
    <t>61</t>
  </si>
  <si>
    <t>Межсетевой экран (8хGTx, 140-220VAC) сертификатом ФСТЭК</t>
  </si>
  <si>
    <t>62</t>
  </si>
  <si>
    <t>ПДС диагностики шкафа 24хТС</t>
  </si>
  <si>
    <t>63</t>
  </si>
  <si>
    <t>Шкаф сбора информации №1, в составе:</t>
  </si>
  <si>
    <t>64</t>
  </si>
  <si>
    <t>Напольный шкаф 2000х800х600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</si>
  <si>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65</t>
  </si>
  <si>
    <t xml:space="preserve">Контроллер присоединения 110кВ (140хТС, 136хТУ) </t>
  </si>
  <si>
    <t>66</t>
  </si>
  <si>
    <t>Ethernet-сервер последовательных интерфейсов 8хRS-485, 2xTx, резервированное питание</t>
  </si>
  <si>
    <t>67</t>
  </si>
  <si>
    <t>Шкаф сбора информации №2, в составе:</t>
  </si>
  <si>
    <t>68</t>
  </si>
  <si>
    <t>69</t>
  </si>
  <si>
    <t xml:space="preserve">Коммутатор, управляемый L2, 24хFx, 4xGTx, 100-240VAC/110-220VDC 
(85-264VAC/77-300VDC) резервированные источники питания </t>
  </si>
  <si>
    <t>70</t>
  </si>
  <si>
    <t>Кросс оптический</t>
  </si>
  <si>
    <t>71</t>
  </si>
  <si>
    <t>Цифровой измерительный преобразователь</t>
  </si>
  <si>
    <t>72</t>
  </si>
  <si>
    <t>Шкаф ШГП, в составе:</t>
  </si>
  <si>
    <t>73</t>
  </si>
  <si>
    <t>Напольный шкаф 2000х800х800 (ВхШхГ), цоколь 100 мм, двухстороннего обслуживания, с 
прозрачной передней дверью, системой вентиляции (с термостатом) и датчиками 
открывания всех дверей</t>
  </si>
  <si>
    <t>74</t>
  </si>
  <si>
    <t>Источник бесперебойного питания 3кВА со встроенным автоматическим байпасом и платой 
мониторинга</t>
  </si>
  <si>
    <t>75</t>
  </si>
  <si>
    <t>Батарейный модуль для ИБП для времени автономной работы 120 мин.</t>
  </si>
  <si>
    <t>76</t>
  </si>
  <si>
    <t>Инвертор напряжения DC/AC-220/220B 3кВА 2U</t>
  </si>
  <si>
    <t>77</t>
  </si>
  <si>
    <t>Конвертор-выпрямитель</t>
  </si>
  <si>
    <t>78</t>
  </si>
  <si>
    <t>Программное обеспечение:
ОС для серверов</t>
  </si>
  <si>
    <t>79</t>
  </si>
  <si>
    <t>ОС для АРМ</t>
  </si>
  <si>
    <t>80</t>
  </si>
  <si>
    <t>Офисное ПО</t>
  </si>
  <si>
    <t>81</t>
  </si>
  <si>
    <t>Комплекс восстановления системы (2 серверные лицензии, 2 клиентские лицензии)</t>
  </si>
  <si>
    <t>82</t>
  </si>
  <si>
    <t>Серверная лицензия ПК "UniSCADA" с USB ключом защиты
Объем лицензирования ПК "UniSCADA" 5000 ТВВ для работы под ОС Linux
Поддерживаемые протоколы:
 - МЭК 61850 (клиент/сервер);
 - МЭК 60870-5-104 (клиент/сервер);
 - МЭК 60870-5-103 (клиент);
 - МЭК 60870-5-101 (клиент/сервер);
 - Modbus;
 - SNMP;
 - SNTP</t>
  </si>
  <si>
    <t>83</t>
  </si>
  <si>
    <t xml:space="preserve">Клиентская лицензия ПК "UniSCADA" с USB ключом защиты </t>
  </si>
  <si>
    <t>84</t>
  </si>
  <si>
    <t>АРМ персонала ССПИ, в составе:</t>
  </si>
  <si>
    <t>85</t>
  </si>
  <si>
    <t>Монитор 24"</t>
  </si>
  <si>
    <t>86</t>
  </si>
  <si>
    <t>Системный блок комплекте с клавиатурой и мышью</t>
  </si>
  <si>
    <t>87</t>
  </si>
  <si>
    <t>Стереоколонки</t>
  </si>
  <si>
    <t>88</t>
  </si>
  <si>
    <t>Фильтр питания</t>
  </si>
  <si>
    <t>89</t>
  </si>
  <si>
    <t>Переносной АРМ, в составе:</t>
  </si>
  <si>
    <t>90</t>
  </si>
  <si>
    <t>Ноутбук 15,6"(1920x1080)/Intel Core i5 10210U/8Gb/500GbHDD</t>
  </si>
  <si>
    <t>91</t>
  </si>
  <si>
    <t>Сумка для ноутбука</t>
  </si>
  <si>
    <t>92</t>
  </si>
  <si>
    <t>Мышь компьютерная USB</t>
  </si>
  <si>
    <t>93</t>
  </si>
  <si>
    <t>Пуско-наладочные работы (3 выезда, 1 специалист, всего 65 рабочих 
дней)</t>
  </si>
  <si>
    <t>54237824,26</t>
  </si>
  <si>
    <t>Итого оборудование</t>
  </si>
  <si>
    <t>Материалы учтенные ФССЦ</t>
  </si>
  <si>
    <t>Монтажные материалы</t>
  </si>
  <si>
    <t>94</t>
  </si>
  <si>
    <t>24.3.04.11-1000
1кв_2026_ФГИС_ЦС_Лен.обл</t>
  </si>
  <si>
    <t>Трубка из поливинилхлоридного пластиката, наружный диаметр 51 мм</t>
  </si>
  <si>
    <t>95</t>
  </si>
  <si>
    <t>20.1.02.18-0001
1кв_2026_ФГИС_ЦС_Лен.обл</t>
  </si>
  <si>
    <t>Хомуты-стяжки кабельные (бандажи), размеры 3,6х200 мм</t>
  </si>
  <si>
    <t>96</t>
  </si>
  <si>
    <t>24.3.01.02-0001
1кв_2026_ФГИС_ЦС_Лен.обл</t>
  </si>
  <si>
    <t>Трубы гибкие гофрированные, легкие, из самозатухающего ПВХ, с протяжкой, номинальный диаметр 20 мм</t>
  </si>
  <si>
    <t>97</t>
  </si>
  <si>
    <t>23.8.03.02-0002
1кв_2026_ФГИС_ЦС_Лен.обл</t>
  </si>
  <si>
    <t>Клипса пластиковая для крепления гофрированных или гладких пластиковых труб, номинальный диаметр крепления 20 мм</t>
  </si>
  <si>
    <t>98</t>
  </si>
  <si>
    <t>08.1.02.13-0007
1кв_2026_ФГИС_ЦС_Лен.обл</t>
  </si>
  <si>
    <t>Рукав металлический из стальной оцинкованной ленты, негерметичный, простого профиля, РЗ-ЦХ, диаметр условного прохода 20 мм</t>
  </si>
  <si>
    <t>99</t>
  </si>
  <si>
    <t>20.2.08.07-0056
1кв_2026_ФГИС_ЦС_Лен.обл</t>
  </si>
  <si>
    <t>Скобы оцинкованные анодированные однолапковые для крепления кабелей, проводов, труб к различным основаниям, диаметр 19-20 мм</t>
  </si>
  <si>
    <t>100</t>
  </si>
  <si>
    <t>20.2.07.04-0013
1кв_2026_ФГИС_ЦС_Лен.обл</t>
  </si>
  <si>
    <t>Лоток кабельный неперфорированный, размеры 3000х200х80 мм</t>
  </si>
  <si>
    <t>101</t>
  </si>
  <si>
    <t>20.2.03.06-0006
1кв_2026_ФГИС_ЦС_Лен.обл</t>
  </si>
  <si>
    <t>Крышка лотка, размеры 200х3000 мм</t>
  </si>
  <si>
    <t>102</t>
  </si>
  <si>
    <t>20.2.03.25-0007
1кв_2026_ФГИС_ЦС_Лен.обл</t>
  </si>
  <si>
    <t>Угол вертикальный внешний 90°, переходник правый к лотку шириной 150 мм</t>
  </si>
  <si>
    <t>103</t>
  </si>
  <si>
    <t>20.2.03.06-0082
1кв_2026_ФГИС_ЦС_Лен.обл</t>
  </si>
  <si>
    <t>Крышка углового лотка основанием 200 мм для поворота трассы под углом 90° горячеоцинкованная ХЛ1</t>
  </si>
  <si>
    <t>104</t>
  </si>
  <si>
    <t>20.2.03.08-0002
1кв_2026_ФГИС_ЦС_Лен.обл</t>
  </si>
  <si>
    <t>Отвод Т-образный для лотка шириной 200 мм, длиной 2,5 м</t>
  </si>
  <si>
    <t>105</t>
  </si>
  <si>
    <t>20.2.03.06-0042
1кв_2026_ФГИС_ЦС_Лен.обл</t>
  </si>
  <si>
    <t>Крышка отвода Т-образного для лотка шириной 200 мм, длиной 2,5 м</t>
  </si>
  <si>
    <t>106</t>
  </si>
  <si>
    <t>20.2.08.05-0017
1кв_2026_ФГИС_ЦС_Лен.обл</t>
  </si>
  <si>
    <t>Профиль П-образный, толщина 2,5 мм, длина 3000 мм</t>
  </si>
  <si>
    <t>107</t>
  </si>
  <si>
    <t>20.2.03.02-0001
1кв_2026_ФГИС_ЦС_Лен.обл</t>
  </si>
  <si>
    <t>Консоль для крепления проволочного лотка, размеры 60х44х200 мм</t>
  </si>
  <si>
    <t>108</t>
  </si>
  <si>
    <t>20.2.03.17-0004
1кв_2026_ФГИС_ЦС_Лен.обл</t>
  </si>
  <si>
    <t>Скоба верхняя из оцинкованной стали для крепления кабельной трассы с основанием 200 мм</t>
  </si>
  <si>
    <t>109</t>
  </si>
  <si>
    <t>07.2.06.04-0077
1кв_2026_ФГИС_ЦС_Лен.обл</t>
  </si>
  <si>
    <t>Подвес регулируемый стальной оцинкованный, диаметр 4 мм, длина 120-200 мм</t>
  </si>
  <si>
    <t>110</t>
  </si>
  <si>
    <t>01.7.15.01-0037
1кв_2026_ФГИС_ЦС_Лен.обл</t>
  </si>
  <si>
    <t>Анкер забивной латунный, диаметр внутренней резьбы М10, диаметр 12 мм, длина 40 мм</t>
  </si>
  <si>
    <t>111</t>
  </si>
  <si>
    <t>01.7.15.12-0014
1кв_2026_ФГИС_ЦС_Лен.обл</t>
  </si>
  <si>
    <t>Шпилька стальная резьбовая, диаметр резьбы М10, длина 2000 мм</t>
  </si>
  <si>
    <t>112</t>
  </si>
  <si>
    <t>01.7.15.02-0002
1кв_2026_ФГИС_ЦС_Лен.обл</t>
  </si>
  <si>
    <t>Болты анкерные с гайкой стальные фрикционные расклинивающиеся, с наружной резьбой М8, диаметр 10 мм, длина 100 мм</t>
  </si>
  <si>
    <t>113</t>
  </si>
  <si>
    <t>20.2.10.03-0006
1кв_2026_ФГИС_ЦС_Лен.обл</t>
  </si>
  <si>
    <t>114</t>
  </si>
  <si>
    <t>115</t>
  </si>
  <si>
    <t>116</t>
  </si>
  <si>
    <t>117</t>
  </si>
  <si>
    <t>118</t>
  </si>
  <si>
    <t>20.2.02.04-0013
1кв_2026_ФГИС_ЦС_Лен.обл</t>
  </si>
  <si>
    <t>Колпачки на вилку RJ-45</t>
  </si>
  <si>
    <t>119</t>
  </si>
  <si>
    <t>14.5.01.10-1003
1кв_2026_ФГИС_ЦС_Лен.обл</t>
  </si>
  <si>
    <t>Пена полиуретановая двухкомпонентная терморасширяющаяся противопожарная, объем 325 мл</t>
  </si>
  <si>
    <t>120</t>
  </si>
  <si>
    <t>23.3.06.01-0006
1кв_2026_ФГИС_ЦС_Лен.обл</t>
  </si>
  <si>
    <t>Трубы стальные сварные оцинкованные водогазопроводные с резьбой, легкие, номинальный диаметр 50 мм, толщина стенки 3 мм</t>
  </si>
  <si>
    <t>121</t>
  </si>
  <si>
    <t>01.7.15.12-0013
1кв_2026_ФГИС_ЦС_Лен.обл</t>
  </si>
  <si>
    <t>Шпилька стальная резьбовая, диаметр резьбы М8, длина 2000 мм</t>
  </si>
  <si>
    <t>Кабельно-проводниковая продукция</t>
  </si>
  <si>
    <t>122</t>
  </si>
  <si>
    <t>21.1.06.09-0226
1кв_2026_ФГИС_ЦС_Лен.обл</t>
  </si>
  <si>
    <t>Кабель силовой с медными жилами ВВГнг(A)-LS 4х6ок(N)-660</t>
  </si>
  <si>
    <t>1000 м</t>
  </si>
  <si>
    <t>123</t>
  </si>
  <si>
    <t>21.1.06.10-0184
1кв_2026_ФГИС_ЦС_Лен.обл</t>
  </si>
  <si>
    <t>Кабель силовой с медными жилами ВВГнг(A)-FRLS 4х4ок(N)-1000</t>
  </si>
  <si>
    <t>124</t>
  </si>
  <si>
    <t>21.1.06.09-0006
1кв_2026_ФГИС_ЦС_Лен.обл</t>
  </si>
  <si>
    <t>Кабель с медными жилами в изоляции из ПВХ пластиката, с промежуточной оболочкой из резиновой смеси, с наружным покровом из ПВХ пластиката, не поддерживающего горение, напряжением 660 В, число жил - 4, сечение 2,5 мм2</t>
  </si>
  <si>
    <t>125</t>
  </si>
  <si>
    <t>21.1.04.01-1024
1кв_2026_ФГИС_ЦС_Лен.обл</t>
  </si>
  <si>
    <t>Кабель витая пара F/UTP 4х2х0,52, категория 5e</t>
  </si>
  <si>
    <t>126</t>
  </si>
  <si>
    <t>21.1.08.03-0597
1кв_2026_ФГИС_ЦС_Лен.обл</t>
  </si>
  <si>
    <t>Кабель контрольный КВВГЭнг(A)-LS 27х1,5</t>
  </si>
  <si>
    <t>127</t>
  </si>
  <si>
    <t>21.1.08.03-0594
1кв_2026_ФГИС_ЦС_Лен.обл</t>
  </si>
  <si>
    <t>Кабель контрольный КВВГЭнг(A)-LS 19х1,5</t>
  </si>
  <si>
    <t>128</t>
  </si>
  <si>
    <t>21.1.08.03-0591
1кв_2026_ФГИС_ЦС_Лен.обл</t>
  </si>
  <si>
    <t>Кабель контрольный КВВГЭнг(A)-LS 14х1,5</t>
  </si>
  <si>
    <t>129</t>
  </si>
  <si>
    <t>21.1.08.03-0586
1кв_2026_ФГИС_ЦС_Лен.обл</t>
  </si>
  <si>
    <t>Кабель контрольный КВВГЭнг(A)-LS 10х1,5</t>
  </si>
  <si>
    <t>130</t>
  </si>
  <si>
    <t>21.1.08.03-0578
1кв_2026_ФГИС_ЦС_Лен.обл</t>
  </si>
  <si>
    <t>Кабель контрольный КВВГЭнг(A)-LS 5х1,5</t>
  </si>
  <si>
    <t>131</t>
  </si>
  <si>
    <t>21.2.03.05-0064
1кв_2026_ФГИС_ЦС_Лен.обл</t>
  </si>
  <si>
    <t>Провод силовой установочный с медными жилами ПуГВ 1х1,5-450</t>
  </si>
  <si>
    <t>132</t>
  </si>
  <si>
    <t>21.2.03.05-0066
1кв_2026_ФГИС_ЦС_Лен.обл</t>
  </si>
  <si>
    <t>Провод силовой установочный с медными жилами ПуГВ 1х2,5-450</t>
  </si>
  <si>
    <t>133</t>
  </si>
  <si>
    <t>21.2.03.05-0070
1кв_2026_ФГИС_ЦС_Лен.обл</t>
  </si>
  <si>
    <t>797834,42</t>
  </si>
  <si>
    <t xml:space="preserve">        в т.ч. неучтенные материалы</t>
  </si>
  <si>
    <t>Всего по смете</t>
  </si>
  <si>
    <t>Всего прямые затраты</t>
  </si>
  <si>
    <t>60102452,72</t>
  </si>
  <si>
    <t xml:space="preserve">      в том числе</t>
  </si>
  <si>
    <t xml:space="preserve">      оплата труда (ОТ)</t>
  </si>
  <si>
    <t>4910072,27</t>
  </si>
  <si>
    <t xml:space="preserve">      эксплуатация машин и механизмов</t>
  </si>
  <si>
    <t>16724,13</t>
  </si>
  <si>
    <t xml:space="preserve">      оплата труда машинистов (ОТм)</t>
  </si>
  <si>
    <t>7972,59</t>
  </si>
  <si>
    <t xml:space="preserve">      материальные ресурсы</t>
  </si>
  <si>
    <t>929859,47</t>
  </si>
  <si>
    <t xml:space="preserve">      перевозка</t>
  </si>
  <si>
    <t>0</t>
  </si>
  <si>
    <t>Всего ФОТ</t>
  </si>
  <si>
    <t>4918044,86</t>
  </si>
  <si>
    <t>Всего накладные расходы</t>
  </si>
  <si>
    <t>4438299,10</t>
  </si>
  <si>
    <t>Всего сметная прибыль</t>
  </si>
  <si>
    <t>2270967,11</t>
  </si>
  <si>
    <t>Итого СМР</t>
  </si>
  <si>
    <t>12573894,67</t>
  </si>
  <si>
    <t>Всего оборудование</t>
  </si>
  <si>
    <t>Сметная стоимость в текущих ценах</t>
  </si>
  <si>
    <t>66811718,93</t>
  </si>
  <si>
    <t xml:space="preserve">       материальные ресурсы, отсутствующие в ФРСН</t>
  </si>
  <si>
    <t xml:space="preserve">       оборудование, отсутствующее в ФРСН</t>
  </si>
  <si>
    <t xml:space="preserve">       затраты труда рабочих</t>
  </si>
  <si>
    <t>5982,80</t>
  </si>
  <si>
    <t xml:space="preserve">       затраты труда машинистов</t>
  </si>
  <si>
    <t>12,25</t>
  </si>
  <si>
    <t>ВЗиС_Строительство, п.50.</t>
  </si>
  <si>
    <t>Временные здания и сооружения</t>
  </si>
  <si>
    <t>2,5 %</t>
  </si>
  <si>
    <t>314347,37</t>
  </si>
  <si>
    <t>Итого с ВЗиС</t>
  </si>
  <si>
    <t>12888242,04</t>
  </si>
  <si>
    <t>ЗУ_III_Строительство, п.85.</t>
  </si>
  <si>
    <t>Зимнее удорожание</t>
  </si>
  <si>
    <t>2,1 %</t>
  </si>
  <si>
    <t>270653,08</t>
  </si>
  <si>
    <t>Итого с зимним удорожанием</t>
  </si>
  <si>
    <t>13158895,12</t>
  </si>
  <si>
    <t>Итого с оборудованием</t>
  </si>
  <si>
    <t>67396719,38</t>
  </si>
  <si>
    <t>МС РФ от 04.08.2020 №421/пр</t>
  </si>
  <si>
    <t>Непредвиденные расходы</t>
  </si>
  <si>
    <t>3 %</t>
  </si>
  <si>
    <t>2021901,58</t>
  </si>
  <si>
    <t>Итого без НДС</t>
  </si>
  <si>
    <t>69418620,96</t>
  </si>
  <si>
    <t>НДС</t>
  </si>
  <si>
    <t>22 %</t>
  </si>
  <si>
    <t>15272096,61</t>
  </si>
  <si>
    <t>ИТОГО</t>
  </si>
  <si>
    <t>84690717,57</t>
  </si>
  <si>
    <t>Составил:</t>
  </si>
  <si>
    <t>Проверил:</t>
  </si>
  <si>
    <t>ЛОКАЛЬНАЯ СМЕТА №09-01-01</t>
  </si>
  <si>
    <t>КТ23-045-154.АТХ2</t>
  </si>
  <si>
    <t>Программирование и отладка оборудования ПС 110 кВ Красное село (ПС 154) (всего каналов = 655)</t>
  </si>
  <si>
    <t>ГЭСНп-02-01-002-15</t>
  </si>
  <si>
    <t>Автоматизированная система управления II категории технической сложности с количеством каналов (Кобщ): 640</t>
  </si>
  <si>
    <t>система</t>
  </si>
  <si>
    <t>ФСБЦ ТЗ-3-200-03</t>
  </si>
  <si>
    <t>Инженер III категории</t>
  </si>
  <si>
    <t>ФСБЦ ТЗ-3-300-01</t>
  </si>
  <si>
    <t>Ведущий инженер</t>
  </si>
  <si>
    <t>812/пр_2020_прил._т._п.83_гр.3</t>
  </si>
  <si>
    <t>НР (083_2 Пусконаладочные работы. Автоматизированные системы управления)</t>
  </si>
  <si>
    <t>774/пр_2020_прил._т._п.83_гр.3</t>
  </si>
  <si>
    <t>СП (083_2 Пусконаладочные работы. Автоматизированные системы управления)</t>
  </si>
  <si>
    <t>ГЭСНп-02-01-002-16</t>
  </si>
  <si>
    <t>Автоматизированная система управления II категории технической сложности с количеством каналов (Кобщ): за каждый канал свыше 640 до 1279 добавлять к норме 02-01-002-15</t>
  </si>
  <si>
    <t>канал</t>
  </si>
  <si>
    <t>4109490,38</t>
  </si>
  <si>
    <t>7150513,26</t>
  </si>
  <si>
    <t>3041022,88</t>
  </si>
  <si>
    <t>1479416,54</t>
  </si>
  <si>
    <t>8629929,80</t>
  </si>
  <si>
    <t>4696,70</t>
  </si>
  <si>
    <t>Параметризация ПК SCADA ОИК Диспетчер ПС 110 кВ Красное село (ПС 154) (всего каналов = 9074)</t>
  </si>
  <si>
    <t>ГЭСНп-01-10-003-03</t>
  </si>
  <si>
    <t>Мнемосхема щита диспетчерского управления с количеством принимаемых сигналов: до 200</t>
  </si>
  <si>
    <t>схема</t>
  </si>
  <si>
    <t>ФСБЦ ТЗ-3-100-01</t>
  </si>
  <si>
    <t>Техник I категории</t>
  </si>
  <si>
    <t>НР (083_1 Пусконаладочные работы. Электротехнические устройства)</t>
  </si>
  <si>
    <t>СП (083_1 Пусконаладочные работы. Электротехнические устройства)</t>
  </si>
  <si>
    <t>ГЭСНп-01-10-003-04</t>
  </si>
  <si>
    <t>Мнемосхема щита диспетчерского управления с количеством принимаемых сигналов: за каждые 100 последующих сигналов добавлять к норме 01-10-003-03</t>
  </si>
  <si>
    <t>ГЭСНп-02-02-005-02</t>
  </si>
  <si>
    <t>Комплексная наладка АС: II категории сложности</t>
  </si>
  <si>
    <t>ГЭСНп-02-02-006-02</t>
  </si>
  <si>
    <t>Предварительные испытания АС: II категории сложности</t>
  </si>
  <si>
    <t>ГЭСНп-02-02-007-02</t>
  </si>
  <si>
    <t>Приемосдаточные испытания АС: II категории сложности</t>
  </si>
  <si>
    <t>8670217,11</t>
  </si>
  <si>
    <t>15086177,77</t>
  </si>
  <si>
    <t>6415960,66</t>
  </si>
  <si>
    <t>3121278,16</t>
  </si>
  <si>
    <t>18207455,93</t>
  </si>
  <si>
    <t>12505,55</t>
  </si>
  <si>
    <t>12779707,49</t>
  </si>
  <si>
    <t>9456983,54</t>
  </si>
  <si>
    <t>4600694,70</t>
  </si>
  <si>
    <t>26837385,73</t>
  </si>
  <si>
    <t>5904224,86</t>
  </si>
  <si>
    <t>32741610,59</t>
  </si>
  <si>
    <t>Адепт: Проект v 2025.4 © ООО"Адепт"</t>
  </si>
  <si>
    <t xml:space="preserve">форма №2П, 707/пр
от 09.02.2026г.
</t>
  </si>
  <si>
    <t>Смета №12-01-01</t>
  </si>
  <si>
    <t>на проектные работы</t>
  </si>
  <si>
    <t>Заказчик</t>
  </si>
  <si>
    <t>Проектная организация</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</si>
  <si>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</si>
  <si>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</si>
  <si>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 xml:space="preserve">Расчет стоимости: (a+bx)*Ki, или (объем строительно-монтажных работ) * проц./100 или количество x цена </t>
  </si>
  <si>
    <t>Разработка ТЗ на создание АСУТП</t>
  </si>
  <si>
    <t>Справочник базовых цен на проектные работы в строительстве. Автоматизированные системы управления технологическими процессами (АСУТП). 2016 г. Таблица 1. Трудоемкость разработки ТЗ на создание АСУТП п.1
Sтз = 21.28 тыс. руб;
Количество баллов: sumБ = 2;
Количество =8;</t>
  </si>
  <si>
    <t>Sтз * SumБ * Количество * Ктек * (1 + дроб. ч. K1)
21 280 руб. * 2 * 8 * 6.88 * (1 + 1)</t>
  </si>
  <si>
    <t>Факторы</t>
  </si>
  <si>
    <t>Степень научно-технической новизны технологического объекта управления(ТОУ) (Ф1)</t>
  </si>
  <si>
    <t>Отсутствует</t>
  </si>
  <si>
    <t>Характер протекания управляемого технологического процесса во времени (Ф2)</t>
  </si>
  <si>
    <t>Количество технологических операций, выполняемых на ТОУ (Ф3)</t>
  </si>
  <si>
    <t>1 (1)(Таблица 1 п.3.1)</t>
  </si>
  <si>
    <t>Количество переменых, характеризующих ТОУ (Ф4)</t>
  </si>
  <si>
    <t>1 (1)(Таблица 1 п.4.1)</t>
  </si>
  <si>
    <t>Коэффициенты</t>
  </si>
  <si>
    <t xml:space="preserve">инд.4кв.2025г.к 01.01.2001 на пр.раб. </t>
  </si>
  <si>
    <t>Ктек = 6.88
Письмо Минстроя России от 20.10.2025 №62725-ИФ/09</t>
  </si>
  <si>
    <t xml:space="preserve">АСУТП подлежит эксплуатации в особых условиях, характеризующихся следующими факторами: производство (объект) повышенного риска, б) взрывопожароопасное, химически опасное, биологически опасное, гидродинамически опасное (К10.1) (Применение коэффициента предполагает проектную проработку вопросов обеспечения промышленной безопасности и надежности АСУТП, включая её проектную оценку) </t>
  </si>
  <si>
    <t xml:space="preserve">K1 = 1.1
Таблица 3, п.10.1б (Усложняющий) </t>
  </si>
  <si>
    <t>Итого по смете:</t>
  </si>
  <si>
    <t>Всего по смете:</t>
  </si>
  <si>
    <t>Всего без НДС (руб.):</t>
  </si>
  <si>
    <t>2 576 753.00 (Два миллиона пятьсот семьдесят шесть тысяч семьсот пятьдесят три рубля, 00 копеек)</t>
  </si>
  <si>
    <t>Руководитель проектной организации</t>
  </si>
  <si>
    <t>[подпись (инициалы, фамилия)]</t>
  </si>
  <si>
    <t>Главный инженер проекта</t>
  </si>
  <si>
    <t>Начальник</t>
  </si>
  <si>
    <t>отдела</t>
  </si>
  <si>
    <t>[наименование]</t>
  </si>
  <si>
    <t>[должность, подпись (инициалы, фамилия)]</t>
  </si>
  <si>
    <t>Приложение к Смете №12-01-01</t>
  </si>
  <si>
    <t xml:space="preserve">на проектные (изыскательские) работы </t>
  </si>
  <si>
    <t>Наименование предприятия, здания, сооружения, стадии проектирования, этапа, вида проектных</t>
  </si>
  <si>
    <t xml:space="preserve">или изыскательских работ </t>
  </si>
  <si>
    <t>Наименование проектной (изыскательской организации)</t>
  </si>
  <si>
    <t>Наименование организации заказчика</t>
  </si>
  <si>
    <t xml:space="preserve">Трудоемкость разработки </t>
  </si>
  <si>
    <t>Факторы, определяющие трудоемкость разработки</t>
  </si>
  <si>
    <t>Кол-во баллов
(с учетом кол-ва однотипных подобъектов)</t>
  </si>
  <si>
    <t>Справочник базовых цен на разработку технической документации на автоматизированные системы управления технологическими процессами (АСУТП)</t>
  </si>
  <si>
    <t>1. Степень научно-технической новизны технологического объекта управления(ТОУ) (Ф1): Отсутствует</t>
  </si>
  <si>
    <t>2. Характер протекания управляемого технологического процесса во времени (Ф2): Отсутствует</t>
  </si>
  <si>
    <t>3. Количество технологических операций, выполняемых на ТОУ (Ф3): 1 1</t>
  </si>
  <si>
    <t>Таблица 1 п.3.1</t>
  </si>
  <si>
    <t>4. Количество переменых, характеризующих ТОУ (Ф4): 1 1</t>
  </si>
  <si>
    <t>Таблица 1 п.4.1</t>
  </si>
  <si>
    <t>Итого количество баллов:</t>
  </si>
  <si>
    <t xml:space="preserve">От </t>
  </si>
  <si>
    <t/>
  </si>
  <si>
    <t xml:space="preserve">СОГЛАСОВАНО: </t>
  </si>
  <si>
    <t xml:space="preserve">УТВЕРЖДАЮ: </t>
  </si>
  <si>
    <t>"_____" ______________ 202__ г.</t>
  </si>
  <si>
    <t>Конъюнктурный анализ</t>
  </si>
  <si>
    <t>№
п.п.</t>
  </si>
  <si>
    <t>Код строительного ресурса</t>
  </si>
  <si>
    <t>Наименование строительного ресурса, затрат</t>
  </si>
  <si>
    <t>Полное наименование строительного ресурса, затрат в обосновывающем докумкете</t>
  </si>
  <si>
    <t>Ед. изм.</t>
  </si>
  <si>
    <t>Ед. изм. строительного ресурса, затрат в обосновывающем докумкете</t>
  </si>
  <si>
    <t>Текущая отпускная цена за ед. изм. в обосновывающем документе с НДС в руб</t>
  </si>
  <si>
    <t>Текущая отпускная цена за ед. изм. без НДС в руб. в соответствии с графой 5</t>
  </si>
  <si>
    <t>Стоимость перевозки без НДС в руб. за ед. изм.</t>
  </si>
  <si>
    <t>Заготовительно-складские расходы</t>
  </si>
  <si>
    <t>Сметная цена без НДС в руб. за ед. изм</t>
  </si>
  <si>
    <t>Год</t>
  </si>
  <si>
    <t>Квартал</t>
  </si>
  <si>
    <t>Наименование производителя/поставщика</t>
  </si>
  <si>
    <t>КПП организации</t>
  </si>
  <si>
    <t>ИНН организации</t>
  </si>
  <si>
    <t>Гиперссылка на веб-сайт производителя/поставщика</t>
  </si>
  <si>
    <t>Населенный пункт расположения склада производителя/поставщика</t>
  </si>
  <si>
    <t>Статус организации (производитель (1)/поставщик (2)</t>
  </si>
  <si>
    <t>ТЦ_89.1.61.03_21_2129041046_17.03.2026_02</t>
  </si>
  <si>
    <t>2026</t>
  </si>
  <si>
    <t>ООО "Релематика"</t>
  </si>
  <si>
    <t>213001001</t>
  </si>
  <si>
    <t>2129041046</t>
  </si>
  <si>
    <t>www.relematika.ru</t>
  </si>
  <si>
    <t>г. Чебоксары</t>
  </si>
  <si>
    <t>Модернизация ПС 35 кВ Петрокрепость в части системы сбора и передачи информации филиала АО "ЛОЭСК" Центральные электрические сети</t>
  </si>
  <si>
    <t>Модернизация ПС 35 кВ Петрокрепость в части системы сбора и передачи информации филиала АО "ЛОЭСК" Центральные электрические сети. Строительно-монтажные работы</t>
  </si>
  <si>
    <t>Модернизация ПС 35 кВ Петрокрепость в части системы сбора и передачи информации филиала АО "ЛОЭСК" Центральные электрические сети. Пусконаладочные работы</t>
  </si>
  <si>
    <t>Модернизация ПС 35 кВ Петрокрепость в части системы сбора и передачи информации филиала АО "ЛОЭСК" Центральные электрические сети №02-01-01</t>
  </si>
  <si>
    <t>Составлена в уровне цен 1 кв. 2026</t>
  </si>
  <si>
    <t>Система сбора и передачи информации. ПС 110 кВ Красное село (ПС 154)
ИПР ПАО "Россети Ленэнерго" на 2025-2030 годы, утвержденная приказом Минэнерго России от 28.11.2025 № 2@</t>
  </si>
  <si>
    <t>Распоряжение 12.02.2024 № 59-Р</t>
  </si>
  <si>
    <t xml:space="preserve">Сводка затрат в сумме </t>
  </si>
  <si>
    <t>тыс.руб.с НДС</t>
  </si>
  <si>
    <t>Идентификатор инвестиционного проекта</t>
  </si>
  <si>
    <t>СВОДКА ЗАТРАТ</t>
  </si>
  <si>
    <t>(Наименование инвестиционного проекта)</t>
  </si>
  <si>
    <t>Наименование затрат</t>
  </si>
  <si>
    <t>Объектов производственного назначения, тыс. руб.</t>
  </si>
  <si>
    <t>до 2025</t>
  </si>
  <si>
    <t>После 2030</t>
  </si>
  <si>
    <t>Факт</t>
  </si>
  <si>
    <t>План</t>
  </si>
  <si>
    <t>Письмо Минэкономразвития России от 30.09.2025 № 37099-ПК/ДОЗи</t>
  </si>
  <si>
    <t>-</t>
  </si>
  <si>
    <t>Сметная стоимость в текущем уровне цен, тыс. руб. с НДС:</t>
  </si>
  <si>
    <t>1.1.</t>
  </si>
  <si>
    <t>ПИР</t>
  </si>
  <si>
    <t>1.2.</t>
  </si>
  <si>
    <t>строительных и монтажных работ</t>
  </si>
  <si>
    <t>1.3.</t>
  </si>
  <si>
    <t>1.4.</t>
  </si>
  <si>
    <t>Фактически принятые затраты, тыс. руб. с НДС</t>
  </si>
  <si>
    <t>2.1.</t>
  </si>
  <si>
    <t>в т.ч. затраты, включенные в сметную стоимость</t>
  </si>
  <si>
    <t>2.2.</t>
  </si>
  <si>
    <t>в т.ч. затраты, не включенные в сметную стоимость</t>
  </si>
  <si>
    <t>Остаток от сметной стоимости в текущем уровне цен, тыс. руб. с НДС</t>
  </si>
  <si>
    <t>Итого, сметная стоимость в прогнозном уровне цен, тыс. руб. с НДС</t>
  </si>
  <si>
    <t>4.1.</t>
  </si>
  <si>
    <t xml:space="preserve">в том числе НДС </t>
  </si>
  <si>
    <t>Итого, сметная стоимость в прогнозном уровне цен, тыс. руб. без НДС</t>
  </si>
  <si>
    <t>5.1.</t>
  </si>
  <si>
    <t>5.2.</t>
  </si>
  <si>
    <t>5.3.</t>
  </si>
  <si>
    <t>5.4.</t>
  </si>
  <si>
    <t>Q_28-1-10-0-03-04-0-0048</t>
  </si>
  <si>
    <t>ООО "Прософт-Системы"</t>
  </si>
  <si>
    <t>665801001</t>
  </si>
  <si>
    <t>6660149600</t>
  </si>
  <si>
    <t>info@prosoftsystems.ru</t>
  </si>
  <si>
    <t>Екатеринбург</t>
  </si>
  <si>
    <t>ООО "Цифровые Энергетические Системы"</t>
  </si>
  <si>
    <t>781001001</t>
  </si>
  <si>
    <t>7805746651</t>
  </si>
  <si>
    <t>info@des.spb.ru</t>
  </si>
  <si>
    <t>Санкт-Петербург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</si>
</sst>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0.00"/>
    <numFmt numFmtId="165" formatCode="###\ ###\ ###\ ##0.00"/>
    <numFmt numFmtId="166" formatCode="0.000"/>
    <numFmt numFmtId="167" formatCode="_(* #,##0.00_);_(* \(#,##0.00\);_(* &quot;-&quot;??_);_(@_)"/>
    <numFmt numFmtId="168" formatCode="#,##0.000000000"/>
  </numFmts>
  <fonts count="43" x14ac:knownFonts="1">
    <font>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sz val="10"/>
      <name val="Arial"/>
      <family val="2"/>
      <charset val="204"/>
    </font>
    <font>
      <sz val="10"/>
      <name val="Arial"/>
      <family val="2"/>
      <charset val="204"/>
    </font>
    <font>
      <sz val="8"/>
      <color theme="1"/>
      <name val="Arial"/>
      <family val="2"/>
      <charset val="204"/>
    </font>
    <font>
      <b/>
      <sz val="8"/>
      <color theme="1"/>
      <name val="Arial"/>
      <family val="2"/>
      <charset val="204"/>
    </font>
    <font>
      <b/>
      <sz val="7"/>
      <color theme="1"/>
      <name val="Arial"/>
      <family val="2"/>
      <charset val="204"/>
    </font>
    <font>
      <sz val="10"/>
      <color theme="1"/>
      <name val="Arial"/>
      <family val="2"/>
      <charset val="204"/>
    </font>
    <font>
      <sz val="7"/>
      <color theme="1"/>
      <name val="Arial"/>
      <family val="2"/>
      <charset val="204"/>
    </font>
    <font>
      <sz val="9"/>
      <color theme="1"/>
      <name val="Arial"/>
      <family val="2"/>
      <charset val="204"/>
    </font>
    <font>
      <b/>
      <sz val="12"/>
      <color theme="1"/>
      <name val="Arial"/>
      <family val="2"/>
      <charset val="204"/>
    </font>
    <font>
      <sz val="10"/>
      <name val="Arial Cyr"/>
      <charset val="204"/>
    </font>
    <font>
      <sz val="11"/>
      <name val="Arial"/>
      <family val="1"/>
    </font>
    <font>
      <sz val="8"/>
      <name val="Times New Roman"/>
      <family val="1"/>
      <charset val="204"/>
    </font>
    <font>
      <sz val="12"/>
      <color rgb="FF000000"/>
      <name val="Arial"/>
      <family val="2"/>
      <charset val="204"/>
    </font>
    <font>
      <sz val="8"/>
      <color rgb="FF000000"/>
      <name val="Arial"/>
      <family val="2"/>
      <charset val="204"/>
    </font>
    <font>
      <b/>
      <sz val="8"/>
      <color rgb="FF000000"/>
      <name val="Arial"/>
      <family val="2"/>
      <charset val="204"/>
    </font>
    <font>
      <sz val="7"/>
      <color rgb="FF000000"/>
      <name val="Arial"/>
      <family val="2"/>
      <charset val="204"/>
    </font>
    <font>
      <b/>
      <sz val="12"/>
      <color rgb="FF000000"/>
      <name val="Times New Roman"/>
      <family val="1"/>
      <charset val="204"/>
    </font>
    <font>
      <sz val="9"/>
      <color rgb="FF000000"/>
      <name val="Arial"/>
      <family val="2"/>
      <charset val="204"/>
    </font>
    <font>
      <sz val="10"/>
      <color rgb="FF000000"/>
      <name val="Arial"/>
      <family val="2"/>
      <charset val="204"/>
    </font>
    <font>
      <b/>
      <sz val="9"/>
      <color rgb="FF000000"/>
      <name val="Arial"/>
      <family val="2"/>
      <charset val="204"/>
    </font>
    <font>
      <b/>
      <i/>
      <sz val="10"/>
      <color rgb="FF000000"/>
      <name val="Times New Roman"/>
      <family val="1"/>
      <charset val="204"/>
    </font>
    <font>
      <i/>
      <sz val="10"/>
      <name val="Arial"/>
      <family val="2"/>
      <charset val="204"/>
    </font>
    <font>
      <b/>
      <sz val="10"/>
      <name val="Arial"/>
      <family val="2"/>
      <charset val="204"/>
    </font>
    <font>
      <sz val="9"/>
      <name val="Arial"/>
      <family val="2"/>
      <charset val="204"/>
    </font>
    <font>
      <sz val="8"/>
      <name val="Arial"/>
      <family val="2"/>
      <charset val="204"/>
    </font>
    <font>
      <u/>
      <sz val="10"/>
      <name val="Arial"/>
      <family val="2"/>
      <charset val="204"/>
    </font>
    <font>
      <sz val="10"/>
      <color indexed="8"/>
      <name val="Arial"/>
      <family val="2"/>
      <charset val="204"/>
    </font>
    <font>
      <sz val="6"/>
      <name val="Arial"/>
      <family val="2"/>
      <charset val="204"/>
    </font>
    <font>
      <sz val="10"/>
      <name val="Tahoma"/>
      <family val="2"/>
      <charset val="204"/>
    </font>
    <font>
      <sz val="9"/>
      <color indexed="8"/>
      <name val="Arial"/>
      <family val="2"/>
      <charset val="204"/>
    </font>
    <font>
      <sz val="8"/>
      <color rgb="FFFF0000"/>
      <name val="Times New Roman"/>
      <family val="1"/>
      <charset val="204"/>
    </font>
    <font>
      <b/>
      <sz val="12"/>
      <name val="Times New Roman"/>
      <family val="1"/>
      <charset val="204"/>
    </font>
    <font>
      <sz val="12"/>
      <name val="Times New Roman"/>
      <family val="1"/>
      <charset val="204"/>
    </font>
    <font>
      <i/>
      <sz val="12"/>
      <name val="Times New Roman"/>
      <family val="1"/>
      <charset val="204"/>
    </font>
    <font>
      <sz val="12"/>
      <color theme="1"/>
      <name val="Times New Roman"/>
      <family val="1"/>
      <charset val="204"/>
    </font>
    <font>
      <b/>
      <sz val="8"/>
      <color rgb="FF000000"/>
      <name val="Arial"/>
      <charset val="204"/>
    </font>
    <font>
      <b/>
      <sz val="8"/>
      <color rgb="FF000000"/>
      <name val="Arial"/>
      <charset val="1"/>
    </font>
    <font>
      <sz val="8"/>
      <color rgb="FF000000"/>
      <name val="Arial"/>
      <charset val="204"/>
    </font>
    <font>
      <sz val="8"/>
      <color rgb="FFFFFFFF"/>
      <name val="Arial"/>
      <charset val="1"/>
    </font>
  </fonts>
  <fills count="3">
    <fill>
      <patternFill patternType="none"/>
    </fill>
    <fill>
      <patternFill patternType="gray125"/>
    </fill>
    <fill>
      <patternFill patternType="solid">
        <fgColor indexed="1"/>
      </patternFill>
    </fill>
  </fills>
  <borders count="3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8"/>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8"/>
      </top>
      <bottom style="thin">
        <color indexed="64"/>
      </bottom>
      <diagonal/>
    </border>
    <border>
      <left/>
      <right/>
      <top/>
      <bottom style="thin">
        <color indexed="64"/>
      </bottom>
      <diagonal/>
    </border>
    <border>
      <left/>
      <right/>
      <top/>
      <bottom style="thin">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auto="1"/>
      </bottom>
      <diagonal/>
    </border>
    <border>
      <left style="thin">
        <color indexed="64"/>
      </left>
      <right style="thin">
        <color indexed="64"/>
      </right>
      <top/>
      <bottom style="thin">
        <color auto="1"/>
      </bottom>
      <diagonal/>
    </border>
    <border>
      <left style="thin">
        <color indexed="64"/>
      </left>
      <right style="thin">
        <color indexed="64"/>
      </right>
      <top style="thin">
        <color indexed="8"/>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51">
    <xf numFmtId="0" fontId="0" fillId="0" borderId="0"/>
    <xf numFmtId="0" fontId="5" fillId="0" borderId="0"/>
    <xf numFmtId="0" fontId="5" fillId="0" borderId="0"/>
    <xf numFmtId="0" fontId="6" fillId="0" borderId="0">
      <alignment horizontal="left"/>
    </xf>
    <xf numFmtId="0" fontId="6" fillId="0" borderId="0">
      <alignment horizontal="left" vertical="center"/>
    </xf>
    <xf numFmtId="0" fontId="6" fillId="0" borderId="25">
      <alignment horizontal="left" vertical="center"/>
    </xf>
    <xf numFmtId="0" fontId="7" fillId="0" borderId="0">
      <alignment horizontal="left" vertical="center"/>
    </xf>
    <xf numFmtId="0" fontId="6" fillId="0" borderId="2">
      <alignment horizontal="right" vertical="top"/>
    </xf>
    <xf numFmtId="0" fontId="6" fillId="0" borderId="2">
      <alignment horizontal="left" vertical="top"/>
    </xf>
    <xf numFmtId="0" fontId="8" fillId="0" borderId="2">
      <alignment horizontal="right" vertical="top"/>
    </xf>
    <xf numFmtId="0" fontId="9" fillId="0" borderId="2">
      <alignment horizontal="left" vertical="top"/>
    </xf>
    <xf numFmtId="0" fontId="8" fillId="0" borderId="2">
      <alignment horizontal="left" vertical="top"/>
    </xf>
    <xf numFmtId="0" fontId="10" fillId="0" borderId="2">
      <alignment horizontal="right" vertical="top"/>
    </xf>
    <xf numFmtId="0" fontId="10" fillId="0" borderId="2">
      <alignment horizontal="center" vertical="top"/>
    </xf>
    <xf numFmtId="0" fontId="10" fillId="0" borderId="2">
      <alignment horizontal="left" vertical="top"/>
    </xf>
    <xf numFmtId="0" fontId="8" fillId="0" borderId="2">
      <alignment horizontal="center" vertical="top"/>
    </xf>
    <xf numFmtId="0" fontId="7" fillId="0" borderId="25">
      <alignment horizontal="center" vertical="center"/>
    </xf>
    <xf numFmtId="0" fontId="10" fillId="0" borderId="2">
      <alignment horizontal="center" vertical="center"/>
    </xf>
    <xf numFmtId="0" fontId="11" fillId="0" borderId="0">
      <alignment horizontal="left" vertical="center"/>
    </xf>
    <xf numFmtId="0" fontId="11" fillId="0" borderId="25">
      <alignment horizontal="right" vertical="center"/>
    </xf>
    <xf numFmtId="0" fontId="11" fillId="0" borderId="0">
      <alignment horizontal="left" vertical="top"/>
    </xf>
    <xf numFmtId="0" fontId="11" fillId="0" borderId="25">
      <alignment horizontal="right" vertical="top"/>
    </xf>
    <xf numFmtId="0" fontId="11" fillId="0" borderId="25">
      <alignment horizontal="center" vertical="center"/>
    </xf>
    <xf numFmtId="0" fontId="6" fillId="0" borderId="0">
      <alignment horizontal="center" vertical="center"/>
    </xf>
    <xf numFmtId="0" fontId="11" fillId="0" borderId="0">
      <alignment horizontal="center" vertical="top"/>
    </xf>
    <xf numFmtId="0" fontId="11" fillId="0" borderId="25">
      <alignment horizontal="center" vertical="top"/>
    </xf>
    <xf numFmtId="0" fontId="6" fillId="0" borderId="0">
      <alignment horizontal="center" vertical="top"/>
    </xf>
    <xf numFmtId="0" fontId="12" fillId="0" borderId="0">
      <alignment horizontal="center"/>
    </xf>
    <xf numFmtId="0" fontId="11" fillId="0" borderId="25">
      <alignment horizontal="center"/>
    </xf>
    <xf numFmtId="0" fontId="9" fillId="0" borderId="0">
      <alignment horizontal="left" vertical="center"/>
    </xf>
    <xf numFmtId="0" fontId="9" fillId="0" borderId="0">
      <alignment horizontal="left" vertical="top"/>
    </xf>
    <xf numFmtId="0" fontId="6" fillId="0" borderId="0">
      <alignment horizontal="left" vertical="top"/>
    </xf>
    <xf numFmtId="0" fontId="6" fillId="0" borderId="25">
      <alignment horizontal="left" vertical="top"/>
    </xf>
    <xf numFmtId="0" fontId="13" fillId="0" borderId="0"/>
    <xf numFmtId="0" fontId="14" fillId="0" borderId="0"/>
    <xf numFmtId="0" fontId="9" fillId="0" borderId="0">
      <protection locked="0"/>
    </xf>
    <xf numFmtId="0" fontId="1" fillId="0" borderId="0">
      <alignment horizontal="center"/>
    </xf>
    <xf numFmtId="0" fontId="5" fillId="0" borderId="2">
      <alignment horizontal="center" wrapText="1"/>
    </xf>
    <xf numFmtId="0" fontId="1" fillId="0" borderId="0">
      <alignment horizontal="left" vertical="top"/>
    </xf>
    <xf numFmtId="0" fontId="1" fillId="0" borderId="0">
      <alignment horizontal="right" vertical="top" wrapText="1"/>
    </xf>
    <xf numFmtId="0" fontId="6" fillId="0" borderId="25">
      <alignment horizontal="left" vertical="center"/>
    </xf>
    <xf numFmtId="0" fontId="7" fillId="0" borderId="25">
      <alignment horizontal="center" vertical="center"/>
    </xf>
    <xf numFmtId="0" fontId="11" fillId="0" borderId="25">
      <alignment horizontal="right" vertical="center"/>
    </xf>
    <xf numFmtId="0" fontId="11" fillId="0" borderId="25">
      <alignment horizontal="right" vertical="top"/>
    </xf>
    <xf numFmtId="0" fontId="11" fillId="0" borderId="25">
      <alignment horizontal="center" vertical="center"/>
    </xf>
    <xf numFmtId="0" fontId="11" fillId="0" borderId="25">
      <alignment horizontal="center" vertical="top"/>
    </xf>
    <xf numFmtId="0" fontId="11" fillId="0" borderId="25">
      <alignment horizontal="center"/>
    </xf>
    <xf numFmtId="0" fontId="6" fillId="0" borderId="25">
      <alignment horizontal="left" vertical="top"/>
    </xf>
    <xf numFmtId="0" fontId="16" fillId="0" borderId="0">
      <alignment horizontal="left" vertical="top" wrapText="1"/>
    </xf>
    <xf numFmtId="0" fontId="10" fillId="0" borderId="2">
      <alignment horizontal="center" vertical="top"/>
    </xf>
    <xf numFmtId="0" fontId="10" fillId="0" borderId="2">
      <alignment horizontal="left" vertical="top"/>
    </xf>
  </cellStyleXfs>
  <cellXfs count="319">
    <xf numFmtId="0" fontId="0" fillId="0" borderId="0" xfId="0"/>
    <xf numFmtId="0" fontId="16" fillId="0" borderId="0" xfId="48" applyAlignment="1">
      <alignment horizontal="left" vertical="top" wrapText="1"/>
    </xf>
    <xf numFmtId="49" fontId="17" fillId="2" borderId="8" xfId="48" applyNumberFormat="1" applyFont="1" applyFill="1" applyBorder="1" applyAlignment="1">
      <alignment horizontal="center" vertical="center" wrapText="1" readingOrder="1"/>
    </xf>
    <xf numFmtId="49" fontId="22" fillId="2" borderId="0" xfId="48" applyNumberFormat="1" applyFont="1" applyFill="1" applyAlignment="1">
      <alignment vertical="top" wrapText="1" readingOrder="1"/>
    </xf>
    <xf numFmtId="49" fontId="19" fillId="2" borderId="8" xfId="48" applyNumberFormat="1" applyFont="1" applyFill="1" applyBorder="1" applyAlignment="1">
      <alignment horizontal="center" vertical="center" textRotation="90" wrapText="1" readingOrder="1"/>
    </xf>
    <xf numFmtId="0" fontId="17" fillId="2" borderId="8" xfId="48" applyFont="1" applyFill="1" applyBorder="1" applyAlignment="1">
      <alignment horizontal="center" vertical="center" wrapText="1" readingOrder="1"/>
    </xf>
    <xf numFmtId="49" fontId="4" fillId="0" borderId="0" xfId="1" applyNumberFormat="1" applyFont="1" applyAlignment="1">
      <alignment horizontal="center" wrapText="1"/>
    </xf>
    <xf numFmtId="0" fontId="25" fillId="0" borderId="0" xfId="1" applyFont="1" applyAlignment="1">
      <alignment horizontal="center"/>
    </xf>
    <xf numFmtId="0" fontId="25" fillId="0" borderId="0" xfId="1" applyFont="1" applyAlignment="1">
      <alignment horizontal="center" wrapText="1"/>
    </xf>
    <xf numFmtId="49" fontId="25" fillId="0" borderId="0" xfId="1" applyNumberFormat="1" applyFont="1" applyAlignment="1">
      <alignment horizontal="center" wrapText="1"/>
    </xf>
    <xf numFmtId="0" fontId="4" fillId="0" borderId="0" xfId="1" applyFont="1" applyAlignment="1">
      <alignment horizontal="center" wrapText="1"/>
    </xf>
    <xf numFmtId="49" fontId="4" fillId="0" borderId="0" xfId="1" applyNumberFormat="1" applyFont="1" applyAlignment="1">
      <alignment wrapText="1"/>
    </xf>
    <xf numFmtId="0" fontId="4" fillId="0" borderId="0" xfId="1" applyFont="1" applyAlignment="1">
      <alignment horizontal="left" vertical="top"/>
    </xf>
    <xf numFmtId="3" fontId="26" fillId="0" borderId="2" xfId="1" applyNumberFormat="1" applyFont="1" applyBorder="1" applyAlignment="1">
      <alignment horizontal="right" vertical="top" wrapText="1"/>
    </xf>
    <xf numFmtId="0" fontId="26" fillId="0" borderId="2" xfId="1" applyFont="1" applyBorder="1" applyAlignment="1">
      <alignment horizontal="left" vertical="top" wrapText="1"/>
    </xf>
    <xf numFmtId="49" fontId="26" fillId="0" borderId="2" xfId="1" applyNumberFormat="1" applyFont="1" applyBorder="1" applyAlignment="1">
      <alignment horizontal="right" vertical="top" wrapText="1"/>
    </xf>
    <xf numFmtId="3" fontId="26" fillId="0" borderId="9" xfId="1" applyNumberFormat="1" applyFont="1" applyBorder="1" applyAlignment="1">
      <alignment horizontal="right" vertical="top" wrapText="1"/>
    </xf>
    <xf numFmtId="0" fontId="26" fillId="0" borderId="9" xfId="1" applyFont="1" applyBorder="1" applyAlignment="1">
      <alignment horizontal="left" vertical="top" wrapText="1"/>
    </xf>
    <xf numFmtId="49" fontId="26" fillId="0" borderId="9" xfId="1" applyNumberFormat="1" applyFont="1" applyBorder="1" applyAlignment="1">
      <alignment horizontal="right" vertical="top" wrapText="1"/>
    </xf>
    <xf numFmtId="0" fontId="4" fillId="0" borderId="9" xfId="1" applyFont="1" applyBorder="1" applyAlignment="1">
      <alignment horizontal="right" vertical="top" wrapText="1"/>
    </xf>
    <xf numFmtId="0" fontId="4" fillId="0" borderId="9" xfId="1" applyFont="1" applyBorder="1" applyAlignment="1">
      <alignment horizontal="left" vertical="top" wrapText="1"/>
    </xf>
    <xf numFmtId="0" fontId="4" fillId="0" borderId="13" xfId="1" applyFont="1" applyBorder="1" applyAlignment="1">
      <alignment horizontal="right" vertical="top" wrapText="1"/>
    </xf>
    <xf numFmtId="0" fontId="4" fillId="0" borderId="13" xfId="1" applyFont="1" applyBorder="1" applyAlignment="1">
      <alignment horizontal="left" vertical="top" wrapText="1"/>
    </xf>
    <xf numFmtId="49" fontId="26" fillId="0" borderId="13" xfId="1" applyNumberFormat="1" applyFont="1" applyBorder="1" applyAlignment="1">
      <alignment horizontal="right" vertical="top" wrapText="1"/>
    </xf>
    <xf numFmtId="0" fontId="26" fillId="0" borderId="13" xfId="1" applyFont="1" applyBorder="1" applyAlignment="1">
      <alignment horizontal="right" vertical="top" wrapText="1"/>
    </xf>
    <xf numFmtId="0" fontId="26" fillId="0" borderId="13" xfId="1" applyFont="1" applyBorder="1" applyAlignment="1">
      <alignment horizontal="left" vertical="top" wrapText="1"/>
    </xf>
    <xf numFmtId="0" fontId="26" fillId="0" borderId="16" xfId="1" applyFont="1" applyBorder="1" applyAlignment="1">
      <alignment horizontal="right" vertical="top" wrapText="1"/>
    </xf>
    <xf numFmtId="0" fontId="26" fillId="0" borderId="16" xfId="1" applyFont="1" applyBorder="1" applyAlignment="1">
      <alignment horizontal="left" vertical="top" wrapText="1"/>
    </xf>
    <xf numFmtId="49" fontId="26" fillId="0" borderId="16" xfId="1" applyNumberFormat="1" applyFont="1" applyBorder="1" applyAlignment="1">
      <alignment horizontal="right" vertical="top" wrapText="1"/>
    </xf>
    <xf numFmtId="3" fontId="4" fillId="0" borderId="3" xfId="1" applyNumberFormat="1" applyFont="1" applyBorder="1" applyAlignment="1">
      <alignment horizontal="right" vertical="top" wrapText="1"/>
    </xf>
    <xf numFmtId="0" fontId="4" fillId="0" borderId="3" xfId="1" applyFont="1" applyBorder="1" applyAlignment="1">
      <alignment horizontal="left" vertical="top" wrapText="1"/>
    </xf>
    <xf numFmtId="49" fontId="26" fillId="0" borderId="3" xfId="1" applyNumberFormat="1" applyFont="1" applyBorder="1" applyAlignment="1">
      <alignment horizontal="right" vertical="top" wrapText="1"/>
    </xf>
    <xf numFmtId="0" fontId="4" fillId="0" borderId="21" xfId="1" applyFont="1" applyBorder="1" applyAlignment="1">
      <alignment horizontal="center" wrapText="1"/>
    </xf>
    <xf numFmtId="49" fontId="4" fillId="0" borderId="21" xfId="1" applyNumberFormat="1" applyFont="1" applyBorder="1" applyAlignment="1">
      <alignment horizontal="center" wrapText="1"/>
    </xf>
    <xf numFmtId="0" fontId="4" fillId="0" borderId="0" xfId="1" applyFont="1" applyAlignment="1">
      <alignment horizontal="center"/>
    </xf>
    <xf numFmtId="0" fontId="27" fillId="0" borderId="21" xfId="1" applyFont="1" applyBorder="1" applyAlignment="1">
      <alignment horizontal="center" vertical="top" wrapText="1"/>
    </xf>
    <xf numFmtId="0" fontId="28" fillId="0" borderId="21" xfId="1" applyFont="1" applyBorder="1" applyAlignment="1">
      <alignment horizontal="center" vertical="top" wrapText="1"/>
    </xf>
    <xf numFmtId="49" fontId="27" fillId="0" borderId="21" xfId="1" applyNumberFormat="1" applyFont="1" applyBorder="1" applyAlignment="1">
      <alignment horizontal="center" vertical="top" wrapText="1"/>
    </xf>
    <xf numFmtId="49" fontId="4" fillId="0" borderId="0" xfId="1" applyNumberFormat="1" applyFont="1" applyAlignment="1">
      <alignment horizontal="left" vertical="top" wrapText="1"/>
    </xf>
    <xf numFmtId="0" fontId="4" fillId="0" borderId="0" xfId="1" applyFont="1" applyAlignment="1">
      <alignment horizontal="left" vertical="top" wrapText="1"/>
    </xf>
    <xf numFmtId="0" fontId="26" fillId="0" borderId="0" xfId="1" applyFont="1"/>
    <xf numFmtId="0" fontId="29" fillId="0" borderId="0" xfId="1" applyFont="1" applyAlignment="1">
      <alignment horizontal="left" vertical="top" wrapText="1"/>
    </xf>
    <xf numFmtId="0" fontId="26" fillId="0" borderId="0" xfId="1" applyFont="1" applyAlignment="1">
      <alignment horizontal="left" vertical="top" wrapText="1"/>
    </xf>
    <xf numFmtId="49" fontId="26" fillId="0" borderId="0" xfId="1" applyNumberFormat="1" applyFont="1" applyAlignment="1">
      <alignment horizontal="left" vertical="top" wrapText="1"/>
    </xf>
    <xf numFmtId="0" fontId="4" fillId="0" borderId="0" xfId="1" applyFont="1" applyAlignment="1">
      <alignment horizontal="right"/>
    </xf>
    <xf numFmtId="0" fontId="30" fillId="0" borderId="0" xfId="1" applyFont="1" applyAlignment="1">
      <alignment horizontal="right" vertical="top"/>
    </xf>
    <xf numFmtId="0" fontId="31" fillId="0" borderId="0" xfId="1" applyFont="1" applyAlignment="1">
      <alignment horizontal="right" vertical="top"/>
    </xf>
    <xf numFmtId="0" fontId="4" fillId="0" borderId="2" xfId="1" applyFont="1" applyBorder="1" applyAlignment="1">
      <alignment horizontal="center" wrapText="1"/>
    </xf>
    <xf numFmtId="0" fontId="4" fillId="0" borderId="2" xfId="1" applyFont="1" applyBorder="1" applyAlignment="1">
      <alignment horizontal="left" vertical="top" wrapText="1"/>
    </xf>
    <xf numFmtId="49" fontId="4" fillId="0" borderId="2" xfId="1" applyNumberFormat="1" applyFont="1" applyBorder="1" applyAlignment="1">
      <alignment horizontal="center" vertical="top" wrapText="1"/>
    </xf>
    <xf numFmtId="0" fontId="4" fillId="0" borderId="24" xfId="1" applyFont="1" applyBorder="1" applyAlignment="1">
      <alignment horizontal="left" vertical="top" wrapText="1"/>
    </xf>
    <xf numFmtId="49" fontId="4" fillId="0" borderId="24" xfId="1" applyNumberFormat="1" applyFont="1" applyBorder="1" applyAlignment="1">
      <alignment horizontal="center" vertical="top" wrapText="1"/>
    </xf>
    <xf numFmtId="0" fontId="4" fillId="0" borderId="21" xfId="1" applyFont="1" applyBorder="1" applyAlignment="1">
      <alignment horizontal="left" vertical="top" wrapText="1"/>
    </xf>
    <xf numFmtId="49" fontId="4" fillId="0" borderId="21" xfId="1" applyNumberFormat="1" applyFont="1" applyBorder="1" applyAlignment="1">
      <alignment horizontal="center" vertical="top" wrapText="1"/>
    </xf>
    <xf numFmtId="0" fontId="4" fillId="0" borderId="21" xfId="1" applyFont="1" applyBorder="1" applyAlignment="1">
      <alignment horizontal="center" vertical="center" wrapText="1"/>
    </xf>
    <xf numFmtId="0" fontId="4" fillId="0" borderId="21" xfId="1" applyFont="1" applyBorder="1" applyAlignment="1">
      <alignment horizontal="center" vertical="top" wrapText="1"/>
    </xf>
    <xf numFmtId="49" fontId="4" fillId="0" borderId="21" xfId="1" applyNumberFormat="1" applyFont="1" applyBorder="1" applyAlignment="1">
      <alignment horizontal="center" vertical="center" wrapText="1"/>
    </xf>
    <xf numFmtId="0" fontId="4" fillId="0" borderId="0" xfId="1" applyFont="1" applyAlignment="1">
      <alignment vertical="top"/>
    </xf>
    <xf numFmtId="0" fontId="4" fillId="0" borderId="0" xfId="1" applyFont="1" applyAlignment="1">
      <alignment vertical="top" wrapText="1"/>
    </xf>
    <xf numFmtId="0" fontId="4" fillId="0" borderId="0" xfId="1" applyFont="1" applyAlignment="1">
      <alignment wrapText="1"/>
    </xf>
    <xf numFmtId="0" fontId="1" fillId="0" borderId="0" xfId="1" applyFont="1" applyAlignment="1">
      <alignment horizontal="right"/>
    </xf>
    <xf numFmtId="0" fontId="4" fillId="0" borderId="0" xfId="1" applyFont="1"/>
    <xf numFmtId="0" fontId="33" fillId="0" borderId="0" xfId="1" applyFont="1" applyAlignment="1">
      <alignment horizontal="right" vertical="top" wrapText="1"/>
    </xf>
    <xf numFmtId="49" fontId="4" fillId="0" borderId="0" xfId="1" applyNumberFormat="1" applyFont="1" applyAlignment="1">
      <alignment vertical="top" wrapText="1"/>
    </xf>
    <xf numFmtId="0" fontId="1" fillId="0" borderId="0" xfId="0" applyFont="1" applyFill="1" applyAlignment="1">
      <alignment horizontal="center" vertical="top"/>
    </xf>
    <xf numFmtId="49" fontId="1" fillId="0" borderId="0" xfId="0" applyNumberFormat="1" applyFont="1" applyFill="1" applyAlignment="1">
      <alignment horizontal="left" vertical="top"/>
    </xf>
    <xf numFmtId="0" fontId="1" fillId="0" borderId="0" xfId="0" applyFont="1" applyFill="1" applyAlignment="1">
      <alignment horizontal="center" vertical="center"/>
    </xf>
    <xf numFmtId="0" fontId="2" fillId="0" borderId="0" xfId="0" applyFont="1" applyFill="1" applyAlignment="1">
      <alignment horizontal="right"/>
    </xf>
    <xf numFmtId="0" fontId="1" fillId="0" borderId="0" xfId="0" applyFont="1" applyFill="1"/>
    <xf numFmtId="49" fontId="1" fillId="0" borderId="1" xfId="0" applyNumberFormat="1" applyFont="1" applyFill="1" applyBorder="1" applyAlignment="1">
      <alignment horizontal="left" vertical="top"/>
    </xf>
    <xf numFmtId="0" fontId="3" fillId="0" borderId="1" xfId="0" applyFont="1" applyFill="1" applyBorder="1" applyAlignment="1">
      <alignment horizontal="center" vertical="center"/>
    </xf>
    <xf numFmtId="0" fontId="1" fillId="0" borderId="1" xfId="0" applyFont="1" applyFill="1" applyBorder="1" applyAlignment="1">
      <alignment horizontal="right" vertical="top"/>
    </xf>
    <xf numFmtId="0" fontId="1" fillId="0" borderId="1" xfId="0" applyFont="1" applyFill="1" applyBorder="1" applyAlignment="1">
      <alignment horizontal="center" vertical="center"/>
    </xf>
    <xf numFmtId="0" fontId="3" fillId="0" borderId="0" xfId="0" applyFont="1" applyFill="1" applyAlignment="1">
      <alignment horizontal="center" vertical="center"/>
    </xf>
    <xf numFmtId="4" fontId="1" fillId="0" borderId="0" xfId="0" applyNumberFormat="1" applyFont="1" applyFill="1" applyAlignment="1">
      <alignment horizontal="center" vertical="center"/>
    </xf>
    <xf numFmtId="0" fontId="1" fillId="0" borderId="0" xfId="0" applyFont="1" applyFill="1" applyAlignment="1">
      <alignment horizontal="right" vertical="top"/>
    </xf>
    <xf numFmtId="0" fontId="2" fillId="0" borderId="0" xfId="0" applyFont="1" applyFill="1" applyAlignment="1">
      <alignment horizontal="center" vertical="center"/>
    </xf>
    <xf numFmtId="0" fontId="1" fillId="0" borderId="0" xfId="0" applyFont="1" applyFill="1" applyAlignment="1">
      <alignment horizontal="right" vertical="center"/>
    </xf>
    <xf numFmtId="0" fontId="34" fillId="0" borderId="0" xfId="0" applyFont="1" applyFill="1" applyAlignment="1">
      <alignment horizontal="center" vertical="top"/>
    </xf>
    <xf numFmtId="0" fontId="15" fillId="0" borderId="0" xfId="0" applyFont="1" applyFill="1" applyAlignment="1">
      <alignment horizontal="center" vertical="top"/>
    </xf>
    <xf numFmtId="49" fontId="15" fillId="0" borderId="0" xfId="0" applyNumberFormat="1" applyFont="1" applyFill="1" applyAlignment="1">
      <alignment horizontal="left" vertical="top"/>
    </xf>
    <xf numFmtId="0" fontId="1" fillId="0" borderId="3" xfId="0" applyFont="1" applyFill="1" applyBorder="1" applyAlignment="1">
      <alignment horizontal="center" vertical="center"/>
    </xf>
    <xf numFmtId="49" fontId="1" fillId="0" borderId="3" xfId="0" applyNumberFormat="1" applyFont="1" applyFill="1" applyBorder="1" applyAlignment="1">
      <alignment horizontal="center" vertical="center"/>
    </xf>
    <xf numFmtId="49" fontId="1" fillId="0" borderId="2" xfId="0" applyNumberFormat="1" applyFont="1" applyFill="1" applyBorder="1" applyAlignment="1">
      <alignment horizontal="center" vertical="top" wrapText="1"/>
    </xf>
    <xf numFmtId="49" fontId="1" fillId="0" borderId="2" xfId="0" applyNumberFormat="1" applyFont="1" applyFill="1" applyBorder="1" applyAlignment="1">
      <alignment horizontal="left" vertical="top"/>
    </xf>
    <xf numFmtId="49" fontId="1" fillId="0" borderId="2" xfId="0" applyNumberFormat="1" applyFont="1" applyFill="1" applyBorder="1" applyAlignment="1">
      <alignment horizontal="left" vertical="top" wrapText="1"/>
    </xf>
    <xf numFmtId="4" fontId="1" fillId="0" borderId="2" xfId="0" applyNumberFormat="1" applyFont="1" applyFill="1" applyBorder="1" applyAlignment="1">
      <alignment horizontal="right" vertical="top"/>
    </xf>
    <xf numFmtId="4" fontId="1" fillId="0" borderId="2" xfId="0" applyNumberFormat="1" applyFont="1" applyFill="1" applyBorder="1" applyAlignment="1">
      <alignment horizontal="right" vertical="top" wrapText="1"/>
    </xf>
    <xf numFmtId="0" fontId="1" fillId="0" borderId="2" xfId="0" applyFont="1" applyFill="1" applyBorder="1" applyAlignment="1">
      <alignment horizontal="center" vertical="top"/>
    </xf>
    <xf numFmtId="49" fontId="1" fillId="0" borderId="2" xfId="0" applyNumberFormat="1" applyFont="1" applyFill="1" applyBorder="1" applyAlignment="1">
      <alignment horizontal="left" vertical="center" wrapText="1"/>
    </xf>
    <xf numFmtId="49" fontId="1" fillId="0" borderId="2" xfId="0" quotePrefix="1" applyNumberFormat="1" applyFont="1" applyFill="1" applyBorder="1" applyAlignment="1">
      <alignment horizontal="left" vertical="center" wrapText="1"/>
    </xf>
    <xf numFmtId="4" fontId="1" fillId="0" borderId="2" xfId="1" applyNumberFormat="1" applyFont="1" applyFill="1" applyBorder="1" applyAlignment="1">
      <alignment vertical="top"/>
    </xf>
    <xf numFmtId="4" fontId="1" fillId="0" borderId="0" xfId="0" applyNumberFormat="1" applyFont="1" applyFill="1"/>
    <xf numFmtId="49" fontId="1" fillId="0" borderId="2" xfId="0" quotePrefix="1" applyNumberFormat="1" applyFont="1" applyFill="1" applyBorder="1" applyAlignment="1">
      <alignment horizontal="left" vertical="top" wrapText="1"/>
    </xf>
    <xf numFmtId="0" fontId="1" fillId="0" borderId="2" xfId="0" applyFont="1" applyFill="1" applyBorder="1" applyAlignment="1">
      <alignment horizontal="left" vertical="top" wrapText="1"/>
    </xf>
    <xf numFmtId="2" fontId="1" fillId="0" borderId="2" xfId="0" applyNumberFormat="1" applyFont="1" applyFill="1" applyBorder="1" applyAlignment="1">
      <alignment horizontal="right" vertical="top" wrapText="1"/>
    </xf>
    <xf numFmtId="0" fontId="1" fillId="0" borderId="0" xfId="0" applyFont="1" applyFill="1" applyAlignment="1">
      <alignment vertical="top"/>
    </xf>
    <xf numFmtId="0" fontId="1" fillId="0" borderId="2" xfId="0" applyFont="1" applyFill="1" applyBorder="1" applyAlignment="1">
      <alignment horizontal="center" vertical="top" wrapText="1"/>
    </xf>
    <xf numFmtId="0" fontId="6" fillId="0" borderId="0" xfId="31" quotePrefix="1" applyFill="1" applyAlignment="1">
      <alignment horizontal="left" vertical="top" wrapText="1"/>
    </xf>
    <xf numFmtId="0" fontId="0" fillId="0" borderId="0" xfId="0" applyFill="1" applyAlignment="1">
      <alignment wrapText="1"/>
    </xf>
    <xf numFmtId="0" fontId="7" fillId="0" borderId="0" xfId="6" quotePrefix="1" applyFill="1" applyAlignment="1">
      <alignment horizontal="left" vertical="center" wrapText="1"/>
    </xf>
    <xf numFmtId="0" fontId="6" fillId="0" borderId="0" xfId="4" quotePrefix="1" applyFill="1" applyAlignment="1">
      <alignment horizontal="left" vertical="center" wrapText="1"/>
    </xf>
    <xf numFmtId="0" fontId="6" fillId="0" borderId="10" xfId="40" quotePrefix="1" applyFill="1" applyBorder="1" applyAlignment="1">
      <alignment horizontal="left" vertical="center" wrapText="1"/>
    </xf>
    <xf numFmtId="0" fontId="9" fillId="0" borderId="0" xfId="30" quotePrefix="1" applyFill="1" applyAlignment="1">
      <alignment horizontal="left" vertical="top" wrapText="1"/>
    </xf>
    <xf numFmtId="0" fontId="11" fillId="0" borderId="0" xfId="20" quotePrefix="1" applyFill="1" applyAlignment="1">
      <alignment horizontal="left" vertical="top" wrapText="1"/>
    </xf>
    <xf numFmtId="0" fontId="11" fillId="0" borderId="0" xfId="24" quotePrefix="1" applyFill="1" applyAlignment="1">
      <alignment horizontal="center" vertical="top" wrapText="1"/>
    </xf>
    <xf numFmtId="0" fontId="11" fillId="0" borderId="0" xfId="18" quotePrefix="1" applyFill="1" applyAlignment="1">
      <alignment horizontal="left" vertical="center" wrapText="1"/>
    </xf>
    <xf numFmtId="0" fontId="10" fillId="0" borderId="2" xfId="17" quotePrefix="1" applyFill="1" applyAlignment="1">
      <alignment horizontal="center" vertical="center" wrapText="1"/>
    </xf>
    <xf numFmtId="0" fontId="10" fillId="0" borderId="2" xfId="17" applyFill="1" applyAlignment="1">
      <alignment horizontal="center" vertical="center" wrapText="1"/>
    </xf>
    <xf numFmtId="0" fontId="8" fillId="0" borderId="2" xfId="15" quotePrefix="1" applyFill="1" applyAlignment="1">
      <alignment horizontal="center" vertical="top" wrapText="1"/>
    </xf>
    <xf numFmtId="0" fontId="8" fillId="0" borderId="2" xfId="9" quotePrefix="1" applyFill="1" applyAlignment="1">
      <alignment horizontal="right" vertical="top" wrapText="1"/>
    </xf>
    <xf numFmtId="0" fontId="8" fillId="0" borderId="2" xfId="9" applyFill="1" applyAlignment="1">
      <alignment horizontal="right" vertical="top" wrapText="1"/>
    </xf>
    <xf numFmtId="0" fontId="10" fillId="0" borderId="2" xfId="12" applyFill="1" applyAlignment="1">
      <alignment horizontal="right" vertical="top" wrapText="1"/>
    </xf>
    <xf numFmtId="0" fontId="10" fillId="0" borderId="2" xfId="12" quotePrefix="1" applyFill="1" applyAlignment="1">
      <alignment horizontal="right" vertical="top" wrapText="1"/>
    </xf>
    <xf numFmtId="0" fontId="10" fillId="0" borderId="2" xfId="50" quotePrefix="1" applyFill="1" applyAlignment="1">
      <alignment horizontal="left" vertical="top" wrapText="1"/>
    </xf>
    <xf numFmtId="0" fontId="9" fillId="0" borderId="2" xfId="10" quotePrefix="1" applyFill="1" applyAlignment="1">
      <alignment horizontal="left" vertical="top" wrapText="1"/>
    </xf>
    <xf numFmtId="0" fontId="6" fillId="0" borderId="2" xfId="8" quotePrefix="1" applyFill="1" applyAlignment="1">
      <alignment horizontal="left" vertical="top" wrapText="1"/>
    </xf>
    <xf numFmtId="0" fontId="6" fillId="0" borderId="2" xfId="7" quotePrefix="1" applyFill="1" applyAlignment="1">
      <alignment horizontal="right" vertical="top" wrapText="1"/>
    </xf>
    <xf numFmtId="0" fontId="10" fillId="0" borderId="2" xfId="13" quotePrefix="1" applyFill="1" applyAlignment="1">
      <alignment horizontal="center" vertical="top" wrapText="1"/>
    </xf>
    <xf numFmtId="0" fontId="10" fillId="0" borderId="2" xfId="14" quotePrefix="1" applyFill="1" applyAlignment="1">
      <alignment horizontal="left" vertical="top" wrapText="1"/>
    </xf>
    <xf numFmtId="49" fontId="1" fillId="0" borderId="0" xfId="0" applyNumberFormat="1" applyFont="1" applyFill="1" applyAlignment="1">
      <alignment horizontal="left" vertical="top"/>
    </xf>
    <xf numFmtId="0" fontId="16" fillId="0" borderId="0" xfId="48" applyAlignment="1">
      <alignment horizontal="left" vertical="top" wrapText="1"/>
    </xf>
    <xf numFmtId="0" fontId="35" fillId="0" borderId="0" xfId="0" applyFont="1" applyAlignment="1" applyProtection="1">
      <alignment horizontal="right" vertical="top"/>
      <protection locked="0"/>
    </xf>
    <xf numFmtId="0" fontId="36" fillId="0" borderId="0" xfId="0" applyFont="1" applyFill="1"/>
    <xf numFmtId="0" fontId="35" fillId="0" borderId="0" xfId="0" applyFont="1" applyFill="1" applyAlignment="1" applyProtection="1">
      <alignment horizontal="right" vertical="top"/>
      <protection locked="0"/>
    </xf>
    <xf numFmtId="0" fontId="36" fillId="0" borderId="0" xfId="0" applyFont="1" applyFill="1" applyProtection="1">
      <protection locked="0"/>
    </xf>
    <xf numFmtId="0" fontId="36" fillId="0" borderId="0" xfId="0" applyFont="1" applyAlignment="1" applyProtection="1">
      <alignment horizontal="left" vertical="center"/>
      <protection locked="0"/>
    </xf>
    <xf numFmtId="49" fontId="1" fillId="0" borderId="0" xfId="0" applyNumberFormat="1" applyFont="1" applyFill="1" applyAlignment="1">
      <alignment horizontal="right" vertical="center"/>
    </xf>
    <xf numFmtId="0" fontId="37" fillId="0" borderId="0" xfId="0" applyFont="1" applyAlignment="1" applyProtection="1">
      <alignment horizontal="center" vertical="center"/>
      <protection locked="0"/>
    </xf>
    <xf numFmtId="0" fontId="36" fillId="0" borderId="0" xfId="0" applyFont="1" applyFill="1" applyAlignment="1" applyProtection="1">
      <alignment horizontal="right" vertical="center"/>
      <protection locked="0"/>
    </xf>
    <xf numFmtId="0" fontId="36" fillId="0" borderId="0" xfId="0" applyFont="1" applyFill="1" applyAlignment="1" applyProtection="1">
      <alignment horizontal="left" vertical="center"/>
      <protection locked="0"/>
    </xf>
    <xf numFmtId="165" fontId="35" fillId="0" borderId="0" xfId="0" applyNumberFormat="1" applyFont="1" applyFill="1" applyAlignment="1" applyProtection="1">
      <alignment horizontal="right" vertical="center"/>
      <protection locked="0"/>
    </xf>
    <xf numFmtId="0" fontId="36" fillId="0" borderId="7" xfId="0" applyFont="1" applyFill="1" applyBorder="1" applyAlignment="1" applyProtection="1">
      <alignment horizontal="left" vertical="center"/>
      <protection locked="0"/>
    </xf>
    <xf numFmtId="0" fontId="37" fillId="0" borderId="0" xfId="0" applyFont="1" applyFill="1" applyAlignment="1" applyProtection="1">
      <alignment horizontal="center" vertical="center"/>
      <protection locked="0"/>
    </xf>
    <xf numFmtId="0" fontId="38" fillId="0" borderId="0" xfId="0" applyFont="1"/>
    <xf numFmtId="165" fontId="35" fillId="0" borderId="25" xfId="0" applyNumberFormat="1" applyFont="1" applyFill="1" applyBorder="1" applyAlignment="1" applyProtection="1">
      <alignment horizontal="left" vertical="center"/>
      <protection locked="0"/>
    </xf>
    <xf numFmtId="165" fontId="35" fillId="0" borderId="25" xfId="0" applyNumberFormat="1" applyFont="1" applyFill="1" applyBorder="1" applyAlignment="1" applyProtection="1">
      <alignment horizontal="center" vertical="center"/>
      <protection locked="0"/>
    </xf>
    <xf numFmtId="0" fontId="36" fillId="0" borderId="25" xfId="0" applyFont="1" applyFill="1" applyBorder="1"/>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protection locked="0"/>
    </xf>
    <xf numFmtId="0" fontId="35" fillId="0" borderId="0" xfId="0" applyFont="1" applyFill="1" applyAlignment="1" applyProtection="1">
      <alignment horizontal="center" vertical="center" wrapText="1"/>
      <protection locked="0"/>
    </xf>
    <xf numFmtId="0" fontId="1" fillId="0" borderId="0" xfId="0" applyFont="1" applyFill="1" applyProtection="1">
      <protection locked="0"/>
    </xf>
    <xf numFmtId="0" fontId="36" fillId="0" borderId="0" xfId="0" applyFont="1" applyFill="1" applyAlignment="1">
      <alignment horizontal="left" vertical="center"/>
    </xf>
    <xf numFmtId="0" fontId="36" fillId="0" borderId="0" xfId="0" applyFont="1" applyAlignment="1">
      <alignment horizontal="left" vertical="center"/>
    </xf>
    <xf numFmtId="0" fontId="35" fillId="0" borderId="5" xfId="0" applyFont="1" applyFill="1" applyBorder="1" applyAlignment="1">
      <alignment horizontal="center" vertical="center" wrapText="1"/>
    </xf>
    <xf numFmtId="0" fontId="35" fillId="0" borderId="29" xfId="0" applyFont="1" applyFill="1" applyBorder="1" applyAlignment="1">
      <alignment horizontal="center" vertical="center" wrapText="1"/>
    </xf>
    <xf numFmtId="2" fontId="36" fillId="0" borderId="29" xfId="0" applyNumberFormat="1" applyFont="1" applyFill="1" applyBorder="1" applyAlignment="1" applyProtection="1">
      <alignment horizontal="center" vertical="center" wrapText="1"/>
      <protection locked="0"/>
    </xf>
    <xf numFmtId="166" fontId="36" fillId="0" borderId="29" xfId="0" applyNumberFormat="1" applyFont="1" applyFill="1" applyBorder="1" applyAlignment="1">
      <alignment horizontal="center" vertical="center" wrapText="1"/>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29" xfId="0" applyFont="1" applyFill="1" applyBorder="1" applyAlignment="1">
      <alignment horizontal="left" vertical="center" wrapText="1"/>
    </xf>
    <xf numFmtId="4" fontId="35" fillId="0" borderId="29" xfId="0" applyNumberFormat="1" applyFont="1" applyFill="1" applyBorder="1" applyAlignment="1">
      <alignment horizontal="center" vertical="center" wrapText="1"/>
    </xf>
    <xf numFmtId="0" fontId="36" fillId="0" borderId="29" xfId="0" applyFont="1" applyFill="1" applyBorder="1" applyAlignment="1">
      <alignment horizontal="left" vertical="center" wrapText="1" indent="1"/>
    </xf>
    <xf numFmtId="4" fontId="36" fillId="0" borderId="29" xfId="0" applyNumberFormat="1" applyFont="1" applyBorder="1" applyAlignment="1" applyProtection="1">
      <alignment horizontal="center" vertical="center" wrapText="1"/>
      <protection locked="0"/>
    </xf>
    <xf numFmtId="167" fontId="36" fillId="0" borderId="29" xfId="0" applyNumberFormat="1" applyFont="1" applyFill="1" applyBorder="1" applyAlignment="1">
      <alignment horizontal="left" vertical="center" wrapText="1"/>
    </xf>
    <xf numFmtId="4" fontId="36" fillId="0" borderId="29" xfId="0" applyNumberFormat="1" applyFont="1" applyFill="1" applyBorder="1" applyAlignment="1">
      <alignment horizontal="center" vertical="center" wrapText="1"/>
    </xf>
    <xf numFmtId="167" fontId="36" fillId="0" borderId="29" xfId="0" applyNumberFormat="1" applyFont="1" applyFill="1" applyBorder="1" applyAlignment="1">
      <alignment horizontal="left" vertical="top" wrapText="1"/>
    </xf>
    <xf numFmtId="16" fontId="36" fillId="0" borderId="29" xfId="0" applyNumberFormat="1" applyFont="1" applyBorder="1" applyAlignment="1">
      <alignment horizontal="center" vertical="center" wrapText="1"/>
    </xf>
    <xf numFmtId="4" fontId="36" fillId="0" borderId="29" xfId="0" applyNumberFormat="1" applyFont="1" applyFill="1" applyBorder="1" applyAlignment="1" applyProtection="1">
      <alignment horizontal="center" vertical="center" wrapText="1"/>
      <protection locked="0"/>
    </xf>
    <xf numFmtId="0" fontId="36" fillId="0" borderId="0" xfId="0" applyFont="1"/>
    <xf numFmtId="0" fontId="36" fillId="0" borderId="0" xfId="0" applyFont="1" applyFill="1" applyAlignment="1">
      <alignment vertical="center"/>
    </xf>
    <xf numFmtId="168" fontId="36" fillId="0" borderId="0" xfId="0" applyNumberFormat="1" applyFont="1" applyFill="1"/>
    <xf numFmtId="49" fontId="1" fillId="0" borderId="25" xfId="0" applyNumberFormat="1" applyFont="1" applyFill="1" applyBorder="1" applyAlignment="1">
      <alignment horizontal="center" vertical="center" wrapText="1"/>
    </xf>
    <xf numFmtId="4" fontId="35" fillId="0" borderId="25" xfId="0" quotePrefix="1" applyNumberFormat="1" applyFont="1" applyFill="1" applyBorder="1" applyAlignment="1" applyProtection="1">
      <alignment horizontal="center" vertical="center"/>
      <protection locked="0"/>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6" xfId="0" applyFont="1" applyFill="1" applyBorder="1" applyAlignment="1">
      <alignment horizontal="center" vertical="top" wrapText="1"/>
    </xf>
    <xf numFmtId="0" fontId="36" fillId="0" borderId="11" xfId="0" applyFont="1" applyFill="1" applyBorder="1" applyAlignment="1">
      <alignment horizontal="center" vertical="top" wrapText="1"/>
    </xf>
    <xf numFmtId="49" fontId="1" fillId="0" borderId="0" xfId="0" applyNumberFormat="1" applyFont="1" applyFill="1" applyAlignment="1">
      <alignment horizontal="right" vertical="top"/>
    </xf>
    <xf numFmtId="49" fontId="1" fillId="0" borderId="0" xfId="0" applyNumberFormat="1" applyFont="1" applyFill="1" applyAlignment="1">
      <alignment horizontal="left" vertical="top"/>
    </xf>
    <xf numFmtId="49" fontId="2" fillId="0" borderId="2" xfId="0" applyNumberFormat="1" applyFont="1" applyFill="1" applyBorder="1" applyAlignment="1">
      <alignment horizontal="right" vertical="top" wrapText="1"/>
    </xf>
    <xf numFmtId="0" fontId="0" fillId="0" borderId="5" xfId="0" applyFill="1" applyBorder="1"/>
    <xf numFmtId="0" fontId="15" fillId="0" borderId="1" xfId="0" applyFont="1" applyFill="1" applyBorder="1" applyAlignment="1">
      <alignment horizontal="center" vertical="center" wrapText="1"/>
    </xf>
    <xf numFmtId="0" fontId="0" fillId="0" borderId="1" xfId="0" applyFill="1" applyBorder="1"/>
    <xf numFmtId="4" fontId="1" fillId="0" borderId="25" xfId="0" quotePrefix="1" applyNumberFormat="1" applyFont="1" applyFill="1" applyBorder="1" applyAlignment="1">
      <alignment horizontal="center" vertical="top" wrapText="1"/>
    </xf>
    <xf numFmtId="0" fontId="0" fillId="0" borderId="25" xfId="0" applyFill="1" applyBorder="1"/>
    <xf numFmtId="0" fontId="1" fillId="0" borderId="2" xfId="0" applyFont="1" applyFill="1" applyBorder="1" applyAlignment="1">
      <alignment horizontal="center" vertical="center" wrapText="1"/>
    </xf>
    <xf numFmtId="0" fontId="0" fillId="0" borderId="27" xfId="0" applyFill="1" applyBorder="1"/>
    <xf numFmtId="0" fontId="0" fillId="0" borderId="28" xfId="0" applyFill="1" applyBorder="1"/>
    <xf numFmtId="49" fontId="1" fillId="0" borderId="0" xfId="0" applyNumberFormat="1" applyFont="1" applyFill="1" applyAlignment="1">
      <alignment horizontal="left" vertical="top" wrapText="1"/>
    </xf>
    <xf numFmtId="0" fontId="1" fillId="0" borderId="0" xfId="0" applyFont="1" applyFill="1" applyAlignment="1">
      <alignment horizontal="left" vertical="center"/>
    </xf>
    <xf numFmtId="0" fontId="1" fillId="0" borderId="0" xfId="0" applyFont="1" applyFill="1" applyAlignment="1">
      <alignment horizontal="right" vertical="top"/>
    </xf>
    <xf numFmtId="0" fontId="2" fillId="0" borderId="2" xfId="0" applyFont="1" applyFill="1" applyBorder="1" applyAlignment="1">
      <alignment horizontal="left" vertical="top" wrapText="1"/>
    </xf>
    <xf numFmtId="0" fontId="0" fillId="0" borderId="4" xfId="0" applyFill="1" applyBorder="1"/>
    <xf numFmtId="49"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xf>
    <xf numFmtId="49" fontId="1" fillId="0" borderId="25" xfId="0" applyNumberFormat="1" applyFont="1" applyFill="1" applyBorder="1" applyAlignment="1">
      <alignment horizontal="center" vertical="top" wrapText="1"/>
    </xf>
    <xf numFmtId="0" fontId="1" fillId="0" borderId="25" xfId="36" quotePrefix="1" applyFill="1" applyBorder="1" applyAlignment="1">
      <alignment horizontal="left" vertical="center" wrapText="1"/>
    </xf>
    <xf numFmtId="0" fontId="10" fillId="0" borderId="2" xfId="12" applyFill="1" applyAlignment="1">
      <alignment horizontal="right" vertical="top" wrapText="1"/>
    </xf>
    <xf numFmtId="0" fontId="8" fillId="0" borderId="2" xfId="9" applyFill="1" applyAlignment="1">
      <alignment horizontal="right" vertical="top" wrapText="1"/>
    </xf>
    <xf numFmtId="0" fontId="10" fillId="0" borderId="2" xfId="13" quotePrefix="1" applyFill="1" applyAlignment="1">
      <alignment horizontal="center" vertical="top" wrapText="1"/>
    </xf>
    <xf numFmtId="0" fontId="10" fillId="0" borderId="2" xfId="14" quotePrefix="1" applyFill="1" applyAlignment="1">
      <alignment horizontal="left" vertical="top" wrapText="1"/>
    </xf>
    <xf numFmtId="0" fontId="6" fillId="0" borderId="2" xfId="8" quotePrefix="1" applyFill="1" applyAlignment="1">
      <alignment horizontal="left" vertical="top" wrapText="1"/>
    </xf>
    <xf numFmtId="0" fontId="6" fillId="0" borderId="2" xfId="7" quotePrefix="1" applyFill="1" applyAlignment="1">
      <alignment horizontal="right" vertical="top" wrapText="1"/>
    </xf>
    <xf numFmtId="164" fontId="8" fillId="0" borderId="2" xfId="9" applyNumberFormat="1" applyFill="1" applyAlignment="1">
      <alignment horizontal="right" vertical="top" wrapText="1"/>
    </xf>
    <xf numFmtId="0" fontId="9" fillId="0" borderId="2" xfId="10" quotePrefix="1" applyFill="1" applyAlignment="1">
      <alignment horizontal="left" vertical="top" wrapText="1"/>
    </xf>
    <xf numFmtId="0" fontId="8" fillId="0" borderId="2" xfId="11" quotePrefix="1" applyFill="1" applyAlignment="1">
      <alignment horizontal="left" vertical="top" wrapText="1"/>
    </xf>
    <xf numFmtId="0" fontId="10" fillId="0" borderId="2" xfId="12" quotePrefix="1" applyFill="1" applyAlignment="1">
      <alignment horizontal="right" vertical="top" wrapText="1"/>
    </xf>
    <xf numFmtId="0" fontId="10" fillId="0" borderId="2" xfId="17" quotePrefix="1" applyFill="1" applyAlignment="1">
      <alignment horizontal="center" vertical="center" wrapText="1"/>
    </xf>
    <xf numFmtId="0" fontId="7" fillId="0" borderId="4" xfId="41" quotePrefix="1" applyFill="1" applyBorder="1" applyAlignment="1">
      <alignment horizontal="center" vertical="center" wrapText="1"/>
    </xf>
    <xf numFmtId="0" fontId="11" fillId="0" borderId="0" xfId="18" quotePrefix="1" applyFill="1" applyAlignment="1">
      <alignment horizontal="left" vertical="center" wrapText="1"/>
    </xf>
    <xf numFmtId="0" fontId="0" fillId="0" borderId="0" xfId="0" applyFill="1" applyAlignment="1">
      <alignment wrapText="1"/>
    </xf>
    <xf numFmtId="0" fontId="7" fillId="0" borderId="25" xfId="41" quotePrefix="1" applyFill="1" applyAlignment="1">
      <alignment horizontal="center" vertical="center" wrapText="1"/>
    </xf>
    <xf numFmtId="0" fontId="11" fillId="0" borderId="25" xfId="43" applyFill="1" applyAlignment="1">
      <alignment horizontal="right" vertical="top" wrapText="1"/>
    </xf>
    <xf numFmtId="0" fontId="8" fillId="0" borderId="2" xfId="15" quotePrefix="1" applyFill="1" applyAlignment="1">
      <alignment horizontal="center" vertical="top" wrapText="1"/>
    </xf>
    <xf numFmtId="0" fontId="10" fillId="0" borderId="2" xfId="17" applyFill="1" applyAlignment="1">
      <alignment horizontal="center" vertical="center" wrapText="1"/>
    </xf>
    <xf numFmtId="0" fontId="6" fillId="0" borderId="0" xfId="4" quotePrefix="1" applyFill="1" applyAlignment="1">
      <alignment horizontal="left" vertical="center" wrapText="1"/>
    </xf>
    <xf numFmtId="0" fontId="6" fillId="0" borderId="1" xfId="26" quotePrefix="1" applyFill="1" applyBorder="1" applyAlignment="1">
      <alignment horizontal="center" vertical="top" wrapText="1"/>
    </xf>
    <xf numFmtId="0" fontId="11" fillId="0" borderId="25" xfId="44" quotePrefix="1" applyFill="1" applyAlignment="1">
      <alignment horizontal="center" vertical="center" wrapText="1"/>
    </xf>
    <xf numFmtId="0" fontId="11" fillId="0" borderId="4" xfId="43" applyFill="1" applyBorder="1" applyAlignment="1">
      <alignment horizontal="right" vertical="top" wrapText="1"/>
    </xf>
    <xf numFmtId="0" fontId="0" fillId="0" borderId="6" xfId="0" applyFill="1" applyBorder="1"/>
    <xf numFmtId="0" fontId="0" fillId="0" borderId="12" xfId="0" applyFill="1" applyBorder="1"/>
    <xf numFmtId="0" fontId="0" fillId="0" borderId="11" xfId="0" applyFill="1" applyBorder="1"/>
    <xf numFmtId="0" fontId="11" fillId="0" borderId="4" xfId="42" applyFill="1" applyBorder="1" applyAlignment="1">
      <alignment horizontal="right" vertical="center" wrapText="1"/>
    </xf>
    <xf numFmtId="0" fontId="11" fillId="0" borderId="0" xfId="20" quotePrefix="1" applyFill="1" applyAlignment="1">
      <alignment horizontal="left" vertical="top" wrapText="1"/>
    </xf>
    <xf numFmtId="0" fontId="6" fillId="0" borderId="25" xfId="40" quotePrefix="1" applyFill="1" applyAlignment="1">
      <alignment horizontal="left" vertical="center" wrapText="1"/>
    </xf>
    <xf numFmtId="0" fontId="10" fillId="0" borderId="29" xfId="17" quotePrefix="1" applyFill="1" applyBorder="1" applyAlignment="1">
      <alignment horizontal="center" vertical="center" wrapText="1"/>
    </xf>
    <xf numFmtId="0" fontId="0" fillId="0" borderId="30" xfId="0" applyFill="1" applyBorder="1"/>
    <xf numFmtId="0" fontId="7" fillId="0" borderId="0" xfId="6" quotePrefix="1" applyFill="1" applyAlignment="1">
      <alignment horizontal="left" vertical="center" wrapText="1"/>
    </xf>
    <xf numFmtId="0" fontId="11" fillId="0" borderId="25" xfId="42" applyFill="1" applyAlignment="1">
      <alignment horizontal="right" vertical="center" wrapText="1"/>
    </xf>
    <xf numFmtId="0" fontId="11" fillId="0" borderId="25" xfId="46" quotePrefix="1" applyFill="1" applyAlignment="1">
      <alignment horizontal="center" wrapText="1"/>
    </xf>
    <xf numFmtId="0" fontId="11" fillId="0" borderId="0" xfId="24" quotePrefix="1" applyFill="1" applyAlignment="1">
      <alignment horizontal="center" vertical="top" wrapText="1"/>
    </xf>
    <xf numFmtId="0" fontId="11" fillId="0" borderId="25" xfId="45" quotePrefix="1" applyFill="1" applyAlignment="1">
      <alignment horizontal="center" vertical="top" wrapText="1"/>
    </xf>
    <xf numFmtId="0" fontId="9" fillId="0" borderId="0" xfId="29" quotePrefix="1" applyFill="1" applyAlignment="1">
      <alignment horizontal="left" vertical="center" wrapText="1"/>
    </xf>
    <xf numFmtId="0" fontId="6" fillId="0" borderId="25" xfId="47" quotePrefix="1" applyFill="1" applyAlignment="1">
      <alignment horizontal="left" vertical="top" wrapText="1"/>
    </xf>
    <xf numFmtId="0" fontId="12" fillId="0" borderId="0" xfId="27" quotePrefix="1" applyFill="1" applyAlignment="1">
      <alignment horizontal="center" wrapText="1"/>
    </xf>
    <xf numFmtId="0" fontId="6" fillId="0" borderId="1" xfId="23" quotePrefix="1" applyFill="1" applyBorder="1" applyAlignment="1">
      <alignment horizontal="center" vertical="center" wrapText="1"/>
    </xf>
    <xf numFmtId="0" fontId="6" fillId="0" borderId="0" xfId="3" quotePrefix="1" applyFill="1" applyAlignment="1">
      <alignment horizontal="left" wrapText="1"/>
    </xf>
    <xf numFmtId="0" fontId="6" fillId="0" borderId="0" xfId="31" quotePrefix="1" applyFill="1" applyAlignment="1">
      <alignment horizontal="left" vertical="top" wrapText="1"/>
    </xf>
    <xf numFmtId="0" fontId="10" fillId="0" borderId="2" xfId="50" quotePrefix="1" applyFill="1" applyAlignment="1">
      <alignment horizontal="left" vertical="top" wrapText="1"/>
    </xf>
    <xf numFmtId="0" fontId="10" fillId="0" borderId="2" xfId="49" quotePrefix="1" applyFill="1" applyAlignment="1">
      <alignment horizontal="center" vertical="top" wrapText="1"/>
    </xf>
    <xf numFmtId="0" fontId="27" fillId="0" borderId="21" xfId="1" applyFont="1" applyBorder="1" applyAlignment="1">
      <alignment horizontal="center" vertical="top" wrapText="1"/>
    </xf>
    <xf numFmtId="0" fontId="0" fillId="0" borderId="22" xfId="0" applyBorder="1"/>
    <xf numFmtId="0" fontId="4" fillId="0" borderId="13" xfId="1" applyFont="1" applyBorder="1" applyAlignment="1">
      <alignment horizontal="left" vertical="top" wrapText="1"/>
    </xf>
    <xf numFmtId="0" fontId="0" fillId="0" borderId="15" xfId="0" applyBorder="1"/>
    <xf numFmtId="0" fontId="0" fillId="0" borderId="14" xfId="0" applyBorder="1"/>
    <xf numFmtId="0" fontId="26" fillId="0" borderId="16" xfId="1" applyFont="1" applyBorder="1" applyAlignment="1">
      <alignment horizontal="left" vertical="top" wrapText="1"/>
    </xf>
    <xf numFmtId="0" fontId="0" fillId="0" borderId="17" xfId="0" applyBorder="1"/>
    <xf numFmtId="0" fontId="4" fillId="0" borderId="25" xfId="1" applyFont="1" applyBorder="1" applyAlignment="1">
      <alignment wrapText="1"/>
    </xf>
    <xf numFmtId="0" fontId="0" fillId="0" borderId="25" xfId="0" applyBorder="1"/>
    <xf numFmtId="0" fontId="4" fillId="0" borderId="0" xfId="1" applyFont="1" applyAlignment="1">
      <alignment horizontal="left" vertical="top" wrapText="1"/>
    </xf>
    <xf numFmtId="0" fontId="4" fillId="0" borderId="0" xfId="1" applyFont="1" applyAlignment="1">
      <alignment wrapText="1"/>
    </xf>
    <xf numFmtId="0" fontId="4" fillId="0" borderId="0" xfId="1" applyFont="1"/>
    <xf numFmtId="0" fontId="4" fillId="0" borderId="21" xfId="1" applyFont="1" applyBorder="1" applyAlignment="1">
      <alignment horizontal="center" wrapText="1"/>
    </xf>
    <xf numFmtId="0" fontId="0" fillId="0" borderId="23" xfId="0" applyBorder="1"/>
    <xf numFmtId="0" fontId="26" fillId="0" borderId="0" xfId="1" applyFont="1" applyAlignment="1">
      <alignment horizontal="left"/>
    </xf>
    <xf numFmtId="0" fontId="26" fillId="0" borderId="31" xfId="1" applyFont="1" applyBorder="1" applyAlignment="1">
      <alignment horizontal="left" vertical="top" wrapText="1"/>
    </xf>
    <xf numFmtId="0" fontId="0" fillId="0" borderId="19" xfId="0" applyBorder="1"/>
    <xf numFmtId="0" fontId="30" fillId="0" borderId="0" xfId="1" applyFont="1" applyAlignment="1">
      <alignment horizontal="right" vertical="top" wrapText="1"/>
    </xf>
    <xf numFmtId="0" fontId="4" fillId="0" borderId="0" xfId="1" applyFont="1" applyAlignment="1">
      <alignment horizontal="left" vertical="top"/>
    </xf>
    <xf numFmtId="0" fontId="4" fillId="0" borderId="25" xfId="1" applyFont="1" applyBorder="1"/>
    <xf numFmtId="0" fontId="26" fillId="0" borderId="0" xfId="1" applyFont="1" applyAlignment="1">
      <alignment horizontal="center" vertical="center"/>
    </xf>
    <xf numFmtId="0" fontId="31" fillId="0" borderId="0" xfId="1" applyFont="1" applyAlignment="1">
      <alignment horizontal="left" vertical="top" wrapText="1"/>
    </xf>
    <xf numFmtId="0" fontId="26" fillId="0" borderId="0" xfId="1" applyFont="1" applyAlignment="1">
      <alignment horizontal="center" vertical="top" wrapText="1"/>
    </xf>
    <xf numFmtId="0" fontId="26" fillId="0" borderId="28" xfId="1" applyFont="1" applyBorder="1" applyAlignment="1">
      <alignment horizontal="left" vertical="top" wrapText="1"/>
    </xf>
    <xf numFmtId="0" fontId="0" fillId="0" borderId="11" xfId="0" applyBorder="1"/>
    <xf numFmtId="0" fontId="4" fillId="0" borderId="28" xfId="1" applyFont="1" applyBorder="1" applyAlignment="1">
      <alignment horizontal="left" vertical="top" wrapText="1"/>
    </xf>
    <xf numFmtId="0" fontId="26" fillId="0" borderId="13" xfId="1" applyFont="1" applyBorder="1" applyAlignment="1">
      <alignment horizontal="left" vertical="top" wrapText="1"/>
    </xf>
    <xf numFmtId="0" fontId="25" fillId="0" borderId="1" xfId="1" applyFont="1" applyBorder="1" applyAlignment="1">
      <alignment horizontal="center" wrapText="1"/>
    </xf>
    <xf numFmtId="0" fontId="0" fillId="0" borderId="1" xfId="0" applyBorder="1"/>
    <xf numFmtId="0" fontId="26" fillId="0" borderId="0" xfId="1" applyFont="1" applyAlignment="1">
      <alignment horizontal="left" vertical="top" wrapText="1"/>
    </xf>
    <xf numFmtId="0" fontId="4" fillId="0" borderId="31" xfId="1" applyFont="1" applyBorder="1" applyAlignment="1">
      <alignment horizontal="left" vertical="top" wrapText="1"/>
    </xf>
    <xf numFmtId="0" fontId="0" fillId="0" borderId="20" xfId="0" applyBorder="1"/>
    <xf numFmtId="49" fontId="4" fillId="0" borderId="0" xfId="1" applyNumberFormat="1" applyFont="1" applyAlignment="1">
      <alignment wrapText="1"/>
    </xf>
    <xf numFmtId="49" fontId="4" fillId="0" borderId="0" xfId="1" applyNumberFormat="1" applyFont="1" applyAlignment="1">
      <alignment horizontal="left" wrapText="1"/>
    </xf>
    <xf numFmtId="0" fontId="26" fillId="0" borderId="2" xfId="1" applyFont="1" applyBorder="1" applyAlignment="1">
      <alignment horizontal="left" vertical="top" wrapText="1"/>
    </xf>
    <xf numFmtId="0" fontId="0" fillId="0" borderId="4" xfId="0" applyBorder="1"/>
    <xf numFmtId="0" fontId="0" fillId="0" borderId="5" xfId="0" applyBorder="1"/>
    <xf numFmtId="0" fontId="4" fillId="0" borderId="0" xfId="1" applyFont="1" applyAlignment="1">
      <alignment horizontal="center" vertical="center" wrapText="1"/>
    </xf>
    <xf numFmtId="0" fontId="4" fillId="0" borderId="0" xfId="1" applyFont="1" applyAlignment="1">
      <alignment horizontal="center" vertical="center"/>
    </xf>
    <xf numFmtId="49" fontId="4" fillId="0" borderId="0" xfId="1" applyNumberFormat="1" applyFont="1" applyAlignment="1">
      <alignment horizontal="left" vertical="top" wrapText="1"/>
    </xf>
    <xf numFmtId="0" fontId="25" fillId="0" borderId="1" xfId="1" applyFont="1" applyBorder="1" applyAlignment="1">
      <alignment horizontal="center"/>
    </xf>
    <xf numFmtId="0" fontId="0" fillId="0" borderId="18" xfId="0" applyBorder="1"/>
    <xf numFmtId="49" fontId="31" fillId="0" borderId="0" xfId="1" applyNumberFormat="1" applyFont="1" applyAlignment="1">
      <alignment vertical="top" wrapText="1"/>
    </xf>
    <xf numFmtId="0" fontId="4" fillId="0" borderId="0" xfId="1" applyFont="1" applyAlignment="1">
      <alignment vertical="top" wrapText="1"/>
    </xf>
    <xf numFmtId="0" fontId="29" fillId="0" borderId="0" xfId="1" applyFont="1" applyAlignment="1">
      <alignment wrapText="1"/>
    </xf>
    <xf numFmtId="0" fontId="32" fillId="0" borderId="0" xfId="1" applyFont="1" applyAlignment="1">
      <alignment horizontal="center" vertical="center"/>
    </xf>
    <xf numFmtId="0" fontId="4" fillId="0" borderId="26" xfId="1" applyFont="1" applyBorder="1" applyAlignment="1">
      <alignment horizontal="left" vertical="top" wrapText="1"/>
    </xf>
    <xf numFmtId="0" fontId="0" fillId="0" borderId="26" xfId="0" applyBorder="1"/>
    <xf numFmtId="49" fontId="4" fillId="0" borderId="2" xfId="1" applyNumberFormat="1" applyFont="1" applyBorder="1" applyAlignment="1">
      <alignment wrapText="1"/>
    </xf>
    <xf numFmtId="49" fontId="29" fillId="0" borderId="0" xfId="1" applyNumberFormat="1" applyFont="1" applyAlignment="1">
      <alignment wrapText="1"/>
    </xf>
    <xf numFmtId="0" fontId="4" fillId="0" borderId="25" xfId="1" applyFont="1" applyBorder="1" applyAlignment="1">
      <alignment vertical="top" wrapText="1"/>
    </xf>
    <xf numFmtId="0" fontId="0" fillId="0" borderId="34" xfId="0" applyBorder="1"/>
    <xf numFmtId="0" fontId="0" fillId="0" borderId="35" xfId="0" applyBorder="1"/>
    <xf numFmtId="49" fontId="23" fillId="2" borderId="0" xfId="48" applyNumberFormat="1" applyFont="1" applyFill="1" applyAlignment="1">
      <alignment horizontal="left" vertical="center" wrapText="1" readingOrder="1"/>
    </xf>
    <xf numFmtId="0" fontId="16" fillId="0" borderId="0" xfId="48" applyAlignment="1">
      <alignment horizontal="left" vertical="top" wrapText="1"/>
    </xf>
    <xf numFmtId="49" fontId="17" fillId="2" borderId="0" xfId="48" applyNumberFormat="1" applyFont="1" applyFill="1" applyAlignment="1">
      <alignment horizontal="left" vertical="center" wrapText="1" readingOrder="1"/>
    </xf>
    <xf numFmtId="49" fontId="21" fillId="2" borderId="0" xfId="48" applyNumberFormat="1" applyFont="1" applyFill="1" applyAlignment="1">
      <alignment horizontal="left" vertical="center" wrapText="1" readingOrder="1"/>
    </xf>
    <xf numFmtId="49" fontId="19" fillId="2" borderId="8" xfId="48" applyNumberFormat="1" applyFont="1" applyFill="1" applyBorder="1" applyAlignment="1">
      <alignment horizontal="center" vertical="center" textRotation="90" wrapText="1" readingOrder="1"/>
    </xf>
    <xf numFmtId="0" fontId="0" fillId="0" borderId="38" xfId="0" applyBorder="1"/>
    <xf numFmtId="0" fontId="0" fillId="0" borderId="32" xfId="0" applyBorder="1"/>
    <xf numFmtId="0" fontId="0" fillId="0" borderId="33" xfId="0" applyBorder="1"/>
    <xf numFmtId="0" fontId="0" fillId="0" borderId="36" xfId="0" applyBorder="1"/>
    <xf numFmtId="0" fontId="0" fillId="0" borderId="7" xfId="0" applyBorder="1"/>
    <xf numFmtId="0" fontId="0" fillId="0" borderId="37" xfId="0" applyBorder="1"/>
    <xf numFmtId="49" fontId="17" fillId="2" borderId="7" xfId="48" applyNumberFormat="1" applyFont="1" applyFill="1" applyBorder="1" applyAlignment="1">
      <alignment horizontal="left" vertical="center" wrapText="1" readingOrder="1"/>
    </xf>
    <xf numFmtId="0" fontId="17" fillId="2" borderId="8" xfId="48" applyFont="1" applyFill="1" applyBorder="1" applyAlignment="1">
      <alignment horizontal="center" vertical="center" wrapText="1" readingOrder="1"/>
    </xf>
    <xf numFmtId="49" fontId="20" fillId="2" borderId="0" xfId="48" applyNumberFormat="1" applyFont="1" applyFill="1" applyAlignment="1">
      <alignment horizontal="center" vertical="center" wrapText="1" readingOrder="1"/>
    </xf>
    <xf numFmtId="49" fontId="19" fillId="2" borderId="0" xfId="48" applyNumberFormat="1" applyFont="1" applyFill="1" applyAlignment="1">
      <alignment horizontal="left" vertical="top" wrapText="1" readingOrder="1"/>
    </xf>
    <xf numFmtId="49" fontId="24" fillId="2" borderId="0" xfId="48" applyNumberFormat="1" applyFont="1" applyFill="1" applyAlignment="1">
      <alignment horizontal="right" vertical="top" wrapText="1" readingOrder="1"/>
    </xf>
    <xf numFmtId="49" fontId="17" fillId="0" borderId="0" xfId="48" applyNumberFormat="1" applyFont="1" applyAlignment="1">
      <alignment horizontal="center" vertical="center" wrapText="1" readingOrder="1"/>
    </xf>
    <xf numFmtId="49" fontId="18" fillId="2" borderId="0" xfId="48" applyNumberFormat="1" applyFont="1" applyFill="1" applyAlignment="1">
      <alignment horizontal="left" vertical="center" wrapText="1" readingOrder="1"/>
    </xf>
    <xf numFmtId="49" fontId="39" fillId="2" borderId="8" xfId="0" applyNumberFormat="1"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 fontId="39" fillId="2" borderId="8" xfId="0" applyNumberFormat="1" applyFont="1" applyFill="1" applyBorder="1" applyAlignment="1" applyProtection="1">
      <alignment horizontal="right" vertical="top" wrapText="1" readingOrder="1"/>
    </xf>
    <xf numFmtId="4" fontId="39" fillId="2" borderId="8" xfId="0" applyNumberFormat="1" applyFont="1" applyFill="1" applyBorder="1" applyAlignment="1" applyProtection="1">
      <alignment horizontal="right" vertical="top" wrapText="1" readingOrder="1"/>
    </xf>
    <xf numFmtId="0" fontId="39" fillId="2" borderId="8" xfId="0"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left" vertical="top" wrapText="1" readingOrder="1"/>
    </xf>
    <xf numFmtId="49" fontId="42" fillId="2" borderId="8" xfId="0" applyNumberFormat="1" applyFont="1" applyFill="1" applyBorder="1" applyAlignment="1" applyProtection="1">
      <alignment horizontal="left" vertical="top" wrapText="1" readingOrder="1"/>
    </xf>
    <xf numFmtId="49" fontId="41" fillId="2" borderId="8" xfId="0" applyNumberFormat="1" applyFont="1" applyFill="1" applyBorder="1" applyAlignment="1" applyProtection="1">
      <alignment horizontal="left" vertical="top" wrapText="1" readingOrder="1"/>
    </xf>
    <xf numFmtId="4" fontId="41" fillId="2" borderId="8" xfId="0" applyNumberFormat="1" applyFont="1" applyFill="1" applyBorder="1" applyAlignment="1" applyProtection="1">
      <alignment horizontal="right" vertical="top" wrapText="1" readingOrder="1"/>
    </xf>
    <xf numFmtId="4" fontId="41" fillId="2" borderId="8" xfId="0" applyNumberFormat="1" applyFont="1" applyFill="1" applyBorder="1" applyAlignment="1" applyProtection="1">
      <alignment horizontal="right" vertical="top" wrapText="1" readingOrder="1"/>
    </xf>
    <xf numFmtId="0" fontId="41" fillId="2" borderId="8" xfId="0"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cellXfs>
  <cellStyles count="51">
    <cellStyle name="Normal 2" xfId="34" xr:uid="{00000000-0005-0000-0000-000022000000}"/>
    <cellStyle name="S0" xfId="31" xr:uid="{00000000-0005-0000-0000-00001F000000}"/>
    <cellStyle name="S1" xfId="32" xr:uid="{00000000-0005-0000-0000-000020000000}"/>
    <cellStyle name="S1 2" xfId="47" xr:uid="{00000000-0005-0000-0000-00002F000000}"/>
    <cellStyle name="S10" xfId="25" xr:uid="{00000000-0005-0000-0000-000019000000}"/>
    <cellStyle name="S10 2" xfId="45" xr:uid="{00000000-0005-0000-0000-00002D000000}"/>
    <cellStyle name="S11" xfId="20" xr:uid="{00000000-0005-0000-0000-000014000000}"/>
    <cellStyle name="S12" xfId="24" xr:uid="{00000000-0005-0000-0000-000018000000}"/>
    <cellStyle name="S13" xfId="18" xr:uid="{00000000-0005-0000-0000-000012000000}"/>
    <cellStyle name="S14" xfId="22" xr:uid="{00000000-0005-0000-0000-000016000000}"/>
    <cellStyle name="S14 2" xfId="44" xr:uid="{00000000-0005-0000-0000-00002C000000}"/>
    <cellStyle name="S15" xfId="23" xr:uid="{00000000-0005-0000-0000-000017000000}"/>
    <cellStyle name="S16" xfId="19" xr:uid="{00000000-0005-0000-0000-000013000000}"/>
    <cellStyle name="S16 2" xfId="42" xr:uid="{00000000-0005-0000-0000-00002A000000}"/>
    <cellStyle name="S17" xfId="21" xr:uid="{00000000-0005-0000-0000-000015000000}"/>
    <cellStyle name="S17 2" xfId="43" xr:uid="{00000000-0005-0000-0000-00002B000000}"/>
    <cellStyle name="S18" xfId="17" xr:uid="{00000000-0005-0000-0000-000011000000}"/>
    <cellStyle name="S19" xfId="16" xr:uid="{00000000-0005-0000-0000-000010000000}"/>
    <cellStyle name="S19 2" xfId="41" xr:uid="{00000000-0005-0000-0000-000029000000}"/>
    <cellStyle name="S2" xfId="6" xr:uid="{00000000-0005-0000-0000-000006000000}"/>
    <cellStyle name="S20" xfId="15" xr:uid="{00000000-0005-0000-0000-00000F000000}"/>
    <cellStyle name="S21" xfId="11" xr:uid="{00000000-0005-0000-0000-00000B000000}"/>
    <cellStyle name="S22" xfId="9" xr:uid="{00000000-0005-0000-0000-000009000000}"/>
    <cellStyle name="S23" xfId="12" xr:uid="{00000000-0005-0000-0000-00000C000000}"/>
    <cellStyle name="S24" xfId="13" xr:uid="{00000000-0005-0000-0000-00000D000000}"/>
    <cellStyle name="S24 2" xfId="50" xr:uid="{00000000-0005-0000-0000-000032000000}"/>
    <cellStyle name="S25" xfId="14" xr:uid="{00000000-0005-0000-0000-00000E000000}"/>
    <cellStyle name="S25 2" xfId="49" xr:uid="{00000000-0005-0000-0000-000031000000}"/>
    <cellStyle name="S26" xfId="10" xr:uid="{00000000-0005-0000-0000-00000A000000}"/>
    <cellStyle name="S27" xfId="8" xr:uid="{00000000-0005-0000-0000-000008000000}"/>
    <cellStyle name="S28" xfId="7" xr:uid="{00000000-0005-0000-0000-000007000000}"/>
    <cellStyle name="S29" xfId="3" xr:uid="{00000000-0005-0000-0000-000003000000}"/>
    <cellStyle name="S3" xfId="4" xr:uid="{00000000-0005-0000-0000-000004000000}"/>
    <cellStyle name="S4" xfId="5" xr:uid="{00000000-0005-0000-0000-000005000000}"/>
    <cellStyle name="S4 2" xfId="40" xr:uid="{00000000-0005-0000-0000-000028000000}"/>
    <cellStyle name="S5" xfId="29" xr:uid="{00000000-0005-0000-0000-00001D000000}"/>
    <cellStyle name="S6" xfId="30" xr:uid="{00000000-0005-0000-0000-00001E000000}"/>
    <cellStyle name="S7" xfId="28" xr:uid="{00000000-0005-0000-0000-00001C000000}"/>
    <cellStyle name="S7 2" xfId="46" xr:uid="{00000000-0005-0000-0000-00002E000000}"/>
    <cellStyle name="S8" xfId="26" xr:uid="{00000000-0005-0000-0000-00001A000000}"/>
    <cellStyle name="S9" xfId="27" xr:uid="{00000000-0005-0000-0000-00001B000000}"/>
    <cellStyle name="Итоги" xfId="39" xr:uid="{00000000-0005-0000-0000-000027000000}"/>
    <cellStyle name="Обычный" xfId="0" builtinId="0"/>
    <cellStyle name="Обычный 2" xfId="2" xr:uid="{00000000-0005-0000-0000-000002000000}"/>
    <cellStyle name="Обычный 2 2" xfId="1" xr:uid="{00000000-0005-0000-0000-000001000000}"/>
    <cellStyle name="Обычный 2 2 2 39" xfId="33" xr:uid="{00000000-0005-0000-0000-000021000000}"/>
    <cellStyle name="Обычный 3" xfId="48" xr:uid="{00000000-0005-0000-0000-000030000000}"/>
    <cellStyle name="Обычный 4" xfId="35" xr:uid="{00000000-0005-0000-0000-000023000000}"/>
    <cellStyle name="ПИР" xfId="37" xr:uid="{00000000-0005-0000-0000-000025000000}"/>
    <cellStyle name="Титул" xfId="36" xr:uid="{00000000-0005-0000-0000-000024000000}"/>
    <cellStyle name="Хвост" xfId="38" xr:uid="{00000000-0005-0000-0000-00002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117" Type="http://schemas.openxmlformats.org/officeDocument/2006/relationships/theme" Target="theme/theme1.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84" Type="http://schemas.openxmlformats.org/officeDocument/2006/relationships/externalLink" Target="externalLinks/externalLink77.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6" Type="http://schemas.openxmlformats.org/officeDocument/2006/relationships/externalLink" Target="externalLinks/externalLink9.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74" Type="http://schemas.openxmlformats.org/officeDocument/2006/relationships/externalLink" Target="externalLinks/externalLink67.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5" Type="http://schemas.openxmlformats.org/officeDocument/2006/relationships/worksheet" Target="worksheets/sheet5.xml"/><Relationship Id="rId90" Type="http://schemas.openxmlformats.org/officeDocument/2006/relationships/externalLink" Target="externalLinks/externalLink83.xml"/><Relationship Id="rId95" Type="http://schemas.openxmlformats.org/officeDocument/2006/relationships/externalLink" Target="externalLinks/externalLink88.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18" Type="http://schemas.openxmlformats.org/officeDocument/2006/relationships/styles" Target="styles.xml"/><Relationship Id="rId80" Type="http://schemas.openxmlformats.org/officeDocument/2006/relationships/externalLink" Target="externalLinks/externalLink73.xml"/><Relationship Id="rId85" Type="http://schemas.openxmlformats.org/officeDocument/2006/relationships/externalLink" Target="externalLinks/externalLink78.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08" Type="http://schemas.openxmlformats.org/officeDocument/2006/relationships/externalLink" Target="externalLinks/externalLink101.xml"/><Relationship Id="rId54" Type="http://schemas.openxmlformats.org/officeDocument/2006/relationships/externalLink" Target="externalLinks/externalLink47.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91" Type="http://schemas.openxmlformats.org/officeDocument/2006/relationships/externalLink" Target="externalLinks/externalLink84.xml"/><Relationship Id="rId96"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119" Type="http://schemas.openxmlformats.org/officeDocument/2006/relationships/sharedStrings" Target="sharedStrings.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81" Type="http://schemas.openxmlformats.org/officeDocument/2006/relationships/externalLink" Target="externalLinks/externalLink74.xml"/><Relationship Id="rId86" Type="http://schemas.openxmlformats.org/officeDocument/2006/relationships/externalLink" Target="externalLinks/externalLink79.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04" Type="http://schemas.openxmlformats.org/officeDocument/2006/relationships/externalLink" Target="externalLinks/externalLink97.xml"/><Relationship Id="rId120"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15" Type="http://schemas.openxmlformats.org/officeDocument/2006/relationships/externalLink" Target="externalLinks/externalLink108.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105" Type="http://schemas.openxmlformats.org/officeDocument/2006/relationships/externalLink" Target="externalLinks/externalLink98.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3" Type="http://schemas.openxmlformats.org/officeDocument/2006/relationships/worksheet" Target="worksheets/sheet3.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erp.tomsknipineft:8080/1922/&#1044;&#1086;&#1075;&#1086;&#1074;&#1086;&#1088;/&#1055;&#1088;&#1080;&#1083;&#1086;&#1078;&#1077;&#1085;&#1080;&#1077;%20&#1055;&#1057;&#1044;19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galkina\Local%20Settings\Temporary%20Internet%20Files\Content.Outlook\U4QWQD3Y\&#1057;&#1084;&#1077;&#1090;&#1072;%20&#1085;&#1072;%20&#1056;&#1044;%20%20&#1040;&#1057;&#1059;%20&#1058;&#1055;%20%20&#1055;&#1057;%20&#1070;&#1078;&#1085;&#1072;&#1103;%20&#1050;&#1056;&#1059;&#1069;%20220%20&#1082;&#1042;%20&#1085;&#1086;&#107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ELIVERY\&#1052;&#1086;&#1080;%20&#1076;&#1086;&#1082;&#1091;&#1084;&#1077;&#1085;&#1090;&#1099;\&#1050;&#1085;&#1080;&#1075;&#107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ipi\pir\PROJECTS\GIP\Office4\1980\&#1044;&#1086;&#1075;&#1086;&#1074;&#1086;&#1088;\&#1080;&#1089;&#1087;&#1086;&#1083;&#1085;&#1080;&#1090;&#1077;&#1083;&#1100;&#1085;&#1099;&#1077;%20&#1089;&#1084;&#1077;&#1090;&#1099;\DELIVERY\&#1052;&#1086;&#1080;%20&#1076;&#1086;&#1082;&#1091;&#1084;&#1077;&#1085;&#1090;&#1099;\&#1050;&#1085;&#1080;&#1075;&#1072;1.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55;&#1083;&#1072;&#1090;&#1077;&#1078;&#1085;&#1099;&#1077;%20&#1092;&#1086;&#1088;&#1084;&#1099;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erp.tomsknipineft:8080/Documents%20and%20Settings/user.KLG0043/&#1056;&#1072;&#1073;&#1086;&#1095;&#1080;&#1081;%20&#1089;&#1090;&#1086;&#1083;/&#1044;&#1080;&#1085;&#1072;&#1088;&#1072;/Documents%20and%20Settings/afismagilov/Local%20Settings/Temporary%20Internet%20Files/OLK164/&#1055;&#1044;&#1056;+&#1041;&#1102;&#1076;&#1078;&#1077;&#1090;%20&#1070;&#1053;&#1043;%20&#1053;&#1058;&#1062;%20&#1059;&#1092;&#1072;%20(2005-2006)v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64;&#1045;&#1056;&#1045;&#1052;&#1045;&#1058;\&#1055;&#1057;%20220%20&#1082;&#1042;%20&#1058;&#1072;&#1081;&#1075;&#1072;\&#1055;&#1057;%20220%20&#1082;&#1042;%20&#1058;&#1072;&#1081;&#1075;&#1072;%20&#1056;&#1047;,%20&#1050;&#1059;&#1069;,%20&#1040;&#1057;&#1059;%2011.04.1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89;&#1084;&#1077;&#1090;&#1099;%20&#1069;&#1048;%20&#1058;&#1056;\&#1050;&#1055;%20&#1076;&#1083;&#1103;%20&#1059;&#1043;&#1042;&#1069;%20%20%20&#1076;&#1086;&#1087;%20&#1088;&#1072;&#1073;%20&#1043;&#1086;&#1089;&#1090;&#1080;&#108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205.250.4\Projects\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ELIVERY\&#1044;&#1054;&#1043;&#1054;&#1042;&#1054;&#1056;&#1040;\&#1044;&#1054;&#1043;&#1054;&#1042;&#1054;&#1056;&#1040;%202000\07_&#1059;&#1093;&#1090;&#1072;\107-07_00\&#1048;&#1089;&#1093;&#1086;&#1076;&#1085;&#1080;&#1082;&#1080;\&#1064;&#1082;&#1072;&#1092;&#1099;_end.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3.2\Users\&#1043;&#1072;&#1074;&#1088;&#1080;&#1083;&#1100;&#1095;&#1077;&#1085;&#1082;&#1086;%20&#1053;&#1072;&#1090;&#1072;&#1083;&#1100;&#1103;\Desktop\&#1043;&#1072;&#1074;&#1088;&#1080;&#1083;&#1100;&#1095;&#1077;&#1085;&#1082;&#1086;%20&#1053;.&#1070;\&#1056;&#1077;&#1077;&#1089;&#1090;&#1088;_&#1076;&#1086;&#1082;&#1091;&#1084;&#1077;&#1085;&#1090;&#1086;&#1074;.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Data\2007_&#1076;&#1086;&#1075;\!&#1044;&#1086;&#1075;&#1086;&#1074;&#1086;&#1088;&#1099;%20&#1085;&#1072;%202007%20&#1075;&#1086;&#1076;\&#1050;&#1091;&#1081;&#1073;_&#1046;&#1044;_&#1055;&#1048;&#1056;_&#1055;&#1054;\&#1040;&#1043;&#1043;_%20n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KUMENT\DOG5\5176-1\Smeta-5-176-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gw030302\&#1057;&#1084;&#1077;&#1090;&#1099;%20&#1048;&#1048;\WORK\&#1086;&#1073;&#1098;&#1077;&#1084;&#1099;%20&#1088;&#1072;&#1073;&#1086;&#1090;\&#1056;&#1072;&#1079;&#1085;&#1086;&#1077;\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1086;&#1075;&#1088;&#1072;&#1076;&#1072;%20&#1080;%20&#1076;&#1086;&#108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58;&#1045;&#1053;&#1044;&#1045;&#1056;&#1067;\&#1041;&#1072;&#1079;&#1099;%20&#1050;&#1086;&#1083;&#1086;&#1084;&#1103;&#1078;&#1089;&#1082;&#1086;&#1077;,%20&#1073;&#1072;&#1079;&#1072;%20&#1050;&#1086;&#1084;&#1077;&#1085;&#1076;&#1072;&#1085;&#1090;&#1089;&#1082;&#1086;&#1081;%20&#1082;&#1086;&#1083;&#1086;&#1085;&#1085;&#1099;\&#1089;&#1084;&#1077;&#1090;&#1099;%20&#1073;&#1072;&#1079;&#107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41;&#1099;&#1095;&#108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alocka\c\Temp\sps60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YSPB\Users\AFANAS~1.AV\AppData\Local\Temp\Rar$DI00.111\&#1089;&#1089;&#1088;%20&#1083;&#1086;_\&#1057;&#1057;&#1056;%20&#1054;&#1058;&#1056;%20(&#1040;&#1074;&#1090;&#1086;&#1089;&#1086;&#1093;&#1088;&#1072;&#1085;&#1077;&#1085;&#1085;&#1099;&#108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3;&#1040;&#1055;&#1086;&#1076;&#1085;&#105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6;&#1055;%20&#1088;&#1077;&#1082;%20&#1045;&#1082;&#1072;&#1090;&#1077;&#1088;&#1080;&#1085;&#1073;&#1091;&#1088;&#1075;%2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erp.tomsknipineft:8080/&#1052;&#1086;&#1080;%20&#1076;&#1086;&#1082;&#1091;&#1084;&#1077;&#1085;&#1090;&#1099;/&#1044;&#1077;&#1085;&#1080;&#1089;/Files/&#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220%20-%20&#1055;&#1083;.%20&#1052;&#1091;&#1078;&#1077;&#1089;&#1090;&#1074;&#1072;\&#1087;&#1083;(1).&#1052;&#1091;&#1078;&#1077;&#1089;&#1090;&#1074;&#1072;%20&#1089;&#1084;&#1077;&#1090;&#1099;%20&#1080;&#1089;&#1087;&#1088;&#1072;&#1074;&#1083;.040507.%20&#1087;&#1088;&#1072;&#1074;&#1082;&#1072;%20c%20&#1089;&#1091;&#1084;&#1084;&#1072;&#1084;&#1080;%20&#1044;&#1058;&#1057;28.05.07&#107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1%20&#1074;%20&#1076;&#1074;&#1091;&#1093;%20&#1091;&#1088;&#1086;&#1074;&#1085;&#1103;&#109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3%20&#1074;%20&#1086;&#1076;&#1085;&#1086;&#1084;%20&#1091;&#1088;&#1086;&#1074;&#1085;&#107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KUMENTY\&#1044;&#1086;&#1082;&#1091;&#1084;&#1077;&#1085;&#1090;&#1072;&#1094;&#1080;&#1103;\&#1051;&#1077;&#1085;&#1101;&#1085;&#1077;&#1088;&#1075;&#1086;\&#1050;&#1057;-2,%20&#1050;&#1057;-3%20&#1080;%20&#1050;&#1057;-5\&#1057;&#1086;&#1075;&#1083;&#1072;&#1089;&#1086;&#1074;&#1072;&#1085;&#1080;&#1103;%20&#1087;&#1088;&#1086;&#1077;&#1082;&#1090;&#107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44;&#1091;&#1076;&#1082;&#1072;\&#1087;&#1072;&#1087;&#1082;&#1072;%20&#1086;&#1073;&#1084;&#1077;&#1085;&#1072;\&#1052;&#1086;&#1080;%20&#1076;&#1086;&#1082;&#1091;&#1084;&#1077;&#1085;&#1090;&#1099;\&#1044;&#1077;&#1085;&#1080;&#1089;\&#1089;&#1086;&#1093;&#1088;&#1072;&#1085;&#1080;&#1090;&#110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aturn\User\&#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01_&#1055;&#1088;&#1086;&#1077;&#1082;&#1090;&#1099;\03_&#1050;&#1072;&#1084;&#1089;&#1082;&#1072;&#1103;_&#1043;&#1069;&#1057;\&#1047;&#1072;&#1084;&#1077;&#1085;&#1072;_&#1079;&#1072;&#1097;&#1080;&#1090;_&#1042;&#1051;_&#1042;&#1083;&#1072;&#1076;&#1080;&#1084;&#1080;&#1088;&#1089;&#1082;&#1072;&#1103;-2\!new_&#1050;&#1072;&#1084;&#1043;&#1069;&#1057;_&#1042;&#1083;&#1072;&#1076;&#1080;&#1084;&#1080;&#1088;&#1089;&#1082;&#1072;&#1103;2_&#1057;&#1052;&#1057;_&#1056;&#1072;&#1089;&#1095;&#1077;&#1090;_210809.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7;&#1045;&#1052;&#1086;&#1076;&#108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0;&#1055;,%20&#1057;&#1084;&#1077;&#1090;&#1099;%20&#1082;%20%20&#1090;&#1077;&#1085;&#1076;&#1077;&#1088;&#1091;%20&#1047;&#1077;&#1083;&#1077;&#1085;&#1086;&#1075;&#1086;&#1088;&#1089;&#1082;%20%20&#1076;&#1083;&#1103;%20&#1057;&#1091;&#1076;&#1072;&#1082;&#1086;&#1074;&#107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WORK\&#1086;&#1073;&#1098;&#1077;&#1084;&#1099;%20&#1088;&#1072;&#1073;&#1086;&#1090;\&#1056;&#1072;&#1079;&#1085;&#1086;&#1077;\Zarplata_1\&#1044;&#1077;&#1085;&#1080;&#1089;\&#1089;&#1086;&#1093;&#1088;&#1072;&#1085;&#1080;&#1090;&#11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1044;&#1083;&#1103;%20&#1058;&#1072;&#1085;&#1080;\&#1044;&#1080;&#1088;&#1077;&#1082;&#1094;&#1080;&#1103;%20&#1058;&#1057;%2005.10.2007\&#1052;-10.%20&#1054;&#1082;&#1086;&#1085;&#1095;&#1072;&#1090;\&#1052;-10%20&#1083;&#1086;&#1082;&#1072;&#1083;&#1100;&#1085;&#1099;&#1077;\&#1057;&#1074;&#1086;&#1076;&#1085;&#1080;&#1082;%20&#1087;&#1086;%201-&#1086;&#1081;%20&#1086;&#1095;&#1077;&#1088;&#1077;&#1076;&#1080;_&#1088;&#1072;&#1079;&#1074;&#1103;&#1079;&#1082;&#107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ileserver\&#1086;&#1073;&#1097;&#1072;&#1103;\&#1056;&#1080;&#1090;&#1077;\&#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3.2\Users\JekaGor\Desktop\&#1051;&#1054;&#1058;%204%20(&#1050;&#1085;&#1069;&#1057;)%20(&#1074;&#1072;&#1088;&#1080;&#1072;&#1085;&#1090;%20&#1042;&#1069;&#1057;&#1058;)-1.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soduws2003\&#1060;&#1080;&#1083;&#1080;&#1072;&#1083;%20&#1040;&#1057;&#1054;&#1044;&#1059;\&#1047;&#1072;&#1082;&#1072;&#1079;&#1095;&#1080;&#1082;&#1080;\&#1051;&#1059;&#1050;&#1054;&#1049;&#1051;-&#1055;&#1045;&#1056;&#1052;&#1053;&#1045;&#1060;&#1058;&#1068;\&#1050;&#1059;&#1059;&#1053;%20276%20&#1054;&#1089;&#1072;\&#1044;&#1086;&#1075;&#1086;&#1074;&#1086;&#1088;%20310%20&#1086;&#1090;%2006.02.03%20(&#1088;&#1077;&#1082;&#1086;&#1085;&#1089;&#1090;&#1088;&#1091;&#1082;&#1094;&#1080;&#1103;)\&#1044;&#1086;&#1087;.%20&#1089;&#1086;&#1075;&#1083;.%20&#8470;2%20&#1086;&#1090;%2001.09.04\&#1055;&#1088;&#1080;&#1083;&#1086;&#1078;.%20&#1076;.&#1089;.%202%20&#1082;%20&#1076;&#1086;&#1075;.%2031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57;&#1041;&#1062;%201997%20&#1042;&#1040;&#1056;.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PBDC\smo\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1057;&#1084;&#1077;&#1090;&#1085;&#1086;-&#1044;&#1086;&#1075;&#1086;&#1074;&#1086;&#1088;&#1085;&#1086;&#1081;%20&#1054;&#1090;&#1076;&#1077;&#1083;%20-%20&#1051;&#1080;&#1095;&#1085;&#1099;&#1077;\Grand\GrandSmeta%203.0\Client\Templates\&#1058;&#1080;&#1090;&#1091;&#1083;_&#1089;&#1084;&#1077;&#1090;&#1072;_&#1057;&#1058;&#1055;.XLT"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1099;%202007%20&#1075;&#1086;&#1076;&#1072;\&#1058;&#1077;&#1085;&#1076;&#1077;&#1088;%20&#1089;&#1085;&#1077;&#1075;%205%20&#1096;&#1090;&#1091;&#1082;\5%20&#1057;&#1055;&#1055;\&#1050;&#1055;,%20&#1057;&#1084;&#1077;&#1090;&#1072;%20&#1089;&#1085;&#1077;&#1075;&#1086;&#1087;&#1088;&#1080;&#1077;&#1084;&#1085;&#1099;&#1081;%20&#1087;&#1091;&#1085;&#1082;&#1090;%20&#1042;&#1048;&#1058;&#1045;&#1041;&#1057;&#1050;&#1048;&#104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Documents%20and%20Settings\KukreshZI\Local%20Settings\Temporary%20Internet%20Files\OLK7\Zarplata_1\&#1044;&#1077;&#1085;&#1080;&#1089;\&#1089;&#1086;&#1093;&#1088;&#1072;&#1085;&#1080;&#1090;&#110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044;&#1056;%20&#1057;&#1057;%201%20&#1082;&#1074;%202008%2014%2007%2020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1050;&#1040;&#1058;&#1045;&#1056;&#1048;&#1053;&#1040;\&#1087;&#1088;&#1086;&#1077;&#1082;&#1090;&#1085;&#1072;&#1103;%20&#1075;&#1088;&#1091;&#1087;&#1087;&#1072;\&#1055;&#1083;&#1072;&#1085;&#1080;&#1088;.%20&#1072;&#1076;&#1088;.%202012&#107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Users\v_satanin\AppData\Local\Microsoft\Windows\Temporary%20Internet%20Files\Content.Outlook\P99Q1870\&#1040;&#1069;&#1057;%20&#1051;&#1077;&#1085;&#1080;&#1085;&#1075;&#1088;&#1072;&#1076;&#1089;&#1082;&#1072;&#1103;-2%203%204%20&#1073;&#1083;&#1086;&#1082;&#1080;%20&#1056;&#1047;&#1040;&#1057;&#1059;&#1050;&#1059;&#1069;%2028%2005%201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2%20-%20&#1091;&#1083;.&#1050;&#1088;&#1072;&#1089;&#1080;&#1085;&#1072;\&#1050;&#1055;,%20&#1089;&#1084;&#1077;&#1090;&#1099;%20&#1050;&#1088;&#1072;&#1089;&#1080;&#1085;&#1072;%20&#1082;%20&#1075;&#1086;&#1089;&#1082;&#1086;&#1085;&#1090;&#1088;&#1072;&#1082;&#1090;&#109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ileserver\&#1086;&#1073;&#1097;&#1072;&#1103;\&#1057;&#1091;&#1076;&#1072;&#1082;&#1086;&#1074;\&#1057;&#1084;&#1077;&#1090;&#1072;%20&#1040;&#1083;&#1077;&#1082;&#1089;&#1077;&#1077;&#1074;&#1089;&#1082;&#1072;&#1103;%20&#1057;&#105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1;&#1072;&#1093;&#1090;&#1080;&#1085;&#1089;&#1082;&#1086;&#1077;%20&#1096;\&#1055;&#1048;&#1056;&#1099;\&#1051;&#1077;&#1089;&#1085;&#1086;&#1081;%20(&#1057;&#1077;&#1084;&#1077;&#1085;&#1102;&#1082;)\&#1050;&#1055;,%20&#1057;&#1084;&#1077;&#1090;&#1072;%20&#1051;&#1077;&#1089;&#1085;&#1086;&#1081;%20&#1089;%20&#1090;&#1088;&#1072;&#1084;%20&#1044;&#1054;&#1055;&#1056;&#1040;&#1041;&#1054;&#1058;&#1067;%20&#1091;&#1090;&#1074;%20%20&#1059;&#1043;&#1042;&#106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mail\&#1043;&#1077;&#1086;&#1057;&#1084;&#1077;&#1090;&#1072;\&#1040;&#1088;&#1093;&#1080;&#1074;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5%20-%20&#1085;&#1072;&#1073;.&#1052;&#1072;&#1082;&#1072;&#1088;&#1086;&#1074;&#1072;%20&#1054;&#1048;\&#1050;&#1055;,%20&#1057;&#1084;&#1077;&#1090;&#1099;%20&#1054;&#1048;%20&#1055;&#1088;&#1086;&#1077;&#1082;&#1090;%20&#1085;&#1072;&#1073;.&#1052;&#1072;&#1082;&#1072;&#1088;&#1086;&#1074;&#1072;%20&#1082;%20&#1043;&#1050;%20120506.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6;&#1072;&#1079;&#1074;&#1103;&#1079;&#1082;&#1072;%20&#1085;&#1072;%20&#1046;&#1091;&#1082;&#1086;&#1074;&#1072;\&#1055;&#1088;&#1086;&#1077;&#1082;&#1090;\1%20&#1086;&#1095;&#1077;&#1088;&#1077;&#1076;&#1100;%20-%20&#1091;&#1083;.&#1052;&#1086;&#1088;.%20&#1087;&#1077;&#1093;&#1086;&#1090;&#1099;%20&#1089;%20&#1084;&#1086;&#1089;&#1090;&#1086;&#1084;\&#1057;&#1084;&#1077;&#1090;&#1099;%20&#1052;&#1046;%201-&#1103;%20&#1086;&#1095;&#1077;&#1088;&#1077;&#1076;&#1100;%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52;&#1086;&#1088;&#1089;&#1082;&#1072;&#1103;%20&#1085;&#1072;&#1073;.%20&#1085;&#1072;%20&#1091;&#1095;-&#1082;&#1077;%20%20&#1052;&#1080;&#1095;&#1084;&#1072;&#1085;&#1089;&#1082;&#1086;&#1081;-&#1050;&#1072;&#1087;&#1080;&#1090;&#1072;&#1085;&#1089;&#1082;&#1086;&#1081;\&#1050;&#1055;,%20&#1089;&#1084;&#1077;&#1090;&#1099;%20&#1054;&#1048;%20&#1052;&#1086;&#1088;&#1089;&#1082;&#1072;&#1103;%20&#1085;&#1072;&#1073;.&#1052;&#1080;&#1095;&#1084;&#1072;&#1085;&#1089;&#1082;&#1072;&#11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52;&#1091;&#1078;&#1077;&#1089;&#1090;&#1074;&#1072;\&#1053;&#1054;&#1042;&#1040;&#1071;%20&#1069;&#1056;&#1040;\220%20-%20&#1055;&#1083;.%20&#1052;&#1091;&#1078;&#1077;&#1089;&#1090;&#1074;&#1072;\&#1052;&#1091;&#1078;&#1077;&#1089;&#1090;&#1074;&#1072;%203%20&#1086;&#1095;&#1077;&#1088;&#1077;&#1076;&#1080;%20&#1076;&#1083;&#1103;%20&#1059;&#1043;&#1042;&#1069;\&#1057;&#1084;&#1077;&#1090;&#1099;%20&#1055;&#1083;&#1086;&#1097;&#1072;&#1076;&#1100;%20&#1052;&#1091;&#1078;&#1077;&#1089;&#1090;&#1074;&#1072;%20&#1076;&#1083;&#1103;%20&#1059;&#1043;&#1042;&#1069;_2-&#1103;_&#1086;&#1095;&#1077;&#1088;&#1077;&#1076;&#110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d25\sav!\&#1052;%20-%2010\&#1057;&#1084;&#1077;&#1090;&#1099;%20&#1085;&#1072;%20&#1055;&#1048;&#1056;\&#1052;-10%20&#1080;&#1089;&#1087;&#1088;&#1072;&#1074;&#1083;&#1077;&#1085;&#1085;&#1086;&#1077;\&#1052;-10%20&#1083;&#1086;&#1082;&#1072;&#1083;&#1100;&#1085;&#1099;&#1077;%203%20&#1079;&#1085;&#1072;&#1082;&#1072;\&#1057;&#1074;&#1086;&#1076;&#1085;&#1080;&#1082;%20&#1087;&#1086;%202-&#1086;&#1081;%20&#1086;&#1095;&#1077;&#1088;&#1077;&#1076;&#108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5;&#1048;&#1056;&#1099;\&#1040;&#1083;&#1077;&#1082;&#1089;&#1077;&#1077;&#1074;\&#1042;&#1080;&#1090;&#1077;&#1073;&#1089;&#1082;&#1080;&#1081;%20&#1087;&#1088;.2&#1101;&#1090;&#1072;&#1087;%20(&#1055;&#1077;&#1090;&#1077;&#1088;&#1073;&#1091;&#1088;&#1075;&#1089;&#1082;&#1086;&#1077;%20&#1076;&#1086;%20&#1044;&#1077;&#1090;&#1089;&#1082;&#1086;&#1089;&#1077;&#1083;&#1100;&#1089;&#1082;&#1086;&#1075;&#1086;)\&#1057;&#1084;&#1077;&#1090;&#1099;_2%20&#1101;&#1090;&#1072;&#1087;_&#1087;&#1086;&#1089;&#1083;&#1077;%20&#1059;&#1043;&#1042;&#1069;_05.08.0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83;&#1086;&#1090;51%20&#1052;10%20&#1057;&#1082;&#1072;&#1085;&#1076;&#1080;&#1085;&#1072;&#1074;&#1080;&#11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Gala\c\WORK-XLS\6020\SPIS\pk602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ileserver\&#1086;&#1073;&#1097;&#1072;&#1103;\Job\01_&#1054;&#1041;&#1066;&#1045;&#1050;&#1058;&#1067;\!&#1043;&#1054;&#1057;&#1050;&#1054;&#1053;&#1058;&#1056;&#1040;&#1050;&#1058;&#1067;\&#1043;&#1050;%20&#1054;&#1073;&#1083;&#1072;&#1089;&#1090;&#1085;&#1072;&#1103;\&#1057;&#1084;&#1077;&#1090;&#1099;%20&#1074;&#1089;&#1077;%20&#1086;&#1095;&#1077;&#1088;&#1077;&#1076;&#1080;%20&#1054;&#1073;&#1083;&#1072;&#1089;&#1090;&#1085;&#1072;&#1103;%20&#1074;%20&#1059;&#1043;&#1042;&#1069;%20201206,%20&#1055;,%20&#1056;&#1044;%20&#1080;%20&#1054;&#104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92.168.3.2\&#1054;&#1083;&#1103;\&#1054;&#1073;&#1098;&#1077;&#1082;&#1090;&#1099;\&#1069;&#1076;&#1074;&#1072;&#1085;&#1089;&#1089;&#1090;&#1088;&#1086;&#1081;&#1087;&#1088;&#1086;&#1077;&#1082;&#1090;\&#1076;&#1083;&#1103;%20&#1089;&#1084;&#1077;&#1090;&#1095;&#1080;&#1082;&#1086;&#1074;\&#1042;&#1069;&#1057;-10-&#1048;&#1055;-135-04%20&#1087;.&#1063;&#1072;&#1081;&#1082;&#1072;\&#1042;&#1069;&#1057;-10-&#1048;&#1055;-135-04%20&#1087;.&#1063;&#1072;&#1081;&#1082;&#1072;\&#1042;&#1069;&#1057;-10-&#1048;&#1055;-135-04-&#1056;1\EDIT\&#1042;&#1069;&#1057;-10-&#1048;&#1055;-135-04-&#1056;1.&#1042;&#1054;&#1056;1.%20&#1042;&#1051;&#1047;%2010&#1082;&#1042;.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ileserver\&#1086;&#1073;&#1097;&#1072;&#1103;\DOCUME~1\2187~1\LOCALS~1\Temp\Rar$DI01.125\&#1057;&#1084;&#1077;&#1090;&#1072;%20&#1085;&#1072;%20&#1055;&#1048;&#1056;%20&#1069;&#1050;&#1057;&#1055;&#1054;&#1060;&#1054;&#1056;&#1059;&#1052;2_&#1055;&#105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102;&#1076;&#1078;&#1077;&#1090;&#1085;&#1072;&#1103;%20&#1084;&#1086;&#1076;&#1077;&#1083;&#1100;%2004%2006%202008%20v2\&#1054;&#1090;&#1095;&#1077;&#1090;&#1085;&#1086;&#1089;&#1090;&#1100;_2008\&#1057;&#1054;&#1073;_&#1055;&#1062;%20&#1069;&#1085;&#1077;&#1088;&#1075;&#108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d25\01_&#1054;&#1041;&#1066;&#1045;&#1050;&#1058;&#1067;\&#1084;-20\&#1083;&#1086;&#1082;&#1072;&#1083;&#1100;&#1085;&#1099;&#1077;%20&#1089;&#1084;&#1077;&#1090;&#109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4;&#1086;&#1082;&#1091;&#1084;&#1077;&#1085;&#1090;&#1099;-&#1087;&#1086;%20&#1086;&#1073;&#1098;&#1077;&#1082;&#1090;&#1072;&#1084;\&#1050;&#1041;&#1044;&#1061;\&#1044;&#1080;&#1088;&#1077;&#1082;&#1094;&#1080;&#1103;%20&#1090;&#1088;&#1072;&#1085;&#1089;&#1087;%20&#1089;&#1090;&#1088;-&#1074;&#1072;\&#1055;&#1077;&#1090;&#1077;&#1088;&#1073;&#1091;&#1088;&#1075;&#1089;&#1082;&#1086;&#1077;%20&#1096;&#1086;&#1089;&#1089;&#1077;\&#1044;&#1086;&#1087;.%20&#1089;&#1086;&#1075;&#1083;%2003.10.07%20(&#1042;)\&#1050;&#1055;,%20&#1080;&#1089;&#1093;&#1086;&#1076;&#1085;&#1099;&#108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4;&#1073;&#1074;&#1086;&#1076;&#1085;&#1099;&#1081;%20&#1082;&#1072;&#1085;&#1072;&#1083;\&#1054;&#1073;&#1074;&#1086;&#1076;&#1085;&#1099;&#1081;%20&#1089;&#1084;&#1077;&#1090;&#1099;%20&#1055;&#1048;&#105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L:\Users\abcd\AppData\Local\Opera\Opera\profile\cache4\temporary_download\vlookup.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55;,%20&#1089;&#1084;&#1077;&#1090;&#1072;,%20&#1057;&#1077;&#1083;&#1100;&#1089;&#1082;&#1072;&#11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88;&#1072;&#1079;&#1085;&#1086;&#1077;_&#1076;&#1083;&#1103;_&#1088;&#1072;&#1073;&#1086;&#1090;&#1099;\&#1055;&#1044;&#1054;\&#1050;&#1055;,%20&#1089;&#1084;&#1077;&#1090;&#1072;,%20&#1057;&#1077;&#1083;&#1100;&#1089;&#1082;&#1072;&#1103;%20&#1086;&#1090;%20&#1045;.&#104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Litvinenko\SERVER\WORK\&#1086;&#1073;&#1098;&#1077;&#1084;&#1099;%20&#1088;&#1072;&#1073;&#1086;&#1090;\&#1056;&#1072;&#1079;&#1085;&#1086;&#1077;\Zarplata_1\&#1044;&#1077;&#1085;&#1080;&#1089;\&#1089;&#1086;&#1093;&#1088;&#1072;&#1085;&#1080;&#1090;&#11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59;&#1043;&#1042;&#1069;%20&#1054;&#1076;&#1085;&#1086;&#1088;&#1086;&#1084;.%20&#1052;20\&#1059;&#1043;&#1042;&#1069;%20&#1056;&#1099;&#1073;&#1072;&#1094;&#1082;&#1080;&#1081;%20&#1087;&#1088;\&#1055;%20&#1050;&#1056;%20&#1084;&#1086;&#1089;&#1090;%20&#1042;&#1086;&#1083;&#1086;&#1089;&#1085;&#110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7;&#1077;&#1084;&#1077;&#1085;&#1102;&#1082;\&#1089;&#1084;&#1077;&#1090;&#1072;%20%20&#1055;&#1091;&#1096;&#1082;&#1080;&#1085;%20%20&#1076;&#1083;&#1103;%20&#1059;&#1043;&#1042;&#106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tonne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7;&#1085;&#1077;&#1075;\&#1057;&#1084;&#1077;&#1090;&#1072;%20&#1089;&#1085;&#1077;&#1075;&#1086;&#1087;&#1083;&#1072;&#1074;&#1080;&#1083;&#1100;&#1085;&#1099;&#1081;%20&#1087;&#1091;&#1085;&#1082;&#1090;,%20&#1056;&#1080;&#1078;&#1089;&#1082;&#1080;&#1081;,%20190105%2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7;&#1085;&#1077;&#1075;\&#1057;&#1084;&#1077;&#1090;&#1072;%20&#1089;&#1085;&#1077;&#1075;&#1086;&#1087;&#1083;&#1072;&#1074;&#1080;&#1083;&#1100;&#1085;&#1099;&#1081;%20&#1087;&#1091;&#1085;&#1082;&#1090;,%20&#1056;&#1080;&#1078;&#1089;&#1082;&#1080;&#1081;,%201901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sn1\invplan\WORK\&#1086;&#1073;&#1098;&#1077;&#1084;&#1099;%20&#1088;&#1072;&#1073;&#1086;&#1090;\&#1056;&#1072;&#1079;&#1085;&#1086;&#1077;\Zarplata_1\&#1044;&#1077;&#1085;&#1080;&#1089;\&#1089;&#1086;&#1093;&#1088;&#1072;&#1085;&#1080;&#1090;&#110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WORK/&#1086;&#1073;&#1098;&#1077;&#1084;&#1099;%20&#1088;&#1072;&#1073;&#1086;&#1090;/&#1056;&#1072;&#1079;&#1085;&#1086;&#1077;/Zarplata_1/&#1044;&#1077;&#1085;&#1080;&#1089;/&#1089;&#1086;&#1093;&#1088;&#1072;&#1085;&#1080;&#1090;&#110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Igw030302\&#1057;&#1084;&#1077;&#1090;&#1099;%20&#1048;&#1048;\Docs\Zarplata_1\&#1044;&#1077;&#1085;&#1080;&#1089;\&#1089;&#1086;&#1093;&#1088;&#1072;&#1085;&#1080;&#1090;&#110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20&#1091;&#1090;&#1074;%20%20&#1059;&#1043;&#1042;&#106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2;-10_&#1085;&#1086;&#1074;&#1072;&#1103;\&#1057;&#1074;&#1086;&#1076;&#1085;&#1080;&#1082;%20&#1087;&#1086;%20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ileserver\&#1086;&#1073;&#1097;&#1072;&#1103;\&#1044;&#1086;&#1082;&#1091;&#1084;&#1077;&#1085;&#1090;&#1099;-&#1087;&#1086;%20&#1086;&#1073;&#1098;&#1077;&#1082;&#1090;&#1072;&#1084;\&#1058;&#1077;&#1085;&#1076;&#1077;&#1088;-&#1050;&#1041;&#1044;&#1061;%2022.09.04\&#1055;&#1077;&#1088;&#1077;&#1093;&#1086;&#1076;%20&#1057;&#1083;&#1072;&#1074;&#1099;-&#1041;&#1091;&#1076;&#1072;&#1087;&#1077;&#1096;&#1090;&#1089;&#1082;&#1086;&#1081;\&#1057;&#1084;&#1077;&#1090;&#1072;%20&#1087;&#1077;&#1088;&#1077;&#1093;&#1086;&#1076;%20&#1057;&#1083;&#1072;&#1074;&#1099;-&#1041;&#1091;&#1076;&#1072;&#1087;&#1077;&#1096;&#1090;&#1089;&#1082;&#1072;&#110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0opr\Smety\&#1050;&#1086;&#1085;&#1102;&#1096;&#1077;&#1085;&#1085;&#1072;&#1103;%20&#1091;&#1083;&#1080;&#1094;&#1072;\Smeta-tonnel.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0opr\Smety\Smety\&#1050;&#1086;&#1085;&#1102;&#1096;&#1077;&#1085;&#1085;&#1072;&#1103;%20&#1091;&#1083;&#1080;&#1094;&#1072;\Smeta-tonne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L:\&#1044;&#1086;&#1075;&#1086;&#1074;&#1086;&#1088;&#1085;&#1086;&#1081;%20&#1086;&#1090;&#1076;&#1077;&#1083;\&#1069;&#1082;&#1086;&#1085;&#1086;&#1084;&#1080;&#1082;&#1072;\&#1040;&#1082;&#1090;&#1099;-&#1054;&#1087;&#1083;&#1072;&#1090;&#107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73;&#1077;&#1083;&#1086;&#1074;&#1072;\&#1056;&#1072;&#1073;&#1086;&#1095;&#1080;&#1081;%20&#1089;&#1090;&#1086;&#1083;\&#1057;&#1084;&#1077;&#1090;&#1099;\&#1087;&#1083;.%20&#1052;&#1091;&#1078;&#1077;&#1089;&#1090;&#1074;&#1072;\&#1057;&#1084;&#1077;&#1090;&#1099;%20&#1087;&#1083;&#1086;&#1097;&#1072;&#1076;&#1100;%20&#1052;&#1091;&#1078;&#1077;&#1089;&#1090;&#1074;&#1072;_3-&#1103;%20&#1086;&#1095;&#1077;&#1088;&#1077;&#1076;&#1100;%2020.03.200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Documents%20and%20Settings\voronina.PGBUH\&#1052;&#1086;&#1080;%20&#1076;&#1086;&#1082;&#1091;&#1084;&#1077;&#1085;&#1090;&#1099;\&#1057;&#1084;&#1077;&#1090;&#1099;\&#1041;&#1072;&#1081;&#1076;&#1072;&#1088;&#1072;&#1094;&#1082;&#1072;&#1103;%20&#1075;&#1091;&#1073;&#1072;%202007\&#1048;&#1079;&#1099;&#1089;&#1082;&#1072;&#1085;&#1080;&#1103;\&#1071;&#1043;&#1048;\&#1050;&#1055;+C&#1084;&#1077;&#1090;&#1072;%202007%20&#1071;&#1043;&#1048;%20%20(14.03.07).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Documents%20and%20Settings\operator\Desktop\&#1051;&#1072;&#1090;&#1091;&#1096;&#1082;&#1080;&#1085;&#1072;\&#1087;&#1083;&#1072;&#1085;&#1080;&#1088;&#1086;&#1074;&#1072;&#1085;&#1080;&#1077;%20&#1090;&#1077;&#1082;&#1091;&#1097;&#1080;&#108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2;&#1072;&#1082;&#1072;&#1088;&#1086;&#1074;&#1072;%20(&#1057;&#1080;&#1076;&#1086;&#1088;&#1086;&#1074;)\&#1055;&#1072;&#1096;&#1077;\&#1057;&#1052;&#1045;&#1058;&#1040;%20&#1053;&#1040;%20&#1055;&#1048;&#1056;%20&#1087;&#1086;%20&#1040;&#1050;&#1058;&#1059;%20&#1042;&#1067;&#1041;&#1054;&#1056;&#104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01\&#1086;&#1073;&#1097;&#1072;&#1103;%20&#1087;&#1072;&#1087;&#1082;&#1072;\&#1070;&#1089;&#1091;&#1087;&#1086;&#1074;\&#1057;&#1052;&#1045;&#1058;&#1040;\WORK\&#1086;&#1073;&#1098;&#1077;&#1084;&#1099;%20&#1088;&#1072;&#1073;&#1086;&#1090;\&#1056;&#1072;&#1079;&#1085;&#1086;&#1077;\Zarplata_1\&#1044;&#1077;&#1085;&#1080;&#1089;\&#1089;&#1086;&#1093;&#1088;&#1072;&#1085;&#1080;&#1090;&#110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igma\uddsmetapir\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I:\DELIVERY\&#1055;&#1056;&#1040;&#1049;&#1057;_2000%20&#1054;&#1058;%2020_01_0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Igserver\xserver\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СС"/>
      <sheetName val="Топографо-геодезические работы"/>
      <sheetName val=" Инженерно-геологические работы"/>
      <sheetName val=" Инженерно-гидрологически работ"/>
      <sheetName val="Смета №4"/>
      <sheetName val="Смета №5"/>
      <sheetName val="Обследование"/>
      <sheetName val="Экспертизы"/>
      <sheetName val="Сводная сммета_ИСП"/>
      <sheetName val="топография"/>
      <sheetName val="См-2 проектн"/>
      <sheetName val="Приложение ПСД1922"/>
      <sheetName val="топо"/>
      <sheetName val="Зап-3- СЦБ"/>
      <sheetName val="RSOILBAL"/>
      <sheetName val="3.1 Проект на стр.скв."/>
      <sheetName val="Данные для расчёта сметы"/>
      <sheetName val="Смета"/>
      <sheetName val="К.рын"/>
      <sheetName val="Суточная"/>
      <sheetName val="Коэфф1."/>
      <sheetName val="Шкаф"/>
      <sheetName val="Прайс лист"/>
      <sheetName val="ПДР"/>
      <sheetName val="Обновление"/>
      <sheetName val="Цена"/>
      <sheetName val="Product"/>
      <sheetName val="Лист1"/>
      <sheetName val="Кварт"/>
      <sheetName val=""/>
      <sheetName val="Ссылки"/>
      <sheetName val="Смета 1"/>
      <sheetName val="Справочная"/>
      <sheetName val="Индексы"/>
      <sheetName val="Сокращения"/>
      <sheetName val="2.3"/>
      <sheetName val="Приложение 1. Смета РД"/>
      <sheetName val="Расчет ставок"/>
      <sheetName val="list"/>
      <sheetName val="База"/>
      <sheetName val="МРР "/>
      <sheetName val="Сводный"/>
      <sheetName val="ис.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Таблица 4 АСУТП"/>
      <sheetName val="Таблица 5 АСУТП"/>
      <sheetName val="Таблица 6 АСУТП"/>
    </sheetNames>
    <sheetDataSet>
      <sheetData sheetId="0"/>
      <sheetData sheetId="1">
        <row r="8">
          <cell r="B8" t="str">
            <v>1.1. Непрерывный (с длительным поддержанием режимов, близких к установившимся, и практически безостановочной подачей сырья и реагентов)</v>
          </cell>
        </row>
        <row r="9">
          <cell r="B9" t="str">
            <v>1.2.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10">
          <cell r="B10" t="str">
            <v>1.3. Непрерывно-дискретный - I (сочетающий непрерывные и прерывистые режимы на различных стадиях процесса)</v>
          </cell>
        </row>
        <row r="11">
          <cell r="B11" t="str">
            <v>1.4. Непрерывно-дискретный - II (сочетающий непрерывные и прерывистые режимы с малой длительностью непрерывных режимов в аварийных условиях)</v>
          </cell>
        </row>
        <row r="12">
          <cell r="B12" t="str">
            <v>1.5.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3">
          <cell r="B13" t="str">
            <v>1.6. Дискретный (прерывистый, с малой, несущественной для управления длительностью непрерывных технологических операций)</v>
          </cell>
        </row>
        <row r="14">
          <cell r="B14">
            <v>0</v>
          </cell>
        </row>
        <row r="16">
          <cell r="B16" t="str">
            <v>2.1. до 5</v>
          </cell>
        </row>
        <row r="17">
          <cell r="B17" t="str">
            <v>2.2. св. 5 до 10</v>
          </cell>
        </row>
        <row r="18">
          <cell r="B18" t="str">
            <v>2.3. св. 10 до 20</v>
          </cell>
        </row>
        <row r="19">
          <cell r="B19" t="str">
            <v>2.4. св. 20 до 35</v>
          </cell>
        </row>
        <row r="20">
          <cell r="B20" t="str">
            <v>2.5. св. 35 до 50</v>
          </cell>
        </row>
        <row r="21">
          <cell r="B21" t="str">
            <v>2.6. св. 50 до 70</v>
          </cell>
        </row>
        <row r="22">
          <cell r="B22" t="str">
            <v>2.7. св.70 до 100</v>
          </cell>
        </row>
        <row r="23">
          <cell r="B23">
            <v>0</v>
          </cell>
        </row>
        <row r="24">
          <cell r="B24" t="str">
            <v>2.8. За каждые 50 свыше 100                                                              n =</v>
          </cell>
        </row>
        <row r="25">
          <cell r="B25">
            <v>0</v>
          </cell>
        </row>
        <row r="27">
          <cell r="B27" t="str">
            <v>3.1. I степень - параллельные контроль и измерение параметров состояния ТОУ</v>
          </cell>
        </row>
        <row r="28">
          <cell r="B28" t="str">
            <v>3.2. II степень - централизованный контроль и измерение параметров состояния ТОУ</v>
          </cell>
        </row>
        <row r="29">
          <cell r="B29" t="str">
            <v>3.3. III степень - косвенное измерение (вычисление) отдельных комплексных показателей функционирования ТОУ</v>
          </cell>
        </row>
        <row r="30">
          <cell r="B30" t="str">
            <v>3.4.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31">
          <cell r="B31">
            <v>0</v>
          </cell>
        </row>
        <row r="33">
          <cell r="B33" t="str">
            <v>4.1. I степень - одноконтурное автоматическое регулирование или автоматическое однотактное логическое управление (переключения, блокировки и т. п.)</v>
          </cell>
        </row>
        <row r="34">
          <cell r="B34" t="str">
            <v>4.2. II степень - каскадное и (или) программное автоматическое регулирование или автоматическое программное логическое управление по "жесткому" циклу</v>
          </cell>
        </row>
        <row r="35">
          <cell r="B35" t="str">
            <v>4.3. III степень - многосвязное автоматическое регулирование или автоматическое программное логическое управление по циклу с разветвлениями</v>
          </cell>
        </row>
        <row r="36">
          <cell r="B36" t="str">
            <v>4.4. IV степень - оптимальное управление установившимися режимами (в статике)</v>
          </cell>
        </row>
        <row r="37">
          <cell r="B37" t="str">
            <v>4.5. V степень - оптимальное управление переходными процессами или процессом в целом (оптимизация в динамике)</v>
          </cell>
        </row>
        <row r="38">
          <cell r="B38" t="str">
            <v>4.6. VI степень - оптимальное управление быстропротекающими переходными процессами в аварийных условиях</v>
          </cell>
        </row>
        <row r="39">
          <cell r="B39" t="str">
            <v>4.7. VII степень - оптимальное управление с адаптацией (самообучением и изменением алгоритмов и параметров системы)</v>
          </cell>
        </row>
        <row r="40">
          <cell r="B40">
            <v>0</v>
          </cell>
        </row>
        <row r="42">
          <cell r="B42" t="str">
            <v>5.1. Автоматизированный "ручной" режим</v>
          </cell>
        </row>
        <row r="43">
          <cell r="B43" t="str">
            <v>5.2. Автоматизированный режим "советчика"</v>
          </cell>
        </row>
        <row r="44">
          <cell r="B44" t="str">
            <v>5.3. Автоматизированный диалоговый режим</v>
          </cell>
        </row>
        <row r="45">
          <cell r="B45" t="str">
            <v>5.4. Автоматический режим косвенного управления</v>
          </cell>
        </row>
        <row r="46">
          <cell r="B46" t="str">
            <v>5.5. Автоматический режим прямого (непосредственного) цифрового (или аналого-цифрового) управления</v>
          </cell>
        </row>
        <row r="47">
          <cell r="B47">
            <v>0</v>
          </cell>
        </row>
        <row r="49">
          <cell r="B49" t="str">
            <v>6.1. до 20</v>
          </cell>
        </row>
        <row r="50">
          <cell r="B50" t="str">
            <v>6.2. св. 20 до 50</v>
          </cell>
        </row>
        <row r="51">
          <cell r="B51" t="str">
            <v>6.3. св. 50 до 100</v>
          </cell>
        </row>
        <row r="52">
          <cell r="B52" t="str">
            <v>6.4. св. 100 до 170</v>
          </cell>
        </row>
        <row r="53">
          <cell r="B53" t="str">
            <v>6.5. св. 170 до 250</v>
          </cell>
        </row>
        <row r="54">
          <cell r="B54" t="str">
            <v>6.6. св. 250 до 350</v>
          </cell>
        </row>
        <row r="55">
          <cell r="B55" t="str">
            <v>6.7. св. 350 до 470</v>
          </cell>
        </row>
        <row r="56">
          <cell r="B56" t="str">
            <v>6.8. св. 470 до 600</v>
          </cell>
        </row>
        <row r="57">
          <cell r="B57" t="str">
            <v>6.9. св. 600 до 800</v>
          </cell>
        </row>
        <row r="58">
          <cell r="B58" t="str">
            <v>6.10. св. 800 до 1000</v>
          </cell>
        </row>
        <row r="59">
          <cell r="B59" t="str">
            <v>6.11. св. 1000 до 1300</v>
          </cell>
        </row>
        <row r="60">
          <cell r="B60" t="str">
            <v>6.12. св. 1300 до 1600</v>
          </cell>
        </row>
        <row r="61">
          <cell r="B61" t="str">
            <v>6.13. св. 1600 до 2000</v>
          </cell>
        </row>
        <row r="62">
          <cell r="B62">
            <v>0</v>
          </cell>
        </row>
        <row r="63">
          <cell r="B63" t="str">
            <v>6.14. за каждые 500 свыше 2000                                                         n=</v>
          </cell>
        </row>
        <row r="64">
          <cell r="B64">
            <v>0</v>
          </cell>
        </row>
        <row r="66">
          <cell r="B66" t="str">
            <v>7.1. до 5</v>
          </cell>
        </row>
        <row r="67">
          <cell r="B67" t="str">
            <v>7.2. св. 5 до 10</v>
          </cell>
        </row>
        <row r="68">
          <cell r="B68" t="str">
            <v>7.3. св. 10 до 20</v>
          </cell>
        </row>
        <row r="69">
          <cell r="B69" t="str">
            <v>7.4. св. 20 до 40</v>
          </cell>
        </row>
        <row r="70">
          <cell r="B70" t="str">
            <v>7.5. св. 40 до 60</v>
          </cell>
        </row>
        <row r="71">
          <cell r="B71" t="str">
            <v>7.6. св. 60 до 90</v>
          </cell>
        </row>
        <row r="72">
          <cell r="B72" t="str">
            <v>7.7. св. 90 до 120</v>
          </cell>
        </row>
        <row r="73">
          <cell r="B73" t="str">
            <v>7.8. св. 120 до 160</v>
          </cell>
        </row>
        <row r="74">
          <cell r="B74" t="str">
            <v>7.9. св. 160 до 200</v>
          </cell>
        </row>
        <row r="75">
          <cell r="B75" t="str">
            <v>7.10. св. 200 до 250</v>
          </cell>
        </row>
        <row r="76">
          <cell r="B76" t="str">
            <v>7.11. св. 250 до 300</v>
          </cell>
        </row>
        <row r="77">
          <cell r="B77" t="str">
            <v>7.12. св. 300 до 350</v>
          </cell>
        </row>
        <row r="78">
          <cell r="B78" t="str">
            <v>7.13. св. 350 до 400</v>
          </cell>
        </row>
        <row r="79">
          <cell r="B79">
            <v>0</v>
          </cell>
        </row>
        <row r="80">
          <cell r="B80" t="str">
            <v>7.14 за каждые 70 свыше 400                                                              n=</v>
          </cell>
        </row>
        <row r="81">
          <cell r="B81">
            <v>0</v>
          </cell>
        </row>
        <row r="84">
          <cell r="B84" t="str">
            <v>Проект</v>
          </cell>
        </row>
        <row r="85">
          <cell r="B85" t="str">
            <v>Рабочая документация</v>
          </cell>
        </row>
        <row r="86">
          <cell r="B86" t="str">
            <v>Рабочий проект</v>
          </cell>
        </row>
        <row r="90">
          <cell r="B90" t="str">
            <v>п</v>
          </cell>
        </row>
        <row r="91">
          <cell r="B91" t="str">
            <v>рд</v>
          </cell>
        </row>
        <row r="92">
          <cell r="B92" t="str">
            <v>рп</v>
          </cell>
        </row>
        <row r="106">
          <cell r="B106" t="str">
            <v>С. В. Красавин</v>
          </cell>
        </row>
        <row r="107">
          <cell r="B107" t="str">
            <v>Н. И. Юнов</v>
          </cell>
        </row>
      </sheetData>
      <sheetData sheetId="2">
        <row r="6">
          <cell r="B6">
            <v>1</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Зап-3- СЦБ"/>
      <sheetName val="3.1"/>
      <sheetName val="Пример расчета"/>
      <sheetName val="свод 2"/>
      <sheetName val="График"/>
      <sheetName val="Лист1"/>
      <sheetName val="Обновление"/>
      <sheetName val="Цена"/>
      <sheetName val="Product"/>
      <sheetName val="Суточная"/>
      <sheetName val="СМЕТА проект"/>
      <sheetName val="ПДР"/>
      <sheetName val="сохранить"/>
      <sheetName val="Summary"/>
      <sheetName val="Счет-Фактура"/>
      <sheetName val="13.1"/>
      <sheetName val="СС замеч с ответами"/>
      <sheetName val="Коммерческие расходы"/>
      <sheetName val="ИД"/>
      <sheetName val="ID"/>
      <sheetName val="ПДР ООО &quot;Юкос ФБЦ&quot;"/>
      <sheetName val="ЭХЗ"/>
      <sheetName val="Смета"/>
      <sheetName val="РасчетКомандир1"/>
      <sheetName val="РасчетКомандир2"/>
      <sheetName val="Коэфф"/>
      <sheetName val="Смета2 проект. раб."/>
      <sheetName val="Кредиты"/>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DATA"/>
      <sheetName val="Списки"/>
      <sheetName val="6.14_КР"/>
      <sheetName val="см8"/>
      <sheetName val="Прилож"/>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Пояснение "/>
      <sheetName val="93-110"/>
      <sheetName val="list"/>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рибыль опл"/>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 3"/>
      <sheetName val="отчет эл_эн  2000"/>
      <sheetName val="См3 СЦБ-зап"/>
      <sheetName val="Смета 1"/>
      <sheetName val="справка"/>
      <sheetName val="суб.подряд"/>
      <sheetName val="ПСБ - ОЭ"/>
      <sheetName val="15"/>
      <sheetName val="информация"/>
      <sheetName val="Текущие цены"/>
      <sheetName val="рабочий"/>
      <sheetName val="окраска"/>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Смета2_проект__раб_"/>
      <sheetName val="Смета_1"/>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Смета 1свод"/>
      <sheetName val="Вспомогательный"/>
      <sheetName val="№5 СУБ Инж защ"/>
      <sheetName val="Calc"/>
      <sheetName val="История"/>
      <sheetName val="Р1"/>
      <sheetName val="Параметры_i"/>
      <sheetName val="Таблица 2"/>
      <sheetName val="Input"/>
      <sheetName val="Calculation"/>
      <sheetName val="Амур ДОН"/>
      <sheetName val="кп ГК"/>
      <sheetName val="Справочные данные"/>
      <sheetName val="Б.Сатка"/>
      <sheetName val="total"/>
      <sheetName val="Комплектация"/>
      <sheetName val="трубы"/>
      <sheetName val="СМР"/>
      <sheetName val="дороги"/>
      <sheetName val="РН-ПНГ"/>
      <sheetName val="влад-таблица"/>
      <sheetName val="2002(v1)"/>
      <sheetName val="3.1 ТХ"/>
      <sheetName val="ЗП_ЮНГ"/>
      <sheetName val="Подрядчики"/>
      <sheetName val="Январь"/>
      <sheetName val="Итог"/>
      <sheetName val="мсн"/>
      <sheetName val="мат"/>
      <sheetName val="3.5"/>
      <sheetName val="суб_подряд"/>
      <sheetName val="ПСБ_-_ОЭ"/>
      <sheetName val="Смета 2"/>
      <sheetName val="D"/>
      <sheetName val="Ачинский НПЗ"/>
      <sheetName val="4"/>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RSOILBAL"/>
      <sheetName val="смета 2 проект. работы"/>
      <sheetName val="4сд"/>
      <sheetName val="2сд"/>
      <sheetName val="7сд"/>
      <sheetName val="MAIN_PARAMETERS"/>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Табл.5"/>
      <sheetName val="Табл.2"/>
      <sheetName val="Исх.данные"/>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П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СМЕТА проект"/>
      <sheetName val="Смета"/>
      <sheetName val="HP и оргтехника"/>
      <sheetName val="к.84-к.83"/>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3_гидромет"/>
      <sheetName val="выборка на22 июня"/>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см8"/>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1"/>
      <sheetName val="Base"/>
      <sheetName val="1-1"/>
      <sheetName val="1-2"/>
      <sheetName val="1-4"/>
      <sheetName val="изм2-1"/>
      <sheetName val="2-2"/>
      <sheetName val="2-3"/>
      <sheetName val="изм7-1"/>
      <sheetName val="изм9-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аванс по ОС"/>
      <sheetName val="Авансы выданные"/>
      <sheetName val="Кред"/>
      <sheetName val="ДЗ"/>
      <sheetName val="Кред. задолж."/>
      <sheetName val="Прочие"/>
      <sheetName val="Должности"/>
      <sheetName val="ПС 110 кВ (доп)"/>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СМЕТА_проект1"/>
      <sheetName val="HP_и_оргтехника1"/>
      <sheetName val="Лист_опроса1"/>
      <sheetName val="13_11"/>
      <sheetName val="Таблица_5"/>
      <sheetName val="Таблица_3"/>
      <sheetName val="выборка_на22_июня"/>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РАСПРЕД_ПО_ПРОЦЕСС"/>
      <sheetName val="аванс_по_ОС"/>
      <sheetName val="Авансы_выданные"/>
      <sheetName val="Кред__задолж_"/>
      <sheetName val="ПС_110_кВ_(доп)"/>
      <sheetName val="эл_химз_3"/>
      <sheetName val="геология_3"/>
      <sheetName val="к_84-к_832"/>
      <sheetName val="Коэфф1_2"/>
      <sheetName val="Прайс_лист2"/>
      <sheetName val="СМЕТА_проект2"/>
      <sheetName val="HP_и_оргтехника2"/>
      <sheetName val="Лист_опроса2"/>
      <sheetName val="13_12"/>
      <sheetName val="Данные_для_расчёта_сметы2"/>
      <sheetName val="свод_22"/>
      <sheetName val="Зап-3-_СЦБ2"/>
      <sheetName val="Таблица_51"/>
      <sheetName val="Таблица_31"/>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выборка_на22_июня1"/>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прав_3"/>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вод_32"/>
      <sheetName val="отчет_эл_эн__20002"/>
      <sheetName val="См3_СЦБ-зап2"/>
      <sheetName val="Смета_12"/>
      <sheetName val="суб_подряд2"/>
      <sheetName val="ПСБ_-_ОЭ2"/>
      <sheetName val="смета_2_проект__работы1"/>
      <sheetName val="СтрЗапасов_(2)1"/>
      <sheetName val="НМ_расчеты1"/>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 работ"/>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8"/>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PLиюль04"/>
      <sheetName val="PL СКР"/>
      <sheetName val="ПС"/>
      <sheetName val="Пра"/>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Форма 2.1"/>
      <sheetName val="7"/>
      <sheetName val="Ф"/>
      <sheetName val="К.С.М."/>
      <sheetName val="Хаттон_90_礊め_x0005__x0000__x0000__x0000__x0000_"/>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Хаттон_90_礊め"/>
      <sheetName val="Выборка Заказчик"/>
      <sheetName val="Макро"/>
      <sheetName val="Акт-Смета_30"/>
      <sheetName val="сводная (2)"/>
      <sheetName val="GLOBAL"/>
      <sheetName val="Прочее"/>
      <sheetName val="ПД-2.1"/>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Стоимости щитов"/>
      <sheetName val="Хаттон_90_礊め_x0005_"/>
      <sheetName val="ИНСТРУКЦИЯ"/>
      <sheetName val="ЛЧ Р"/>
      <sheetName val="темп"/>
      <sheetName val="СВ"/>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Настройки"/>
      <sheetName val="СмРучБур"/>
      <sheetName val="проектные роли"/>
      <sheetName val="СметаСводная п54"/>
      <sheetName val="ДКСС от МПС"/>
      <sheetName val="ССР-2022"/>
      <sheetName val="Производство электроэнергии"/>
      <sheetName val="Т11"/>
      <sheetName val="Т12"/>
      <sheetName val="Т7"/>
      <sheetName val="Расчет инфляции"/>
      <sheetName val="Анализ стоимост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Хаттон_90_忕と_x0005__x0000__x0000__x0000__x0000_"/>
      <sheetName val="Хаттон_90_礊め _x0000__x0000__x0000__x0000_"/>
      <sheetName val="СМ          "/>
      <sheetName val="таблица_руко       "/>
      <sheetName val="таблица_руко  _x0009_    "/>
      <sheetName val="3"/>
      <sheetName val="См1СИД"/>
      <sheetName val="См2Мост"/>
      <sheetName val="Хаттон_90_礊め_x0005_"/>
      <sheetName val="лист 32-07"/>
      <sheetName val="Хаттон_90_忕と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ow r="1">
          <cell r="B1">
            <v>0</v>
          </cell>
        </row>
      </sheetData>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efreshError="1"/>
      <sheetData sheetId="1447" refreshError="1"/>
      <sheetData sheetId="1448" refreshError="1"/>
      <sheetData sheetId="1449" refreshError="1"/>
      <sheetData sheetId="1450" refreshError="1"/>
      <sheetData sheetId="1451" refreshError="1"/>
      <sheetData sheetId="1452">
        <row r="1">
          <cell r="B1">
            <v>0</v>
          </cell>
        </row>
      </sheetData>
      <sheetData sheetId="1453" refreshError="1"/>
      <sheetData sheetId="1454" refreshError="1"/>
      <sheetData sheetId="1455" refreshError="1"/>
      <sheetData sheetId="1456">
        <row r="1">
          <cell r="B1">
            <v>0</v>
          </cell>
        </row>
      </sheetData>
      <sheetData sheetId="1457">
        <row r="1">
          <cell r="B1">
            <v>0</v>
          </cell>
        </row>
      </sheetData>
      <sheetData sheetId="1458">
        <row r="1">
          <cell r="B1">
            <v>0</v>
          </cell>
        </row>
      </sheetData>
      <sheetData sheetId="1459" refreshError="1"/>
      <sheetData sheetId="1460" refreshError="1"/>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efreshError="1"/>
      <sheetData sheetId="1494">
        <row r="1">
          <cell r="B1">
            <v>0</v>
          </cell>
        </row>
      </sheetData>
      <sheetData sheetId="1495" refreshError="1"/>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ow r="1">
          <cell r="B1">
            <v>0</v>
          </cell>
        </row>
      </sheetData>
      <sheetData sheetId="1530" refreshError="1"/>
      <sheetData sheetId="1531" refreshError="1"/>
      <sheetData sheetId="1532" refreshError="1"/>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efreshError="1"/>
      <sheetData sheetId="1547" refreshError="1"/>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efreshError="1"/>
      <sheetData sheetId="1555" refreshError="1"/>
      <sheetData sheetId="1556" refreshError="1"/>
      <sheetData sheetId="1557" refreshError="1"/>
      <sheetData sheetId="1558" refreshError="1"/>
      <sheetData sheetId="1559" refreshError="1"/>
      <sheetData sheetId="1560" refreshError="1"/>
      <sheetData sheetId="156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refreshError="1"/>
      <sheetData sheetId="1649"/>
      <sheetData sheetId="1650"/>
      <sheetData sheetId="1651"/>
      <sheetData sheetId="1652"/>
      <sheetData sheetId="1653"/>
      <sheetData sheetId="1654"/>
      <sheetData sheetId="1655"/>
      <sheetData sheetId="1656" refreshError="1"/>
      <sheetData sheetId="1657" refreshError="1"/>
      <sheetData sheetId="1658" refreshError="1"/>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refreshError="1"/>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ow r="1">
          <cell r="A1">
            <v>0</v>
          </cell>
        </row>
      </sheetData>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refreshError="1"/>
      <sheetData sheetId="1803" refreshError="1"/>
      <sheetData sheetId="1804" refreshError="1"/>
      <sheetData sheetId="1805" refreshError="1"/>
      <sheetData sheetId="1806" refreshError="1"/>
      <sheetData sheetId="1807" refreshError="1"/>
      <sheetData sheetId="1808"/>
      <sheetData sheetId="1809"/>
      <sheetData sheetId="1810"/>
      <sheetData sheetId="1811"/>
      <sheetData sheetId="1812" refreshError="1"/>
      <sheetData sheetId="1813" refreshError="1"/>
      <sheetData sheetId="1814" refreshError="1"/>
      <sheetData sheetId="1815" refreshError="1"/>
      <sheetData sheetId="1816" refreshError="1"/>
      <sheetData sheetId="18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 val="Суточная"/>
      <sheetName val="График"/>
      <sheetName val="Коэфф1."/>
      <sheetName val="Смета"/>
      <sheetName val="Зап-3- СЦБ"/>
      <sheetName val="Смета2 проект. раб."/>
      <sheetName val="смета 2 проект. работы"/>
      <sheetName val="Кредиты"/>
      <sheetName val="топография"/>
      <sheetName val="Шкаф"/>
      <sheetName val="Прайс лист"/>
      <sheetName val="Коэф"/>
      <sheetName val="1.2 геол"/>
      <sheetName val="5 П"/>
      <sheetName val="3 акт П"/>
      <sheetName val="1.1 геод"/>
      <sheetName val="MAIN_PARAMETERS"/>
      <sheetName val="4сд"/>
      <sheetName val="2сд"/>
      <sheetName val="7сд"/>
      <sheetName val="медведицкая"/>
      <sheetName val="медведицкая (2)"/>
      <sheetName val="Сумма прописью"/>
      <sheetName val="132-155"/>
      <sheetName val="зай"/>
      <sheetName val="сводная рд"/>
      <sheetName val="волгард"/>
      <sheetName val="706-793вл"/>
      <sheetName val="626-706вл"/>
      <sheetName val="прим-рд"/>
      <sheetName val="нпс2рд"/>
      <sheetName val="нпс3рд "/>
      <sheetName val="нпс кириши рд"/>
      <sheetName val="73-94рд"/>
      <sheetName val="538-626"/>
      <sheetName val="515-538рд"/>
      <sheetName val="дружба"/>
      <sheetName val="яросл2"/>
      <sheetName val="155-253"/>
      <sheetName val="обследование"/>
      <sheetName val="новгород"/>
      <sheetName val="515-538"/>
      <sheetName val="НПС-2"/>
      <sheetName val="НПС-3 "/>
      <sheetName val="которосль"/>
      <sheetName val="улейма"/>
      <sheetName val="ярославль"/>
      <sheetName val="уфа"/>
      <sheetName val="#ССЫЛКА"/>
      <sheetName val="Лист2"/>
      <sheetName val="Лист3"/>
      <sheetName val="Смета 1"/>
      <sheetName val="DMTR_BP_03"/>
      <sheetName val="Таблица 2"/>
      <sheetName val="вариант"/>
      <sheetName val="ПДР"/>
      <sheetName val="Calc"/>
      <sheetName val="ID"/>
      <sheetName val="РП"/>
      <sheetName val="К.рын"/>
      <sheetName val="СС"/>
      <sheetName val="информация"/>
      <sheetName val="Таблица 3"/>
      <sheetName val="Summary"/>
      <sheetName val="Данные для расчёта сметы"/>
      <sheetName val="ПОДПИСИ"/>
      <sheetName val="медведицкая_(2)"/>
      <sheetName val="Сумма_прописью"/>
      <sheetName val="сводная_рд"/>
      <sheetName val="нпс3рд_"/>
      <sheetName val="нпс_кириши_рд"/>
      <sheetName val="НПС-3_"/>
      <sheetName val="Список прогонов за месяц"/>
      <sheetName val="1.1"/>
      <sheetName val="свод"/>
      <sheetName val="93-110"/>
      <sheetName val="Сводная"/>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20"/>
      <sheetName val="Восстановл_Лист49"/>
      <sheetName val="Восстановл_Лист21"/>
      <sheetName val="Расчет зарплаты"/>
      <sheetName val="Табл38-7"/>
      <sheetName val="ЭХЗ"/>
      <sheetName val="№5 СУБ Инж защ"/>
      <sheetName val="13.1"/>
      <sheetName val="Харьяга-индига(ПР-Трасса+реки)"/>
      <sheetName val="к.84-к.83"/>
      <sheetName val="свод 2"/>
      <sheetName val="HP и оргтехника"/>
      <sheetName val="свод 3"/>
      <sheetName val="СметаСводная Колпино"/>
      <sheetName val="СметаСводная"/>
      <sheetName val="См3 СЦБ-зап"/>
      <sheetName val="ИГ1"/>
      <sheetName val="СметаСводная снег"/>
      <sheetName val="см8"/>
      <sheetName val="Смета 7"/>
      <sheetName val="Смета 1свод"/>
      <sheetName val="шаблон"/>
      <sheetName val="Tabelle3"/>
      <sheetName val="Ф-1"/>
      <sheetName val="Справочники"/>
      <sheetName val="Разработка проекта"/>
      <sheetName val="RSOILBAL"/>
      <sheetName val="1"/>
      <sheetName val="Титул1"/>
      <sheetName val="Титул2"/>
      <sheetName val="Титул3"/>
      <sheetName val="Упр"/>
      <sheetName val="Итог Лена"/>
      <sheetName val="Итого М. (2)"/>
      <sheetName val="условия"/>
      <sheetName val="Итог Антиснег11.01"/>
      <sheetName val="Входные параметрыВНГДУ"/>
      <sheetName val="SakhNIPI5"/>
      <sheetName val="эл.химз."/>
      <sheetName val="гидрология"/>
      <sheetName val="Амур ДОН"/>
      <sheetName val="топо"/>
      <sheetName val="ПИР"/>
      <sheetName val="Лист опроса"/>
      <sheetName val="Прил 6.51-Упр рас"/>
      <sheetName val=""/>
      <sheetName val="Материалы"/>
      <sheetName val="6_11_1  сторонние"/>
      <sheetName val="Восстановл_Лист12"/>
      <sheetName val="Восстановл_Лист18"/>
      <sheetName val="Восстановл_Лист14"/>
      <sheetName val="Восстановл_Лист16"/>
      <sheetName val="Восстановл_Лист5"/>
      <sheetName val="Восстановл_Лист13"/>
      <sheetName val="Восстановл_Лист19"/>
      <sheetName val="Восстановл_Лист7"/>
      <sheetName val="Восстановл_Лист15"/>
      <sheetName val="Восстановл_Лист17"/>
      <sheetName val="Ли啁䉓C"/>
      <sheetName val="БАЛАНС"/>
      <sheetName val="Documents and Settings\Halilova"/>
      <sheetName val="ТИТУЛ"/>
      <sheetName val="ОБЩЕСТВА"/>
      <sheetName val="Приморск БДС"/>
      <sheetName val="ААС М.Вешак (259,8)_x0000__x0000_İŹ_x0000__x0004__x0000__x0000__x0000__x0000__x0000__x0000_"/>
      <sheetName val="ААС М.Вешак (259,8)??İŹ?_x0004_??????"/>
      <sheetName val="Проверка и настройка параметров"/>
      <sheetName val="AccountingQtyTotal"/>
      <sheetName val="Пример расчета"/>
      <sheetName val="SP173И1"/>
      <sheetName val="SP173И2"/>
      <sheetName val="SP173И3"/>
      <sheetName val="SP353СИ1"/>
      <sheetName val="SP353СИ2"/>
      <sheetName val="SP353ЦИ1"/>
      <sheetName val="SP353ЦИ2"/>
      <sheetName val="прод_зап8 (2)"/>
      <sheetName val="540"/>
      <sheetName val="853 (корр) (2)"/>
      <sheetName val="Объемы работ по ПВ"/>
      <sheetName val="ПДР ООО &quot;Юкос ФБЦ&quot;"/>
      <sheetName val="начало"/>
      <sheetName val="2.2 "/>
      <sheetName val="Исх. данные"/>
      <sheetName val="sapactivexlhiddensheet"/>
      <sheetName val="5ОборРабМест(HP)"/>
      <sheetName val="СМЕТА проект"/>
      <sheetName val="КП с изм.2"/>
      <sheetName val="КП"/>
      <sheetName val="Lim"/>
      <sheetName val="Хар_"/>
      <sheetName val="С1_"/>
      <sheetName val="Ачинский НПЗ"/>
      <sheetName val="Бюджет"/>
      <sheetName val="СЦПР-90-38"/>
      <sheetName val="Свод стоимость"/>
      <sheetName val="Свод объем"/>
      <sheetName val="Приложение 2"/>
      <sheetName val="СметаСводная павильон"/>
      <sheetName val="СметаСводная 1 оч"/>
      <sheetName val="х"/>
      <sheetName val="1.1."/>
      <sheetName val="СметаСводная Рыб"/>
      <sheetName val="Data"/>
      <sheetName val="ВЛ-10"/>
      <sheetName val="Norm"/>
      <sheetName val="КП (2)"/>
      <sheetName val="OCK1"/>
      <sheetName val="изыскания 2"/>
      <sheetName val="КП к ГК"/>
      <sheetName val="Калплан ОИ2 Макм крестики"/>
      <sheetName val="часы"/>
      <sheetName val="в работу"/>
      <sheetName val="Землеотвод"/>
      <sheetName val="свод (2)"/>
      <sheetName val="КП НовоКов"/>
      <sheetName val="р.Волхов"/>
      <sheetName val="свод общ"/>
      <sheetName val="Сводная "/>
      <sheetName val="См. 2.1"/>
      <sheetName val="См. 3.1"/>
      <sheetName val="См.1.19"/>
      <sheetName val="См. 1.21"/>
      <sheetName val="См. 1.23"/>
      <sheetName val="См. 1.25"/>
      <sheetName val="См. 2.2"/>
      <sheetName val="См. 3.2"/>
      <sheetName val="См. 1.20"/>
      <sheetName val="См. 1.22"/>
      <sheetName val="См. 1.24"/>
      <sheetName val="См. 1.26"/>
      <sheetName val="24 2 эт"/>
      <sheetName val="Дополнительные параметры"/>
      <sheetName val="BACT"/>
      <sheetName val="Капитальные затраты"/>
      <sheetName val="Итог"/>
      <sheetName val="6.1 ТХ ПД нб 2013 (2)"/>
      <sheetName val="см.2"/>
      <sheetName val="и3"/>
      <sheetName val="ДДС (Форма №3)"/>
      <sheetName val="свод1"/>
      <sheetName val="3труба (П)"/>
      <sheetName val="Лист1 (3)"/>
      <sheetName val="ГАЗ_камаз"/>
      <sheetName val="Расчет ст-ти Заказчика"/>
      <sheetName val="ЭММ"/>
      <sheetName val="Раз-ца зат-т в ст. эл.энер."/>
      <sheetName val="Переменные и константы"/>
      <sheetName val="РВ-расчет"/>
      <sheetName val="РССО"/>
      <sheetName val="АСУ-линия-1"/>
      <sheetName val="ТЗ АСУ-1"/>
      <sheetName val="8"/>
      <sheetName val="ТЗ"/>
      <sheetName val="ИД СМР"/>
      <sheetName val="ИД ПНР"/>
      <sheetName val="ФЗП"/>
      <sheetName val="прочие "/>
      <sheetName val="_x0004__x0002__x0000_ਸ"/>
      <sheetName val="氼_x0000_"/>
      <sheetName val="_x0000__x0000__x0000_褠(Опубликоват&amp;ь..._x0000_T_x0000__xde68_ュ_x0001__x0000__x0001__x0000_"/>
      <sheetName val="год.отчетность 2008"/>
      <sheetName val="_x0000_Ť_x0000_Ũ_x0000__x0000__x0000__x0000_ࢰ_x0000_ࢰᏬި_x0000_㿭_x0000__x0018__x0000_ᐐ_x0001__x0000_ި_x0000__x0000__x0000__x0000_ࢰ詀ㅡ"/>
      <sheetName val="GalDBTblFld_MainTable_Schet"/>
      <sheetName val="6.7.3_ТН"/>
      <sheetName val="???褠(Опубликоват&amp;ь...?T?_xde68_ュ_x0001_?_x0001_?"/>
      <sheetName val="?Ť?Ũ????ࢰ?ࢰᏬި?㿭?_x0018_?ᐐ_x0001_?ި????ࢰ詀ㅡ"/>
      <sheetName val="ArabicNafitha Enhanced Arabic C"/>
      <sheetName val="褠(Опубликоват&amp;ь..._x0000_T_x0000__xde68_ュ_x0001__x0000__x0001__x0000_褈_x0001_"/>
      <sheetName val="Ж.Дом_гор.Олекм 2010"/>
      <sheetName val="褠(Опубликоват&amp;ь...?T?_xde68_ュ_x0001_?_x0001_?褈_x0001_"/>
      <sheetName val="2011 факт"/>
      <sheetName val="_x0000__x0000__x0000_褠(Опубликоват&amp;ь..._x0000_T_x0000_�ュ_x0001__x0000__x0001__x0000_"/>
      <sheetName val="???褠(Опубликоват&amp;ь...?T?�ュ_x0001_?_x0001_?"/>
      <sheetName val="褠(Опубликоват&amp;ь..._x0000_T_x0000_�ュ_x0001__x0000__x0001__x0000_褈_x0001_"/>
      <sheetName val="褠(Опубликоват&amp;ь...?T?�ュ_x0001_?_x0001_?褈_x0001_"/>
      <sheetName val="?"/>
      <sheetName val="४婢_xffff_堀삁豈_xffff__x0000__x0000_܀耀_x0000_쀀_x0000_䘀_x0000__x0000__x0000__x0000__x0000__x0000__x0000__x0000_삁豈_xffff_삅豈_xffff_"/>
      <sheetName val="ПЗС"/>
      <sheetName val="Лист визирования"/>
      <sheetName val="_x0000_"/>
      <sheetName val="氼?"/>
      <sheetName val="Подрядчики"/>
      <sheetName val="2002(v2)"/>
      <sheetName val="2002_v2_"/>
      <sheetName val="氼"/>
      <sheetName val="_x0004__x0002_?ਸ"/>
      <sheetName val="М_1"/>
      <sheetName val="_x0000__x0001__x0000__x0003__x0000_4_x0000_¼_x0000__x0001__x0000__x0000__x0000__x0000__x0000__x0000__x0000__x0000__x0000__x0000_"/>
      <sheetName val="перекачка НПЗ Т-5"/>
      <sheetName val="Приложение 4"/>
      <sheetName val="Приложение 5"/>
      <sheetName val="Приложение 6"/>
      <sheetName val="УЭРВ-100 МЭПК, клапан"/>
      <sheetName val="Приложение РЭН"/>
      <sheetName val="Лист2_x0000_"/>
      <sheetName val="Распределение"/>
      <sheetName val="Гр5(о)"/>
      <sheetName val="Прил_6_51-Упр_рас"/>
      <sheetName val="【Ǆ【ㄨヶ㞄　L【ㄨヶ_x0008__x0000__x0008__x0000_က_x0000__x0000_Ҍ_x0000_ރ_x0001__x0000__x0004__x0000__x0002__x0000__x0004__x0000_ "/>
      <sheetName val="6.12"/>
      <sheetName val="6.7"/>
      <sheetName val="6.5.1_ТНП"/>
      <sheetName val="6.22"/>
      <sheetName val="6.14_КР"/>
      <sheetName val="6.14"/>
      <sheetName val="6.3.1"/>
      <sheetName val="ПРОГНОЗ_1"/>
      <sheetName val="6_12"/>
      <sheetName val="6_7"/>
      <sheetName val="6_5_1_ТНП"/>
      <sheetName val="6_22"/>
      <sheetName val="6_14_КР"/>
      <sheetName val="6_14"/>
      <sheetName val="6_3_1"/>
      <sheetName val="8.14 КР (списание)ОПСТИКР"/>
      <sheetName val="7_1_6_56"/>
      <sheetName val="7_1_6_57"/>
      <sheetName val="_x0000_&amp;_x0000_'_x0000_(_x0000_)_x0000_*_x0000_+_x0000_,_x0000_-_x0000_._x0000_/_x0000_0_x0000_1_x0000_2_x0000_3_x0000_4_x0000_"/>
      <sheetName val="AS_____________________________"/>
      <sheetName val="?&amp;?'?(?)?*?+?,?-?.?/?0?1?2?3?4?"/>
      <sheetName val="Форма 2.5к-Украина"/>
      <sheetName val="Сп"/>
      <sheetName val="Коэф КВ"/>
      <sheetName val="КС2 ВСТО "/>
      <sheetName val="_x0000__x0003__x0000__x0004__x0000__x0000__x0000__x0000__x0000__xdcb0_͒_x0000__x0000__x0001__x0000__x0000__x0000__x0000__x0000__x0000_"/>
      <sheetName val="_x0000__x0003__x0000__x0004__x0000__x0000__x0000__x0000__x0000_�͒_x0000__x0000__x0001__x0000__x0000__x0000__x0000__x0000__x0000_"/>
      <sheetName val="?_x0003_?_x0004_?????_xdcb0_͒??_x0001_??????"/>
      <sheetName val="?_x0003_?_x0004_?????�͒??_x0001_??????"/>
      <sheetName val="४婢_xffff_堀삁豈_xffff_??܀耀?쀀?䘀????????삁豈_xffff_삅豈_xffff_"/>
      <sheetName val="grafyleden-duben"/>
      <sheetName val="Const"/>
      <sheetName val="Реестр Диаг НПС ВНП"/>
      <sheetName val="_x0004__x0002_"/>
      <sheetName val="氼_"/>
      <sheetName val="Восстановл_䶭_x0000__x0000_Ā"/>
      <sheetName val="Спец-7"/>
      <sheetName val="Проект Планир"/>
      <sheetName val="Град план"/>
      <sheetName val="Сметный расчет№2.4"/>
      <sheetName val="Сметный расчет№2.5"/>
      <sheetName val="ААС М.Вешак (259,8)"/>
      <sheetName val="См 1 наруж.водопровод"/>
      <sheetName val="Курсы"/>
      <sheetName val="[Книга1.xls]Documents and Setti"/>
      <sheetName val="3.3.31."/>
      <sheetName val="Documents and Settings_Halilova"/>
      <sheetName val="ААС М.Вешак (259,8)_x005f_x0000__x000"/>
      <sheetName val="ААС М.Вешак (259,8)__İŹ__x005f_x0004_"/>
      <sheetName val="все"/>
      <sheetName val="[Книга1.xls]_x0000_&amp;_x0000_'_x0000_(_x0000_)_x0000_*_x0000_+_x0000_,_x0000_-_x0000_._x0000_"/>
      <sheetName val="[Книга1.xls]?&amp;?'?(?)?*?+?,?-?.?"/>
      <sheetName val="1.3"/>
      <sheetName val="Восстановл_䶭"/>
      <sheetName val="褠(Опубликоват&amp;ь..."/>
      <sheetName val="४婢_xffff_堀삁豈_xffff_"/>
      <sheetName val="【Ǆ【ㄨヶ㞄　L【ㄨヶ_x0008_"/>
      <sheetName val="Documents and Setti"/>
      <sheetName val="?&amp;?'?(?)?*?+?,?-?.?"/>
      <sheetName val="Setups"/>
      <sheetName val="15.11.2007"/>
      <sheetName val="basa"/>
      <sheetName val="9.1"/>
      <sheetName val="исх-данные"/>
      <sheetName val="исходные данные"/>
      <sheetName val="расчетные таблицы"/>
      <sheetName val="СпрФОТ"/>
      <sheetName val="СПРПФ"/>
      <sheetName val="ИДвалка"/>
      <sheetName val="Справка"/>
      <sheetName val="Форма 2.1"/>
      <sheetName val="ААС М.Вешак (259,8)__İŹ__x0004_______"/>
      <sheetName val="№1"/>
      <sheetName val="№10"/>
      <sheetName val="№11"/>
      <sheetName val="№12"/>
      <sheetName val="№2"/>
      <sheetName val="№3"/>
      <sheetName val="№4"/>
      <sheetName val="№5"/>
      <sheetName val="№7"/>
      <sheetName val="№8"/>
      <sheetName val="№9"/>
      <sheetName val="[Книга1.xls]"/>
      <sheetName val="Вспом."/>
      <sheetName val="не печатать"/>
      <sheetName val="Восстановл_䶭??Ā"/>
      <sheetName val="?_x0001_?_x0003_?4?¼?_x0001_??????????"/>
      <sheetName val="Лист2?"/>
      <sheetName val="【Ǆ【ㄨヶ㞄　L【ㄨヶ_x0008_?_x0008_?က??Ҍ?ރ_x0001_?_x0004_?_x0002_?_x0004_? "/>
      <sheetName val="Восстановл__x001b_䶭_x0000__x0000_Ā"/>
      <sheetName val="[Книга1._x001f__x0003__x0003__x000a__x000d__x0012__x0007__x000c__x0013__x0013__x0004__x0003__x000a__x000f__x0011__x0006__x0005__x0000__x0000__x0000__x0000__x0000__x0000_"/>
      <sheetName val="___褠(Опубликоват&amp;ь..._T__xde68_ュ_x0001___x0001__"/>
      <sheetName val="_Ť_Ũ____ࢰ_ࢰᏬި_㿭__x0018__ᐐ_x0001__ި____ࢰ詀ㅡ"/>
      <sheetName val="褠(Опубликоват&amp;ь..._T__xde68_ュ_x0001___x0001__褈_x0001_"/>
      <sheetName val="___褠(Опубликоват&amp;ь..._T_�ュ_x0001___x0001__"/>
      <sheetName val="褠(Опубликоват&amp;ь..._T_�ュ_x0001___x0001__褈_x0001_"/>
      <sheetName val="_"/>
      <sheetName val="_x0004__x0002__ਸ"/>
      <sheetName val="_&amp;_'_(_)___+_,_-_.___0_1_2_3_4_"/>
      <sheetName val="__x0003___x0004_______xdcb0_͒___x0001_______"/>
      <sheetName val="__x0003___x0004______�͒___x0001_______"/>
      <sheetName val="४婢_xffff_堀삁豈_xffff___܀耀_쀀_䘀________삁豈_xffff_삅豈_xffff_"/>
      <sheetName val="Восстановл_䶭__Ā"/>
      <sheetName val="__x0001___x0003__4_¼__x0001___________"/>
      <sheetName val="Лист2_"/>
      <sheetName val="【Ǆ【ㄨヶ㞄　L【ㄨヶ_x0008___x0008__က__Ҍ_ރ_x0001___x0004___x0002___x0004__ "/>
      <sheetName val="Б.Мяс"/>
      <sheetName val="И.Мяс(н)"/>
      <sheetName val="З.Мяс"/>
      <sheetName val="Б.ОРП"/>
      <sheetName val="И.ОРП"/>
      <sheetName val="З.ОРП"/>
      <sheetName val="Б.ООП"/>
      <sheetName val="И.ООП"/>
      <sheetName val="З.ООП"/>
      <sheetName val="Б.ОПП"/>
      <sheetName val="И.ОПП"/>
      <sheetName val="З.ОПП"/>
      <sheetName val="Б.ТСС"/>
      <sheetName val="И.ТСС"/>
      <sheetName val="З.ТСС"/>
      <sheetName val="Б.Кон"/>
      <sheetName val="И.Кон (н)"/>
      <sheetName val="Д.Кон"/>
      <sheetName val="З.Кон"/>
      <sheetName val="П.Кон"/>
      <sheetName val="Б.Фир"/>
      <sheetName val="И.Фир (н)"/>
      <sheetName val="З.Фир"/>
      <sheetName val="П.Фир"/>
      <sheetName val="Справки"/>
      <sheetName val="Статьи"/>
      <sheetName val="Заявки"/>
      <sheetName val="Формы"/>
      <sheetName val="Лист6"/>
      <sheetName val="Лист7"/>
      <sheetName val="Лист8"/>
      <sheetName val="Восстановл__x001b_䶭"/>
      <sheetName val="[Книга1._x001f__x0003__x0003__x000a__x000d__x0012__x0007__x000c__x0013__x0013__x0004__x0003__x000a__x000f__x0011__x0006__x0005_"/>
      <sheetName val="_КС_2"/>
      <sheetName val="6_11_1__сторонние"/>
      <sheetName val="Коэфф1_"/>
      <sheetName val="СМЕТА_проект"/>
      <sheetName val="Прайс_лист"/>
      <sheetName val="Коэф_КВ"/>
      <sheetName val="медведицкая_(2)1"/>
      <sheetName val="Сумма_прописью1"/>
      <sheetName val="сводная_рд1"/>
      <sheetName val="нпс3рд_1"/>
      <sheetName val="нпс_кириши_рд1"/>
      <sheetName val="НПС-3_1"/>
      <sheetName val="Данные_для_расчёта_сметы"/>
      <sheetName val="Зап-3-_СЦБ"/>
      <sheetName val="Смета2_проект__раб_"/>
      <sheetName val="смета_2_проект__работы"/>
      <sheetName val="Пример_расчета"/>
      <sheetName val="Смета_1"/>
      <sheetName val="1_2_геол"/>
      <sheetName val="5_П"/>
      <sheetName val="3_акт_П"/>
      <sheetName val="1_1_геод"/>
      <sheetName val="Таблица_2"/>
      <sheetName val="свод_2"/>
      <sheetName val="Список_прогонов_за_месяц"/>
      <sheetName val="Documents_and_Settings\Halilova"/>
      <sheetName val="Приморск_БДС"/>
      <sheetName val="ААС_М_Вешак_(259,8)İŹ"/>
      <sheetName val="ААС_М_Вешак_(259,8)??İŹ???????"/>
      <sheetName val="Проверка_и_настройка_параметров"/>
      <sheetName val="1_1"/>
      <sheetName val="褠(Опубликоват&amp;ь___Tュ"/>
      <sheetName val="год_отчетность_2008"/>
      <sheetName val="6_7_3_ТН"/>
      <sheetName val="???褠(Опубликоват&amp;ь___?T?ュ??"/>
      <sheetName val="&amp;'()*+,-_/01234"/>
      <sheetName val="ArabicNafitha_Enhanced_Arabic_C"/>
      <sheetName val="褠(Опубликоват&amp;ь___Tュ褈"/>
      <sheetName val="Ж_Дом_гор_Олекм_2010"/>
      <sheetName val="?&amp;?'?(?)?*?+?,?-?_?/?0?1?2?3?4?"/>
      <sheetName val="Форма_2_5к-Украина"/>
      <sheetName val="褠(Опубликоват&amp;ь___?T?ュ??褈"/>
      <sheetName val="ŤŨࢰࢰᏬި㿭ᐐިࢰ詀ㅡ"/>
      <sheetName val="?Ť?Ũ????ࢰ?ࢰᏬި?㿭??ᐐ?ި????ࢰ詀ㅡ"/>
      <sheetName val="по рч3"/>
      <sheetName val="INV_KAZ"/>
      <sheetName val="_Книга1.xls_Documents and Setti"/>
      <sheetName val="_Книга1.xls_"/>
      <sheetName val="_Книга1.xls__&amp;_'_(_)___+_,_-_._"/>
      <sheetName val="ਸ"/>
      <sheetName val="Лист1_(3)"/>
      <sheetName val="мат"/>
      <sheetName val="ИД1"/>
      <sheetName val="Сводная смета"/>
      <sheetName val="обзор"/>
      <sheetName val="Пром1"/>
      <sheetName val="БАЗА"/>
      <sheetName val="GRAPHS"/>
      <sheetName val="Добыча"/>
      <sheetName val="план 2000"/>
      <sheetName val="Расчет расходов"/>
      <sheetName val="расчет тарифов"/>
      <sheetName val="ИТ-бюджет"/>
      <sheetName val="Факторный анализ_планы по комби"/>
      <sheetName val="Лист13"/>
      <sheetName val="T0"/>
      <sheetName val="T25"/>
      <sheetName val="T31"/>
      <sheetName val="форма-прил к ф№1"/>
      <sheetName val="FES"/>
      <sheetName val="ОПТ"/>
      <sheetName val="Исходные"/>
      <sheetName val="Пояснение "/>
      <sheetName val="ПС"/>
      <sheetName val="Данные"/>
      <sheetName val="эл ст"/>
      <sheetName val="БР-2"/>
      <sheetName val="БСС-2"/>
      <sheetName val="БСС-1"/>
      <sheetName val="БДР"/>
      <sheetName val="БУР"/>
      <sheetName val="БСФ-2"/>
      <sheetName val="БН-1"/>
      <sheetName val="БП-1"/>
      <sheetName val="БКР"/>
      <sheetName val="БП-2"/>
      <sheetName val="Доп инф"/>
      <sheetName val="Паращенко Г.И."/>
      <sheetName val="БДР Тригуб"/>
      <sheetName val="Залеев С."/>
      <sheetName val="Инфо_лист"/>
      <sheetName val="Инфо-лист"/>
      <sheetName val="общий расчет"/>
      <sheetName val="???褠(Опубликоват&amp;ь...?T??ュ_x0001_?_x0001_?"/>
      <sheetName val="褠(Опубликоват&amp;ь...?T??ュ_x0001_?_x0001_?褈_x0001_"/>
      <sheetName val="___褠(Опубликоват&amp;ь..._T_?ュ_x0001___x0001__"/>
      <sheetName val="褠(Опубликоват&amp;ь..._T_?ュ_x0001___x0001__褈_x0001_"/>
      <sheetName val="Коэфф1_1"/>
      <sheetName val="Зап-3-_СЦБ1"/>
      <sheetName val="Смета2_проект__раб_1"/>
      <sheetName val="смета_2_проект__работы1"/>
      <sheetName val="Прайс_лист1"/>
      <sheetName val="медведицкая_(2)2"/>
      <sheetName val="Сумма_прописью2"/>
      <sheetName val="сводная_рд2"/>
      <sheetName val="нпс3рд_2"/>
      <sheetName val="нпс_кириши_рд2"/>
      <sheetName val="НПС-3_2"/>
      <sheetName val="1_2_геол1"/>
      <sheetName val="5_П1"/>
      <sheetName val="3_акт_П1"/>
      <sheetName val="1_1_геод1"/>
      <sheetName val="Смета_11"/>
      <sheetName val="Таблица_21"/>
      <sheetName val="К_рын"/>
      <sheetName val="Таблица_3"/>
      <sheetName val="Данные_для_расчёта_сметы1"/>
      <sheetName val="Список_прогонов_за_месяц1"/>
      <sheetName val="1_11"/>
      <sheetName val="Расчет_зарплаты"/>
      <sheetName val="№5_СУБ_Инж_защ"/>
      <sheetName val="13_1"/>
      <sheetName val="к_84-к_83"/>
      <sheetName val="свод_21"/>
      <sheetName val="HP_и_оргтехника"/>
      <sheetName val="свод_3"/>
      <sheetName val="СметаСводная_Колпино"/>
      <sheetName val="См3_СЦБ-зап"/>
      <sheetName val="СметаСводная_снег"/>
      <sheetName val="Смета_7"/>
      <sheetName val="Смета_1свод"/>
      <sheetName val="Разработка_проекта"/>
      <sheetName val="Итог_Лена"/>
      <sheetName val="Итого_М__(2)"/>
      <sheetName val="Итог_Антиснег11_01"/>
      <sheetName val="Входные_параметрыВНГДУ"/>
      <sheetName val="Лист_опроса"/>
      <sheetName val="прод_зап8_(2)"/>
      <sheetName val="эл_химз_"/>
      <sheetName val="853_(корр)_(2)"/>
      <sheetName val="Объемы_работ_по_ПВ"/>
      <sheetName val="Амур_ДОН"/>
      <sheetName val="Прил_6_51-Упр_рас1"/>
      <sheetName val="6_11_1__сторонние1"/>
      <sheetName val="Documents_and_Settings\Halilov1"/>
      <sheetName val="Приморск_БДС1"/>
      <sheetName val="Проверка_и_настройка_параметро1"/>
      <sheetName val="Пример_расчета1"/>
      <sheetName val="ПДР_ООО_&quot;Юкос_ФБЦ&quot;"/>
      <sheetName val="2_2_"/>
      <sheetName val="Исх__данные"/>
      <sheetName val="Ачинский_НПЗ"/>
      <sheetName val="СМЕТА_проект1"/>
      <sheetName val="Коэф_КВ1"/>
      <sheetName val="год_отчетность_20081"/>
      <sheetName val="6_7_3_ТН1"/>
      <sheetName val="ArabicNafitha_Enhanced_Arabic_1"/>
      <sheetName val="Ж_Дом_гор_Олекм_20101"/>
      <sheetName val="?&amp;?'?(?)?*?+?,?-?_?/?0?1?2?3?41"/>
      <sheetName val="Форма_2_5к-Украина1"/>
      <sheetName val="[Книга1_xls]Documents_and_Setti"/>
      <sheetName val="[Книга1_xls]&amp;'()*+,-_"/>
      <sheetName val="[Книга1_xls]?&amp;?'?(?)?*?+?,?-?_?"/>
      <sheetName val="ААС_М_Вешак_(259,8)"/>
      <sheetName val="褠(Опубликоват&amp;ь___"/>
      <sheetName val="[Книга1_xls]"/>
      <sheetName val="Documents_and_Setti"/>
      <sheetName val="?&amp;?'?(?)?*?+?,?-?_?"/>
      <sheetName val="Лист1_(3)1"/>
      <sheetName val="по_рч3"/>
      <sheetName val="【Ǆ【ㄨヶ㞄　L【ㄨヶကҌރ_"/>
      <sheetName val="Documents_and_Settings_Halilova"/>
      <sheetName val="ААС_М_Вешак_(259,8)__İŹ_______"/>
      <sheetName val="___褠(Опубликоват&amp;ь____T_ュ__"/>
      <sheetName val="_Ť_Ũ____ࢰ_ࢰᏬި_㿭__ᐐ_ި____ࢰ詀ㅡ"/>
      <sheetName val="_&amp;_'_(_)___+_,_-_____0_1_2_3_4_"/>
      <sheetName val="褠(Опубликоват&amp;ь____T_ュ__褈"/>
      <sheetName val="_Книга1_xls_Documents_and_Setti"/>
      <sheetName val="_Книга1_xls_"/>
      <sheetName val="_Книга1_xls__&amp;_'_(_)___+_,_-___"/>
      <sheetName val="【Ǆ【ㄨヶ㞄　L【ㄨヶ"/>
      <sheetName val="Свод_стоимость"/>
      <sheetName val="Свод_объем"/>
      <sheetName val="общий_расчет"/>
      <sheetName val="???褠(Опубликоват&amp;ь___?T??ュ??"/>
      <sheetName val="褠(Опубликоват&amp;ь___?T??ュ??褈"/>
      <sheetName val="___褠(Опубликоват&amp;ь____T_?ュ__"/>
      <sheetName val="褠(Опубликоват&amp;ь____T_?ュ__褈"/>
      <sheetName val="КП_с_изм_2"/>
      <sheetName val="СметаСводная_1_оч"/>
      <sheetName val="СметаСводная_павильон"/>
      <sheetName val="Приложение_2"/>
      <sheetName val="1_1_"/>
      <sheetName val="СметаСводная_Рыб"/>
      <sheetName val="Сводная_"/>
      <sheetName val="См__2_1"/>
      <sheetName val="См__3_1"/>
      <sheetName val="См_1_19"/>
      <sheetName val="См__1_21"/>
      <sheetName val="См__1_23"/>
      <sheetName val="См__1_25"/>
      <sheetName val="См__2_2"/>
      <sheetName val="См__3_2"/>
      <sheetName val="См__1_20"/>
      <sheetName val="См__1_22"/>
      <sheetName val="См__1_24"/>
      <sheetName val="См__1_26"/>
      <sheetName val="КП_(2)"/>
      <sheetName val="изыскания_2"/>
      <sheetName val="КП_к_ГК"/>
      <sheetName val="Калплан_ОИ2_Макм_крестики"/>
      <sheetName val="в_работу"/>
      <sheetName val="свод_(2)"/>
      <sheetName val="КП_НовоКов"/>
      <sheetName val="р_Волхов"/>
      <sheetName val="свод_общ"/>
      <sheetName val="Дополнительные_параметры"/>
      <sheetName val="24_2_эт"/>
      <sheetName val="Капитальные_затраты"/>
      <sheetName val="6_1_ТХ_ПД_нб_2013_(2)"/>
      <sheetName val="см_2"/>
      <sheetName val="ДДС_(Форма_№3)"/>
      <sheetName val="3труба_(П)"/>
      <sheetName val="Расчет_ст-ти_Заказчика"/>
      <sheetName val="Раз-ца_зат-т_в_ст__эл_энер_"/>
      <sheetName val="Переменные_и_константы"/>
      <sheetName val="ТЗ_АСУ-1"/>
      <sheetName val="ИД_СМР"/>
      <sheetName val="ИД_ПНР"/>
      <sheetName val="прочие_"/>
      <sheetName val="2011_факт"/>
      <sheetName val="Лист_визирования"/>
      <sheetName val="?ਸ"/>
      <sheetName val="4¼"/>
      <sheetName val="перекачка_НПЗ_Т-5"/>
      <sheetName val="Приложение_4"/>
      <sheetName val="Приложение_5"/>
      <sheetName val="Приложение_6"/>
      <sheetName val="УЭРВ-100_МЭПК,_клапан"/>
      <sheetName val="Приложение_РЭН"/>
      <sheetName val="6_121"/>
      <sheetName val="6_71"/>
      <sheetName val="6_5_1_ТНП1"/>
      <sheetName val="6_221"/>
      <sheetName val="6_14_КР1"/>
      <sheetName val="6_141"/>
      <sheetName val="6_3_11"/>
      <sheetName val="8_14_КР_(списание)ОПСТИКР"/>
      <sheetName val="КС2_ВСТО_"/>
      <sheetName val="͒"/>
      <sheetName val="???????͒????????"/>
      <sheetName val="Реестр_Диаг_НПС_ВНП"/>
      <sheetName val="См_1_наруж_водопровод"/>
      <sheetName val="Проект_Планир"/>
      <sheetName val="Град_план"/>
      <sheetName val="Сметный_расчет№2_4"/>
      <sheetName val="Сметный_расчет№2_5"/>
      <sheetName val="1_3"/>
      <sheetName val="3_3_31_"/>
      <sheetName val="ААС_М_Вешак_(259,8)_x005f_x0000__x000"/>
      <sheetName val="ААС_М_Вешак_(259,8)__İŹ__x005f_x0004_"/>
      <sheetName val="Documents and SettingsHalilova"/>
      <sheetName val="_x0000_&amp;_x0000_'_x0000_(_x0000_)_x0000__x0000_+_x0000_,_x0000_-_x0000_._x0000__x0000_0_x0000_1_x0000_2_x0000_3_x0000_4_x0000_"/>
      <sheetName val="&amp;'()+,-.01234"/>
      <sheetName val="Книга1.xlsDocuments and Setti"/>
      <sheetName val="Книга1.xls_x0000_&amp;_x0000_'_x0000_(_x0000_)_x0000__x0000_+_x0000_,_x0000_-_x0000_._x0000_"/>
      <sheetName val="Книга1.xls&amp;'()+,-."/>
      <sheetName val="Книга1.xls"/>
      <sheetName val="Documents_and_SettingsHalilova"/>
      <sheetName val="&amp;'()+,-_01234"/>
      <sheetName val="&amp;'()+,-."/>
      <sheetName val="_x0003__x0004__xdcb0_͒_x0001_"/>
      <sheetName val="_x0003__x0004_�͒_x0001_"/>
      <sheetName val="४婢?堀삁豈???܀耀?쀀?䘀????????삁豈?삅豈?"/>
      <sheetName val="?_x0003_?_x0004_??????͒??_x0001_??????"/>
      <sheetName val="ПОДРЯД"/>
      <sheetName val="Расчет цены"/>
      <sheetName val="ПОДРЯД (2)"/>
      <sheetName val="ПРОЕКТ"/>
      <sheetName val="БД"/>
      <sheetName val="_x0001__x0003_4¼_x0001_"/>
      <sheetName val="【Ǆ【ㄨヶ㞄　L【ㄨヶ_x0008__x0008_ကҌރ_x0001__x0004__x0002__x0004_ "/>
      <sheetName val="&amp;'()*+,-./01234"/>
      <sheetName val="[Книга1.xls]&amp;'()*+,-."/>
      <sheetName val="2-stage"/>
      <sheetName val="Форма 9"/>
      <sheetName val="Форма 10"/>
      <sheetName val="не_печатать"/>
      <sheetName val="15_11_2007"/>
      <sheetName val="9_1"/>
      <sheetName val="исходные_данные"/>
      <sheetName val="расчетные_таблицы"/>
      <sheetName val="Восстановл_䶭Ā"/>
      <sheetName val="[Книга1__x000a__x000a_"/>
      <sheetName val="исх_данные"/>
      <sheetName val="Форма_2_1"/>
      <sheetName val="Таблица_31"/>
      <sheetName val="К_рын1"/>
      <sheetName val="Расчет_зарплаты1"/>
      <sheetName val="№5_СУБ_Инж_защ1"/>
      <sheetName val="13_11"/>
      <sheetName val="к_84-к_831"/>
      <sheetName val="HP_и_оргтехника1"/>
      <sheetName val="свод_31"/>
      <sheetName val="СметаСводная_Колпино1"/>
      <sheetName val="См3_СЦБ-зап1"/>
      <sheetName val="СметаСводная_снег1"/>
      <sheetName val="Смета_71"/>
      <sheetName val="Смета_1свод1"/>
      <sheetName val="Разработка_проекта1"/>
      <sheetName val="Итог_Лена1"/>
      <sheetName val="Итого_М__(2)1"/>
      <sheetName val="Итог_Антиснег11_011"/>
      <sheetName val="Входные_параметрыВНГДУ1"/>
      <sheetName val="эл_химз_1"/>
      <sheetName val="Амур_ДОН1"/>
      <sheetName val="Прил_6_51-Упр_рас2"/>
      <sheetName val="Лист_опроса1"/>
      <sheetName val="КП_с_изм_21"/>
      <sheetName val="СметаСводная_1_оч1"/>
      <sheetName val="СметаСводная_павильон1"/>
      <sheetName val="прод_зап8_(2)1"/>
      <sheetName val="853_(корр)_(2)1"/>
      <sheetName val="Объемы_работ_по_ПВ1"/>
      <sheetName val="ПДР_ООО_&quot;Юкос_ФБЦ&quot;1"/>
      <sheetName val="2_2_1"/>
      <sheetName val="Исх__данные1"/>
      <sheetName val="Ачинский_НПЗ1"/>
      <sheetName val="Свод_стоимость1"/>
      <sheetName val="Свод_объем1"/>
      <sheetName val="Приложение_21"/>
      <sheetName val="1_1_1"/>
      <sheetName val="СметаСводная_Рыб1"/>
      <sheetName val="КП_(2)1"/>
      <sheetName val="изыскания_21"/>
      <sheetName val="КП_к_ГК1"/>
      <sheetName val="Калплан_ОИ2_Макм_крестики1"/>
      <sheetName val="в_работу1"/>
      <sheetName val="свод_(2)1"/>
      <sheetName val="КП_НовоКов1"/>
      <sheetName val="р_Волхов1"/>
      <sheetName val="свод_общ1"/>
      <sheetName val="Сводная_1"/>
      <sheetName val="См__2_11"/>
      <sheetName val="См__3_11"/>
      <sheetName val="См_1_191"/>
      <sheetName val="См__1_211"/>
      <sheetName val="См__1_231"/>
      <sheetName val="См__1_251"/>
      <sheetName val="См__2_21"/>
      <sheetName val="См__3_21"/>
      <sheetName val="См__1_201"/>
      <sheetName val="См__1_221"/>
      <sheetName val="См__1_241"/>
      <sheetName val="См__1_261"/>
      <sheetName val="Дополнительные_параметры1"/>
      <sheetName val="24_2_эт1"/>
      <sheetName val="Капитальные_затраты1"/>
      <sheetName val="6_1_ТХ_ПД_нб_2013_(2)1"/>
      <sheetName val="см_21"/>
      <sheetName val="ДДС_(Форма_№3)1"/>
      <sheetName val="Расчет_ст-ти_Заказчика1"/>
      <sheetName val="Раз-ца_зат-т_в_ст__эл_энер_1"/>
      <sheetName val="Переменные_и_константы1"/>
      <sheetName val="[Книга1_xls]Documents_and_Sett1"/>
      <sheetName val="3труба_(П)1"/>
      <sheetName val="ААС_М_Вешак_(259,8)1"/>
      <sheetName val="ИД_СМР1"/>
      <sheetName val="ИД_ПНР1"/>
      <sheetName val="ТЗ_АСУ-11"/>
      <sheetName val="Проект_Планир1"/>
      <sheetName val="Град_план1"/>
      <sheetName val="Сметный_расчет№2_41"/>
      <sheetName val="Сметный_расчет№2_51"/>
      <sheetName val="прочие_1"/>
      <sheetName val="2011_факт1"/>
      <sheetName val="Лист_визирования1"/>
      <sheetName val="перекачка_НПЗ_Т-51"/>
      <sheetName val="Приложение_41"/>
      <sheetName val="Приложение_51"/>
      <sheetName val="Приложение_61"/>
      <sheetName val="УЭРВ-100_МЭПК,_клапан1"/>
      <sheetName val="Приложение_РЭН1"/>
      <sheetName val="6_122"/>
      <sheetName val="6_72"/>
      <sheetName val="6_5_1_ТНП2"/>
      <sheetName val="6_222"/>
      <sheetName val="6_14_КР2"/>
      <sheetName val="6_142"/>
      <sheetName val="6_3_12"/>
      <sheetName val="8_14_КР_(списание)ОПСТИКР1"/>
      <sheetName val="КС2_ВСТО_1"/>
      <sheetName val="Реестр_Диаг_НПС_ВНП1"/>
      <sheetName val="См_1_наруж_водопровод1"/>
      <sheetName val="Documents_and_Settings_Halilov1"/>
      <sheetName val="ААС_М_Вешак_(259,8)_x005f_x0000__x001"/>
      <sheetName val="ААС_М_Вешак_(259,8)__İŹ__x00041"/>
      <sheetName val="не_печатать1"/>
      <sheetName val="[Книга1_xls]?&amp;?'?(?)?*?+?,?-?_1"/>
      <sheetName val="3_3_31_1"/>
      <sheetName val="15_11_20071"/>
      <sheetName val="褠(Опубликоват&amp;ь___1"/>
      <sheetName val="Documents_and_Setti1"/>
      <sheetName val="?&amp;?'?(?)?*?+?,?-?_?1"/>
      <sheetName val="1_31"/>
      <sheetName val="9_11"/>
      <sheetName val="исходные_данные1"/>
      <sheetName val="расчетные_таблицы1"/>
      <sheetName val="Форма_2_11"/>
      <sheetName val="Коэфф1_2"/>
      <sheetName val="Зап-3-_СЦБ2"/>
      <sheetName val="Смета2_проект__раб_2"/>
      <sheetName val="смета_2_проект__работы2"/>
      <sheetName val="Прайс_лист2"/>
      <sheetName val="1_2_геол2"/>
      <sheetName val="5_П2"/>
      <sheetName val="3_акт_П2"/>
      <sheetName val="1_1_геод2"/>
      <sheetName val="медведицкая_(2)3"/>
      <sheetName val="Сумма_прописью3"/>
      <sheetName val="сводная_рд3"/>
      <sheetName val="нпс3рд_3"/>
      <sheetName val="нпс_кириши_рд3"/>
      <sheetName val="НПС-3_3"/>
      <sheetName val="Смета_12"/>
      <sheetName val="Таблица_22"/>
      <sheetName val="Таблица_32"/>
      <sheetName val="К_рын2"/>
      <sheetName val="Данные_для_расчёта_сметы2"/>
      <sheetName val="Список_прогонов_за_месяц2"/>
      <sheetName val="1_12"/>
      <sheetName val="Расчет_зарплаты2"/>
      <sheetName val="№5_СУБ_Инж_защ2"/>
      <sheetName val="13_12"/>
      <sheetName val="к_84-к_832"/>
      <sheetName val="свод_22"/>
      <sheetName val="HP_и_оргтехника2"/>
      <sheetName val="свод_32"/>
      <sheetName val="СметаСводная_Колпино2"/>
      <sheetName val="См3_СЦБ-зап2"/>
      <sheetName val="СметаСводная_снег2"/>
      <sheetName val="Смета_72"/>
      <sheetName val="Смета_1свод2"/>
      <sheetName val="C_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sheetData sheetId="474" refreshError="1"/>
      <sheetData sheetId="475" refreshError="1"/>
      <sheetData sheetId="476" refreshError="1"/>
      <sheetData sheetId="477" refreshError="1"/>
      <sheetData sheetId="478" refreshError="1"/>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sheetData sheetId="720"/>
      <sheetData sheetId="721"/>
      <sheetData sheetId="722"/>
      <sheetData sheetId="723"/>
      <sheetData sheetId="724" refreshError="1"/>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андировка"/>
      <sheetName val="Авансовый отчет"/>
      <sheetName val="Платежное поручение"/>
      <sheetName val="Счет-Фактура"/>
      <sheetName val="Накладная"/>
      <sheetName val="Доверенность"/>
      <sheetName val="Расходный ордер"/>
      <sheetName val="Приходный ордер"/>
      <sheetName val="Платежка за телефон"/>
      <sheetName val="Платежка за электроэнергию"/>
      <sheetName val="Счет_Фактура"/>
      <sheetName val="Лист1"/>
      <sheetName val="Обновление"/>
      <sheetName val="Цена"/>
      <sheetName val="Product"/>
      <sheetName val="Коэфф1."/>
      <sheetName val="топография"/>
      <sheetName val="Кредиты"/>
      <sheetName val="Summary"/>
      <sheetName val="График"/>
      <sheetName val="Calc"/>
      <sheetName val="ID"/>
      <sheetName val="Таблица 2"/>
      <sheetName val="DMTR_BP_03"/>
      <sheetName val="RSOILBAL"/>
      <sheetName val="данные"/>
      <sheetName val="Смета"/>
      <sheetName val="История"/>
      <sheetName val="Табл38-7"/>
      <sheetName val="Сводная смета"/>
      <sheetName val="Пример расчета"/>
      <sheetName val="list"/>
      <sheetName val="СМЕТА проект"/>
      <sheetName val="ПДР"/>
      <sheetName val="Зап-3- СЦБ"/>
      <sheetName val="DailySch"/>
      <sheetName val="ГАЗ_камаз"/>
      <sheetName val="№5 СУБ Инж защ"/>
      <sheetName val="Платежные формы1"/>
      <sheetName val="ЭХЗ"/>
      <sheetName val="ЭММ"/>
      <sheetName val="Коэф"/>
      <sheetName val="см8"/>
      <sheetName val="Смета 1свод"/>
      <sheetName val="вс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исх-данные"/>
      <sheetName val="ПС"/>
      <sheetName val="Main list"/>
      <sheetName val="ПД-2.2"/>
      <sheetName val="6"/>
      <sheetName val="1.14"/>
      <sheetName val="1.7"/>
      <sheetName val="#ССЫЛКА"/>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м 5 ОДД "/>
      <sheetName val="Смета _4ПР ЭХЗ"/>
      <sheetName val="РабПр"/>
      <sheetName val="Расчет_№1_1"/>
      <sheetName val="Расчет_№2_1"/>
      <sheetName val="сводная (2)"/>
      <sheetName val="Расч(подряд)"/>
      <sheetName val="Акт-Смета_30"/>
      <sheetName val="W28"/>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телемехан"/>
      <sheetName val="Исх__данные1"/>
      <sheetName val="СМ          "/>
      <sheetName val="таблица_руко       "/>
      <sheetName val="таблица_руко  _x0009_    "/>
      <sheetName val="Прил 6.57"/>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Накоп.Итог"/>
      <sheetName val="СС1"/>
      <sheetName val="материалы Портовая"/>
      <sheetName val="Выборка Заказчик"/>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sheetData sheetId="1446"/>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sheetData sheetId="1804"/>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ow r="1">
          <cell r="B1">
            <v>0</v>
          </cell>
        </row>
      </sheetData>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ow r="1">
          <cell r="B1">
            <v>0</v>
          </cell>
        </row>
      </sheetData>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efreshError="1"/>
      <sheetData sheetId="1836" refreshError="1"/>
      <sheetData sheetId="1837">
        <row r="1">
          <cell r="B1">
            <v>0</v>
          </cell>
        </row>
      </sheetData>
      <sheetData sheetId="1838">
        <row r="1">
          <cell r="B1">
            <v>0</v>
          </cell>
        </row>
      </sheetData>
      <sheetData sheetId="1839">
        <row r="1">
          <cell r="B1">
            <v>0</v>
          </cell>
        </row>
      </sheetData>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ow r="1">
          <cell r="B1">
            <v>0</v>
          </cell>
        </row>
      </sheetData>
      <sheetData sheetId="1868">
        <row r="1">
          <cell r="B1">
            <v>0</v>
          </cell>
        </row>
      </sheetData>
      <sheetData sheetId="1869">
        <row r="1">
          <cell r="B1">
            <v>0</v>
          </cell>
        </row>
      </sheetData>
      <sheetData sheetId="1870">
        <row r="1">
          <cell r="B1">
            <v>0</v>
          </cell>
        </row>
      </sheetData>
      <sheetData sheetId="1871">
        <row r="1">
          <cell r="B1">
            <v>0</v>
          </cell>
        </row>
      </sheetData>
      <sheetData sheetId="1872">
        <row r="1">
          <cell r="B1">
            <v>0</v>
          </cell>
        </row>
      </sheetData>
      <sheetData sheetId="1873">
        <row r="1">
          <cell r="B1">
            <v>0</v>
          </cell>
        </row>
      </sheetData>
      <sheetData sheetId="1874">
        <row r="1">
          <cell r="B1">
            <v>0</v>
          </cell>
        </row>
      </sheetData>
      <sheetData sheetId="1875">
        <row r="1">
          <cell r="B1">
            <v>0</v>
          </cell>
        </row>
      </sheetData>
      <sheetData sheetId="1876">
        <row r="1">
          <cell r="B1">
            <v>0</v>
          </cell>
        </row>
      </sheetData>
      <sheetData sheetId="1877">
        <row r="1">
          <cell r="B1">
            <v>0</v>
          </cell>
        </row>
      </sheetData>
      <sheetData sheetId="1878">
        <row r="1">
          <cell r="B1">
            <v>0</v>
          </cell>
        </row>
      </sheetData>
      <sheetData sheetId="1879">
        <row r="1">
          <cell r="B1">
            <v>0</v>
          </cell>
        </row>
      </sheetData>
      <sheetData sheetId="1880">
        <row r="1">
          <cell r="B1">
            <v>0</v>
          </cell>
        </row>
      </sheetData>
      <sheetData sheetId="1881">
        <row r="1">
          <cell r="B1">
            <v>0</v>
          </cell>
        </row>
      </sheetData>
      <sheetData sheetId="1882">
        <row r="1">
          <cell r="B1">
            <v>0</v>
          </cell>
        </row>
      </sheetData>
      <sheetData sheetId="1883">
        <row r="1">
          <cell r="B1">
            <v>0</v>
          </cell>
        </row>
      </sheetData>
      <sheetData sheetId="1884">
        <row r="1">
          <cell r="B1">
            <v>0</v>
          </cell>
        </row>
      </sheetData>
      <sheetData sheetId="1885">
        <row r="1">
          <cell r="B1">
            <v>0</v>
          </cell>
        </row>
      </sheetData>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ow r="1">
          <cell r="B1">
            <v>0</v>
          </cell>
        </row>
      </sheetData>
      <sheetData sheetId="1902">
        <row r="1">
          <cell r="B1">
            <v>0</v>
          </cell>
        </row>
      </sheetData>
      <sheetData sheetId="1903">
        <row r="1">
          <cell r="B1">
            <v>0</v>
          </cell>
        </row>
      </sheetData>
      <sheetData sheetId="1904">
        <row r="1">
          <cell r="B1">
            <v>0</v>
          </cell>
        </row>
      </sheetData>
      <sheetData sheetId="1905">
        <row r="1">
          <cell r="B1">
            <v>0</v>
          </cell>
        </row>
      </sheetData>
      <sheetData sheetId="1906">
        <row r="1">
          <cell r="B1">
            <v>0</v>
          </cell>
        </row>
      </sheetData>
      <sheetData sheetId="1907">
        <row r="1">
          <cell r="B1">
            <v>0</v>
          </cell>
        </row>
      </sheetData>
      <sheetData sheetId="1908" refreshError="1"/>
      <sheetData sheetId="1909">
        <row r="1">
          <cell r="B1">
            <v>0</v>
          </cell>
        </row>
      </sheetData>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row r="1">
          <cell r="B1">
            <v>0</v>
          </cell>
        </row>
      </sheetData>
      <sheetData sheetId="2068"/>
      <sheetData sheetId="2069"/>
      <sheetData sheetId="2070"/>
      <sheetData sheetId="2071"/>
      <sheetData sheetId="2072"/>
      <sheetData sheetId="2073"/>
      <sheetData sheetId="2074"/>
      <sheetData sheetId="2075">
        <row r="1">
          <cell r="B1">
            <v>0</v>
          </cell>
        </row>
      </sheetData>
      <sheetData sheetId="2076">
        <row r="1">
          <cell r="B1">
            <v>0</v>
          </cell>
        </row>
      </sheetData>
      <sheetData sheetId="2077"/>
      <sheetData sheetId="2078"/>
      <sheetData sheetId="2079"/>
      <sheetData sheetId="2080"/>
      <sheetData sheetId="2081"/>
      <sheetData sheetId="2082"/>
      <sheetData sheetId="2083"/>
      <sheetData sheetId="2084"/>
      <sheetData sheetId="2085"/>
      <sheetData sheetId="2086"/>
      <sheetData sheetId="2087"/>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sheetData sheetId="2120"/>
      <sheetData sheetId="2121"/>
      <sheetData sheetId="2122" refreshError="1"/>
      <sheetData sheetId="2123" refreshError="1"/>
      <sheetData sheetId="2124"/>
      <sheetData sheetId="2125" refreshError="1"/>
      <sheetData sheetId="2126" refreshError="1"/>
      <sheetData sheetId="2127" refreshError="1"/>
      <sheetData sheetId="2128"/>
      <sheetData sheetId="2129"/>
      <sheetData sheetId="2130">
        <row r="1">
          <cell r="B1">
            <v>0</v>
          </cell>
        </row>
      </sheetData>
      <sheetData sheetId="2131">
        <row r="1">
          <cell r="B1">
            <v>0</v>
          </cell>
        </row>
      </sheetData>
      <sheetData sheetId="2132">
        <row r="1">
          <cell r="B1">
            <v>0</v>
          </cell>
        </row>
      </sheetData>
      <sheetData sheetId="2133"/>
      <sheetData sheetId="2134"/>
      <sheetData sheetId="2135"/>
      <sheetData sheetId="2136"/>
      <sheetData sheetId="2137" refreshError="1"/>
      <sheetData sheetId="2138"/>
      <sheetData sheetId="2139" refreshError="1"/>
      <sheetData sheetId="2140" refreshError="1"/>
      <sheetData sheetId="2141" refreshError="1"/>
      <sheetData sheetId="2142"/>
      <sheetData sheetId="2143"/>
      <sheetData sheetId="2144"/>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sheetData sheetId="2169" refreshError="1"/>
      <sheetData sheetId="2170" refreshError="1"/>
      <sheetData sheetId="2171" refreshError="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refreshError="1"/>
      <sheetData sheetId="305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ЭХЗ"/>
      <sheetName val="РасчетКомандир1"/>
      <sheetName val="РасчетКомандир2"/>
      <sheetName val="Коэфф"/>
      <sheetName val="Смета2 проект. раб."/>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РС "/>
      <sheetName val="свод 3"/>
      <sheetName val="геолог"/>
      <sheetName val="SakhNIPI5"/>
      <sheetName val="ПИР"/>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правка"/>
      <sheetName val="суб.подряд"/>
      <sheetName val="ПСБ - ОЭ"/>
      <sheetName val="№1"/>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Технический лист"/>
      <sheetName val="basa"/>
      <sheetName val="СВ 2"/>
      <sheetName val="1.2_"/>
      <sheetName val="Base"/>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Приложение 2"/>
      <sheetName val="Main list"/>
      <sheetName val="анализ 2003_2004исполнение МТО"/>
      <sheetName val="Имя"/>
      <sheetName val="41"/>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Смета 2 эл.монтаж"/>
      <sheetName val="Смета 1 общестроит"/>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ПД-2.1"/>
      <sheetName val="ПС"/>
      <sheetName val="сводная (2)"/>
      <sheetName val="GLOBAL"/>
      <sheetName val="СВ"/>
      <sheetName val="Прочее"/>
      <sheetName val="ЛЧ Р"/>
      <sheetName val="темп"/>
      <sheetName val="W28"/>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Список_объектов"/>
      <sheetName val="Коэффициенты"/>
      <sheetName val="Настройк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Производство электроэнергии"/>
      <sheetName val="Т11"/>
      <sheetName val="Т12"/>
      <sheetName val="Т7"/>
      <sheetName val="сммашбур"/>
      <sheetName val="ОбмОбслЗемОд"/>
      <sheetName val="смручбур"/>
      <sheetName val="Исх1"/>
      <sheetName val="РС"/>
      <sheetName val="Смета 7"/>
      <sheetName val="ЕТС (ф)"/>
      <sheetName val="7"/>
      <sheetName val="Локальная смета 6-3-2"/>
      <sheetName val="Settings"/>
      <sheetName val="См_2 Шатурс сети  проект работы"/>
      <sheetName val="телемехан"/>
      <sheetName val="Смета _4ПР ЭХЗ"/>
      <sheetName val="РабПр"/>
      <sheetName val="Ref"/>
      <sheetName val="выборка "/>
      <sheetName val="выборка раб"/>
      <sheetName val="См_2_Шатурс_сети__проект_работы"/>
      <sheetName val="исключ_ЭХЗ"/>
      <sheetName val="КБК_ДПК"/>
      <sheetName val="Исх. данные"/>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таблица_руко_4"/>
      <sheetName val="Ф"/>
      <sheetName val="Свод2006"/>
      <sheetName val="1 кв"/>
      <sheetName val="Drop-down"/>
      <sheetName val="31.08.2004"/>
      <sheetName val="31_08_2004"/>
      <sheetName val="Накоп.Итог"/>
      <sheetName val="Накоп_Итог2"/>
      <sheetName val="Накоп_Итог"/>
      <sheetName val="Накоп_Итог1"/>
      <sheetName val="Пр2 Р. стоимости"/>
      <sheetName val="Кедровский"/>
      <sheetName val="СС1"/>
      <sheetName val="SENSITIVITY"/>
      <sheetName val="материалы Портовая"/>
      <sheetName val="Поставка"/>
      <sheetName val="Расчет работы"/>
      <sheetName val="PLиюль04"/>
      <sheetName val="PL СКР"/>
      <sheetName val="Таблица"/>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refreshError="1"/>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sheetData sheetId="1712"/>
      <sheetData sheetId="1713" refreshError="1"/>
      <sheetData sheetId="1714" refreshError="1"/>
      <sheetData sheetId="1715" refreshError="1"/>
      <sheetData sheetId="1716" refreshError="1"/>
      <sheetData sheetId="1717"/>
      <sheetData sheetId="1718"/>
      <sheetData sheetId="1719"/>
      <sheetData sheetId="1720"/>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refreshError="1"/>
      <sheetData sheetId="1784" refreshError="1"/>
      <sheetData sheetId="1785" refreshError="1"/>
      <sheetData sheetId="1786" refreshError="1"/>
      <sheetData sheetId="1787" refreshError="1"/>
      <sheetData sheetId="1788"/>
      <sheetData sheetId="1789" refreshError="1"/>
      <sheetData sheetId="1790"/>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ДР"/>
      <sheetName val="Бюджет"/>
      <sheetName val="топография"/>
      <sheetName val="Зап-3- СЦБ"/>
      <sheetName val="свод 2"/>
      <sheetName val="вариант"/>
      <sheetName val="HP и оргтехника"/>
      <sheetName val="Смета"/>
      <sheetName val="см8"/>
      <sheetName val="свод 3"/>
      <sheetName val="топо"/>
      <sheetName val="Лист опроса"/>
      <sheetName val="Summary"/>
      <sheetName val="№5 СУБ Инж защ"/>
      <sheetName val="ПДР+Бюджет ЮНГ НТЦ Уфа (2005-20"/>
      <sheetName val="13.1"/>
      <sheetName val="Данные для расчёта сметы"/>
      <sheetName val="ЭХЗ"/>
      <sheetName val="График"/>
      <sheetName val="Коэфф1."/>
      <sheetName val="Табл38-7"/>
      <sheetName val="1.1"/>
      <sheetName val="Сводная"/>
      <sheetName val="СС"/>
      <sheetName val="Лист1"/>
      <sheetName val="Обновление"/>
      <sheetName val="все"/>
      <sheetName val="Суточная"/>
      <sheetName val="COA- Nov  02"/>
      <sheetName val="мсн"/>
      <sheetName val="Разработка проекта"/>
      <sheetName val="Opex personnel (Term facs)"/>
      <sheetName val="Цена"/>
      <sheetName val="Product"/>
      <sheetName val="Пример расчета"/>
      <sheetName val="Additives"/>
      <sheetName val="Ryazan"/>
      <sheetName val="Assumpt"/>
      <sheetName val="КП (2)"/>
      <sheetName val="Капитальные затраты"/>
      <sheetName val="ВКЕ"/>
      <sheetName val="Счет-Фактура"/>
      <sheetName val="Ачинский НПЗ"/>
      <sheetName val="СметаСводная Колпино"/>
      <sheetName val="СПЕЦИФИКАЦИЯ"/>
      <sheetName val="Смета 1"/>
      <sheetName val="исходные данные"/>
      <sheetName val="расчетные таблицы"/>
      <sheetName val="СметаСводная снег"/>
      <sheetName val="СМЕТА проект"/>
      <sheetName val="НЕДЕЛИ"/>
      <sheetName val="2.2 "/>
      <sheetName val="к.84-к.83"/>
      <sheetName val="1"/>
      <sheetName val="Journals"/>
      <sheetName val="Norm"/>
      <sheetName val="93-110"/>
      <sheetName val="Шкаф"/>
      <sheetName val="Прайс лист"/>
      <sheetName val="OCK1"/>
      <sheetName val="начало"/>
      <sheetName val="5ОборРабМест(HP)"/>
      <sheetName val="Амур ДОН"/>
      <sheetName val="Курсы"/>
      <sheetName val="свод"/>
      <sheetName val="Сводная смета"/>
      <sheetName val="list"/>
      <sheetName val="Сметы за сопровождение"/>
      <sheetName val="ц_1991"/>
      <sheetName val="total"/>
      <sheetName val="Комплектация"/>
      <sheetName val="трубы"/>
      <sheetName val="СМР"/>
      <sheetName val="дороги"/>
      <sheetName val="СметаСводная Рыб"/>
      <sheetName val="См.№7 Эл."/>
      <sheetName val="См.№8 Пож."/>
      <sheetName val="См.№3 ВиК"/>
      <sheetName val="ИД"/>
      <sheetName val="Control"/>
      <sheetName val="Lim"/>
      <sheetName val="Дополнительные параметры"/>
      <sheetName val="Destination"/>
      <sheetName val="RSOILBAL"/>
      <sheetName val="sapactivexlhiddensheet"/>
      <sheetName val="См 1 наруж.водопровод"/>
      <sheetName val="ID"/>
      <sheetName val="ПД"/>
      <sheetName val="информация"/>
      <sheetName val="16"/>
      <sheetName val=""/>
      <sheetName val="MAIN_PARAMETERS"/>
      <sheetName val="свод1"/>
      <sheetName val="ИД СМР"/>
      <sheetName val="ИД ПНР"/>
      <sheetName val="трансформация1"/>
      <sheetName val="Прибыль опл"/>
      <sheetName val="Акт выбора"/>
      <sheetName val="1.5.1"/>
      <sheetName val="1.5.2"/>
      <sheetName val="1.5.3"/>
      <sheetName val="1.5.4"/>
      <sheetName val="1.5.5"/>
      <sheetName val="1.5.6"/>
      <sheetName val="1.5.7"/>
      <sheetName val="1.5.8"/>
      <sheetName val="1.5.9"/>
      <sheetName val="1.5.10"/>
      <sheetName val="1.5.11"/>
      <sheetName val="1.5.12"/>
      <sheetName val="1.5.13"/>
      <sheetName val="1.5.14"/>
      <sheetName val="УП _2004"/>
      <sheetName val="Б.Сатка"/>
      <sheetName val="Исполнение по оборуд_"/>
      <sheetName val="АУП"/>
      <sheetName val="Main"/>
      <sheetName val="Хар_"/>
      <sheetName val="С1_"/>
      <sheetName val="Сводная смета + КП 4_ПИР АСТУЭ "/>
      <sheetName val="Lucent"/>
      <sheetName val="Справочные данные"/>
      <sheetName val="РП"/>
      <sheetName val="Ханты"/>
      <sheetName val="Тобольск"/>
      <sheetName val="Лист2"/>
      <sheetName val="база"/>
      <sheetName val="РасчетКомандир1"/>
      <sheetName val="РасчетКомандир2"/>
      <sheetName val="техн"/>
      <sheetName val="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ВП полн"/>
      <sheetName val="Справочно"/>
      <sheetName val="Издержки обращения"/>
      <sheetName val="2.1"/>
      <sheetName val="2.4"/>
      <sheetName val="2.7 доп ГТНГ"/>
      <sheetName val="Исходные данные для расчета"/>
      <sheetName val="ВЛ-10"/>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йга АСУ-ПД"/>
      <sheetName val="Тайга АСУ-РД"/>
      <sheetName val="Разд АСУ-ПД"/>
      <sheetName val="Разд АСУ-РД"/>
      <sheetName val="Тайга КУЭ-ПД"/>
      <sheetName val="Тайга КУЭ-РД"/>
      <sheetName val="Разд КУЭ-ПД"/>
      <sheetName val="Разд КУЭ-РД"/>
      <sheetName val="АИИС КУЭ ТЗ"/>
      <sheetName val="РЗ-ПД"/>
      <sheetName val="РЗ-РД"/>
      <sheetName val="РЗ ПАРАМ"/>
      <sheetName val="Показатели"/>
      <sheetName val="Индексы"/>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I квартал 2010 года</v>
          </cell>
        </row>
        <row r="3">
          <cell r="A3" t="str">
            <v>I квартал 2011 года</v>
          </cell>
        </row>
        <row r="4">
          <cell r="A4" t="str">
            <v>I квартал 2012 года</v>
          </cell>
        </row>
        <row r="5">
          <cell r="A5" t="str">
            <v>I квартал 2013 года</v>
          </cell>
        </row>
        <row r="6">
          <cell r="A6" t="str">
            <v>I квартал 2014 года</v>
          </cell>
        </row>
        <row r="7">
          <cell r="A7" t="str">
            <v>II квартал 2010 года</v>
          </cell>
        </row>
        <row r="8">
          <cell r="A8" t="str">
            <v>II квартал 2011 года</v>
          </cell>
        </row>
        <row r="9">
          <cell r="A9" t="str">
            <v>II квартал 2012 года</v>
          </cell>
        </row>
        <row r="10">
          <cell r="A10" t="str">
            <v>II квартал 2013 года</v>
          </cell>
        </row>
        <row r="11">
          <cell r="A11" t="str">
            <v>III квартал 2010 года</v>
          </cell>
        </row>
        <row r="12">
          <cell r="A12" t="str">
            <v>III квартал 2011 года</v>
          </cell>
        </row>
        <row r="13">
          <cell r="A13" t="str">
            <v>III квартал 2012 года</v>
          </cell>
        </row>
        <row r="14">
          <cell r="A14" t="str">
            <v>III квартал 2013 года</v>
          </cell>
        </row>
        <row r="15">
          <cell r="A15" t="str">
            <v>IV квартал 2010 года</v>
          </cell>
        </row>
        <row r="16">
          <cell r="A16" t="str">
            <v>IV квартал 2011 года</v>
          </cell>
        </row>
        <row r="17">
          <cell r="A17" t="str">
            <v>IV квартал 2012 года</v>
          </cell>
        </row>
        <row r="18">
          <cell r="A18" t="str">
            <v>IV квартал 2013 года</v>
          </cell>
        </row>
      </sheetData>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гост"/>
      <sheetName val="СметаСводная гост доп"/>
      <sheetName val="Смета1 Топосъемка гост доп"/>
      <sheetName val="СметаСводная гост"/>
      <sheetName val="Смета1 Топосъемка гост"/>
      <sheetName val="Смета2 геология гост"/>
      <sheetName val="См3 эколог изыск гост"/>
      <sheetName val="смета4  Дор.работы гост"/>
      <sheetName val="Смета4а реестр счетов"/>
      <sheetName val="смета5 Арх-стр часть"/>
      <sheetName val="Смета 6 гост - Сети"/>
      <sheetName val="См 7Расчет Трансп.схемы"/>
      <sheetName val="Смета8 регламент"/>
      <sheetName val="Смета9 инвент гост"/>
      <sheetName val="Смета10 кадастр съемка гост"/>
      <sheetName val="Смета11 Юрид оформл гост"/>
      <sheetName val="см12 конк докум гост"/>
      <sheetName val="См13 ГО и ЧС"/>
      <sheetName val="Смета межев Шк"/>
      <sheetName val="Форма 9"/>
      <sheetName val="Форма 10"/>
      <sheetName val="ПДР"/>
      <sheetName val="Индексы"/>
      <sheetName val="КП_снег_гост"/>
      <sheetName val="СметаСводная_гост_доп"/>
      <sheetName val="Смета1_Топосъемка_гост_доп"/>
      <sheetName val="СметаСводная_гост"/>
      <sheetName val="Смета1_Топосъемка_гост"/>
      <sheetName val="Смета2_геология_гост"/>
      <sheetName val="См3_эколог_изыск_гост"/>
      <sheetName val="смета4__Дор_работы_гост"/>
      <sheetName val="Смета4а_реестр_счетов"/>
      <sheetName val="смета5_Арх-стр_часть"/>
      <sheetName val="Смета_6_гост_-_Сети"/>
      <sheetName val="См_7Расчет_Трансп_схемы"/>
      <sheetName val="Смета8_регламент"/>
      <sheetName val="Смета9_инвент_гост"/>
      <sheetName val="Смета10_кадастр_съемка_гост"/>
      <sheetName val="Смета11_Юрид_оформл_гост"/>
      <sheetName val="см12_конк_докум_гост"/>
      <sheetName val="См13_ГО_и_ЧС"/>
      <sheetName val="Смета_межев_Шк"/>
      <sheetName val="Форма_9"/>
      <sheetName val="Форма_10"/>
      <sheetName val="Таблица 4 АСУТП"/>
      <sheetName val="исх-данные"/>
      <sheetName val="смета"/>
    </sheetNames>
    <sheetDataSet>
      <sheetData sheetId="0" refreshError="1"/>
      <sheetData sheetId="1" refreshError="1"/>
      <sheetData sheetId="2" refreshError="1"/>
      <sheetData sheetId="3" refreshError="1">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5">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6">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7">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8">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гост"/>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Спец И"/>
      <sheetName val="Спец_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sapactivexlhiddensheet"/>
      <sheetName val="Norm"/>
      <sheetName val="Сводная смета"/>
      <sheetName val="list"/>
      <sheetName val="Смета"/>
      <sheetName val="Табл38-7"/>
      <sheetName val="топография"/>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Journals"/>
      <sheetName val="№5 СУБ Инж защ"/>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Дополнительные параметры"/>
      <sheetName val="Лист"/>
      <sheetName val="Капитальные затраты"/>
      <sheetName val="Обновление"/>
      <sheetName val="Product"/>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УКП"/>
      <sheetName val="Panduit"/>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СметаСводная Рыб"/>
      <sheetName val="ЭХЗ"/>
      <sheetName val="Финплан"/>
      <sheetName val="Лист опроса"/>
      <sheetName val=""/>
      <sheetName val="1155"/>
      <sheetName val="93-110"/>
      <sheetName val="Данные для расчёта сметы"/>
      <sheetName val="Трудовой процесс. Норматив"/>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К.С.М."/>
      <sheetName val="Лист3"/>
      <sheetName val="мс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ПДР"/>
      <sheetName val="Пример расчета"/>
      <sheetName val="93-110"/>
      <sheetName val="sapactivexlhiddensheet"/>
      <sheetName val="Calc"/>
      <sheetName val="Шкаф"/>
      <sheetName val="Коэфф1."/>
      <sheetName val="Прайс лист"/>
      <sheetName val="Сводная смета"/>
      <sheetName val="list"/>
      <sheetName val="топо"/>
      <sheetName val="Смета"/>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Journals"/>
      <sheetName val="Геология"/>
      <sheetName val="Геофизика"/>
      <sheetName val="Параметры"/>
      <sheetName val="ЭХЗ"/>
      <sheetName val="Табл38-7"/>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8"/>
      <sheetName val="Norm"/>
      <sheetName val=""/>
      <sheetName val="№5 СУБ Инж защ"/>
      <sheetName val="Panduit"/>
      <sheetName val="БД"/>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Выборка Заказчик"/>
      <sheetName val="Хаттон 90.90 Femco"/>
      <sheetName val="Проект"/>
      <sheetName val="Акт выбора"/>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Текущие показатели"/>
      <sheetName val="Общ"/>
      <sheetName val="к.рын"/>
      <sheetName val="Коэффициенты"/>
      <sheetName val="база"/>
      <sheetName val="СметаСводная гост"/>
      <sheetName val="Лист опроса"/>
      <sheetName val="XLR_NoRangeSheet"/>
      <sheetName val="К.С.М."/>
      <sheetName val="Ф"/>
      <sheetName val="исх_данные"/>
      <sheetName val="Нормы к моделям"/>
      <sheetName val="Хаттон_90_90_Femco"/>
      <sheetName val="Выборка_Заказчик1"/>
      <sheetName val="Хаттон_90_90_Femco1"/>
      <sheetName val="СметаСводная Рыб"/>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имость"/>
      <sheetName val="Коэфф1."/>
      <sheetName val="в работу"/>
      <sheetName val="Нижний ур."/>
      <sheetName val="Нижний NEW"/>
      <sheetName val="ЗИП_НУ"/>
      <sheetName val="Лист2"/>
      <sheetName val="ВерхУров"/>
      <sheetName val="Прайс лист"/>
      <sheetName val="СП"/>
      <sheetName val="КП"/>
      <sheetName val="КП-1"/>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ЭХЗ"/>
      <sheetName val="Лист1"/>
      <sheetName val="Обновление"/>
      <sheetName val="Цена"/>
      <sheetName val="Product"/>
      <sheetName val="13.1"/>
      <sheetName val="СМЕТА проект"/>
      <sheetName val="Шкафы_end"/>
      <sheetName val="топография"/>
      <sheetName val="93-110"/>
      <sheetName val="Calc"/>
      <sheetName val="ПДР"/>
      <sheetName val="Кредиты"/>
      <sheetName val="трансформация1"/>
      <sheetName val="sapactivexlhiddensheet"/>
      <sheetName val="Все ОС"/>
      <sheetName val="к.84-к.83"/>
      <sheetName val="MAIN_PARAMETERS"/>
      <sheetName val="HP и оргтехника"/>
      <sheetName val="Данные для расчёта сметы"/>
      <sheetName val="Смета"/>
      <sheetName val="Пример расчета"/>
      <sheetName val="Summary"/>
      <sheetName val="1ПС"/>
      <sheetName val="5ОборРабМест(HP)"/>
      <sheetName val="Лист опроса"/>
      <sheetName val="COS&amp; SG&amp;A Classification"/>
      <sheetName val="reconciliation"/>
      <sheetName val="свод 2"/>
      <sheetName val="1155"/>
      <sheetName val="SP173И1"/>
      <sheetName val="SP173И2"/>
      <sheetName val="SP173И3"/>
      <sheetName val="SP353СИ1"/>
      <sheetName val="SP353СИ2"/>
      <sheetName val="SP353ЦИ1"/>
      <sheetName val="SP353ЦИ2"/>
      <sheetName val="КП (2)"/>
      <sheetName val="информация"/>
      <sheetName val="Lim"/>
      <sheetName val="Параметры"/>
      <sheetName val="Norm"/>
      <sheetName val="геол_доп.бурение"/>
      <sheetName val="БД"/>
      <sheetName val="ПДР ООО &quot;Юкос ФБЦ&quot;"/>
      <sheetName val="Хар_"/>
      <sheetName val="С1_"/>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С"/>
      <sheetName val="Прибыль опл"/>
      <sheetName val="Амур ДОН"/>
      <sheetName val="СВОД"/>
      <sheetName val="Journals"/>
      <sheetName val="кп ГК"/>
      <sheetName val="total"/>
      <sheetName val="Комплектация"/>
      <sheetName val="трубы"/>
      <sheetName val="СМР"/>
      <sheetName val="дороги"/>
      <sheetName val="OCK1"/>
      <sheetName val="исходные данные"/>
      <sheetName val="расчетные таблицы"/>
      <sheetName val="свод 3"/>
      <sheetName val="Капитальные затраты"/>
      <sheetName val="все"/>
      <sheetName val="График"/>
      <sheetName val="топо"/>
      <sheetName val="Проект"/>
      <sheetName val="ID"/>
      <sheetName val="Б.Сатка"/>
      <sheetName val="Бюджет"/>
      <sheetName val="РП"/>
      <sheetName val="Курсы"/>
      <sheetName val="breakdown"/>
      <sheetName val="УП _2004"/>
      <sheetName val="Дополнительные параметры"/>
      <sheetName val="Зап-3- СЦБ"/>
      <sheetName val="ИД"/>
      <sheetName val="Огл. Графиков"/>
      <sheetName val="Текущие цены"/>
      <sheetName val="рабочий"/>
      <sheetName val="окраска"/>
      <sheetName val="Opex personnel (Term facs)"/>
      <sheetName val="Main"/>
      <sheetName val="Табл38-7"/>
      <sheetName val="Коэфф1_1"/>
      <sheetName val="в_работу"/>
      <sheetName val="Нижний_ур_"/>
      <sheetName val="Нижний_NEW"/>
      <sheetName val="Прайс_лист"/>
      <sheetName val="13_1"/>
      <sheetName val="СМЕТА_проект"/>
      <sheetName val="Все_ОС"/>
      <sheetName val="к_84-к_83"/>
      <sheetName val="Данные_для_расчёта_сметы"/>
      <sheetName val="HP_и_оргтехника"/>
      <sheetName val="Пример_расчета"/>
      <sheetName val="Лист_опроса"/>
      <sheetName val="COS&amp;_SG&amp;A_Classification"/>
      <sheetName val="свод_2"/>
      <sheetName val="КП_(2)"/>
      <sheetName val="ПДР_ООО_&quot;Юкос_ФБЦ&quot;"/>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Амур_ДОН"/>
      <sheetName val="кп_ГК"/>
      <sheetName val="исходные_данные"/>
      <sheetName val="расчетные_таблицы"/>
      <sheetName val="свод_3"/>
      <sheetName val="Капитальные_затраты"/>
      <sheetName val="Зап-3-_СЦБ"/>
      <sheetName val="Коэфф1_2"/>
      <sheetName val="№5 СУБ Инж защ"/>
      <sheetName val="ц_1991"/>
      <sheetName val="СметаСводная Рыб"/>
      <sheetName val="Destination"/>
      <sheetName val="2.2 "/>
      <sheetName val="начало"/>
      <sheetName val="вариант"/>
      <sheetName val="basa"/>
      <sheetName val="исх-данные"/>
      <sheetName val="УКП"/>
      <sheetName val="Glossary"/>
      <sheetName val="Свод объем"/>
      <sheetName val="ПЭО"/>
      <sheetName val="8"/>
      <sheetName val="Титул"/>
      <sheetName val="Коэфф1_3"/>
      <sheetName val="в_работу1"/>
      <sheetName val="Нижний_ур_1"/>
      <sheetName val="Нижний_NEW1"/>
      <sheetName val="Прайс_лист1"/>
      <sheetName val="13_11"/>
      <sheetName val="СМЕТА_проект1"/>
      <sheetName val="Все_ОС1"/>
      <sheetName val="к_84-к_831"/>
      <sheetName val="Данные_для_расчёта_сметы1"/>
      <sheetName val="HP_и_оргтехника1"/>
      <sheetName val="Пример_расчета1"/>
      <sheetName val="Лист_опроса1"/>
      <sheetName val="COS&amp;_SG&amp;A_Classification1"/>
      <sheetName val="свод_21"/>
      <sheetName val="КП_(2)1"/>
      <sheetName val="ПДР_ООО_&quot;Юкос_ФБЦ&quot;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Прибыль_опл1"/>
      <sheetName val="Амур_ДОН1"/>
      <sheetName val="кп_ГК1"/>
      <sheetName val="исходные_данные1"/>
      <sheetName val="расчетные_таблицы1"/>
      <sheetName val="свод_31"/>
      <sheetName val="Капитальные_затраты1"/>
      <sheetName val="Зап-3-_СЦБ1"/>
      <sheetName val="Б_Сатка"/>
      <sheetName val="УП__2004"/>
      <sheetName val="Дополнительные_параметры"/>
      <sheetName val="Огл__Графиков"/>
      <sheetName val="Текущие_цены"/>
      <sheetName val="Opex_personnel_(Term_facs)"/>
      <sheetName val="№5_СУБ_Инж_защ"/>
      <sheetName val="СметаСводная_Рыб"/>
      <sheetName val="2_2_"/>
      <sheetName val="OtSobstOil_short"/>
      <sheetName val="СметаСводная павильон"/>
      <sheetName val="Свод_объем"/>
      <sheetName val="data"/>
      <sheetName val="Коэф"/>
      <sheetName val="ekdeb90"/>
      <sheetName val="К.С.М."/>
      <sheetName val="Ф"/>
      <sheetName val="геол_доп_бурение"/>
      <sheetName val="Base"/>
      <sheetName val="Коэфф1_4"/>
      <sheetName val="Прайс_лист2"/>
      <sheetName val="в_работу2"/>
      <sheetName val="Нижний_ур_2"/>
      <sheetName val="Нижний_NEW2"/>
      <sheetName val="13_12"/>
      <sheetName val="СМЕТА_проект2"/>
      <sheetName val="Все_ОС2"/>
      <sheetName val="к_84-к_832"/>
      <sheetName val="HP_и_оргтехника2"/>
      <sheetName val="Данные_для_расчёта_сметы2"/>
      <sheetName val="Пример_расчета2"/>
      <sheetName val="COS&amp;_SG&amp;A_Classification2"/>
      <sheetName val="Лист_опроса2"/>
      <sheetName val="свод_22"/>
      <sheetName val="КП_(2)2"/>
      <sheetName val="ПДР_ООО_&quot;Юкос_ФБЦ&quot;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Прибыль_опл2"/>
      <sheetName val="Амур_ДОН2"/>
      <sheetName val="кп_ГК2"/>
      <sheetName val="исходные_данные2"/>
      <sheetName val="расчетные_таблицы2"/>
      <sheetName val="свод_32"/>
      <sheetName val="Капитальные_затраты2"/>
      <sheetName val="Б_Сатка1"/>
      <sheetName val="Зап-3-_СЦБ2"/>
      <sheetName val="Огл__Графиков1"/>
      <sheetName val="Текущие_цены1"/>
      <sheetName val="УП__20041"/>
      <sheetName val="Дополнительные_параметры1"/>
      <sheetName val="Opex_personnel_(Term_facs)1"/>
      <sheetName val="№5_СУБ_Инж_защ1"/>
      <sheetName val="СметаСводная_Рыб1"/>
      <sheetName val="2_2_1"/>
      <sheetName val="Свод_объем1"/>
      <sheetName val="СметаСводная_павильон"/>
      <sheetName val="Коэфф1_5"/>
      <sheetName val="Прайс_лист3"/>
      <sheetName val="в_работу3"/>
      <sheetName val="Нижний_ур_3"/>
      <sheetName val="Нижний_NEW3"/>
      <sheetName val="13_13"/>
      <sheetName val="СМЕТА_проект3"/>
      <sheetName val="Все_ОС3"/>
      <sheetName val="к_84-к_833"/>
      <sheetName val="HP_и_оргтехника3"/>
      <sheetName val="Данные_для_расчёта_сметы3"/>
      <sheetName val="Пример_расчета3"/>
      <sheetName val="COS&amp;_SG&amp;A_Classification3"/>
      <sheetName val="Лист_опроса3"/>
      <sheetName val="свод_23"/>
      <sheetName val="КП_(2)3"/>
      <sheetName val="ПДР_ООО_&quot;Юкос_ФБЦ&quot;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Прибыль_опл3"/>
      <sheetName val="Амур_ДОН3"/>
      <sheetName val="кп_ГК3"/>
      <sheetName val="исходные_данные3"/>
      <sheetName val="расчетные_таблицы3"/>
      <sheetName val="свод_33"/>
      <sheetName val="Капитальные_затраты3"/>
      <sheetName val="Б_Сатка2"/>
      <sheetName val="Зап-3-_СЦБ3"/>
      <sheetName val="Огл__Графиков2"/>
      <sheetName val="Текущие_цены2"/>
      <sheetName val="УП__20042"/>
      <sheetName val="Дополнительные_параметры2"/>
      <sheetName val="Opex_personnel_(Term_facs)2"/>
      <sheetName val="№5_СУБ_Инж_защ2"/>
      <sheetName val="СметаСводная_Рыб2"/>
      <sheetName val="2_2_2"/>
      <sheetName val="геол_доп_бурение1"/>
      <sheetName val="Свод_объем2"/>
      <sheetName val="СметаСводная_павильон1"/>
      <sheetName val="Коэфф1_6"/>
      <sheetName val="Прайс_лист4"/>
      <sheetName val="в_работу4"/>
      <sheetName val="Нижний_ур_4"/>
      <sheetName val="Нижний_NEW4"/>
      <sheetName val="13_14"/>
      <sheetName val="СМЕТА_проект4"/>
      <sheetName val="Все_ОС4"/>
      <sheetName val="к_84-к_834"/>
      <sheetName val="HP_и_оргтехника4"/>
      <sheetName val="Данные_для_расчёта_сметы4"/>
      <sheetName val="Пример_расчета4"/>
      <sheetName val="COS&amp;_SG&amp;A_Classification4"/>
      <sheetName val="Лист_опроса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ow r="23">
          <cell r="E23">
            <v>30</v>
          </cell>
        </row>
      </sheetData>
      <sheetData sheetId="177">
        <row r="23">
          <cell r="E23">
            <v>30</v>
          </cell>
        </row>
      </sheetData>
      <sheetData sheetId="178">
        <row r="23">
          <cell r="E23">
            <v>30</v>
          </cell>
        </row>
      </sheetData>
      <sheetData sheetId="179">
        <row r="23">
          <cell r="E23">
            <v>30</v>
          </cell>
        </row>
      </sheetData>
      <sheetData sheetId="180">
        <row r="23">
          <cell r="E23">
            <v>30</v>
          </cell>
        </row>
      </sheetData>
      <sheetData sheetId="181">
        <row r="23">
          <cell r="E23">
            <v>30</v>
          </cell>
        </row>
      </sheetData>
      <sheetData sheetId="182">
        <row r="23">
          <cell r="E23">
            <v>30</v>
          </cell>
        </row>
      </sheetData>
      <sheetData sheetId="183">
        <row r="23">
          <cell r="E23">
            <v>30</v>
          </cell>
        </row>
      </sheetData>
      <sheetData sheetId="184">
        <row r="23">
          <cell r="E23">
            <v>30</v>
          </cell>
        </row>
      </sheetData>
      <sheetData sheetId="185">
        <row r="23">
          <cell r="E23">
            <v>30</v>
          </cell>
        </row>
      </sheetData>
      <sheetData sheetId="186">
        <row r="23">
          <cell r="E23">
            <v>30</v>
          </cell>
        </row>
      </sheetData>
      <sheetData sheetId="187">
        <row r="23">
          <cell r="E23">
            <v>30</v>
          </cell>
        </row>
      </sheetData>
      <sheetData sheetId="188">
        <row r="23">
          <cell r="E23">
            <v>30</v>
          </cell>
        </row>
      </sheetData>
      <sheetData sheetId="189">
        <row r="23">
          <cell r="E23">
            <v>30</v>
          </cell>
        </row>
      </sheetData>
      <sheetData sheetId="190">
        <row r="23">
          <cell r="E23">
            <v>30</v>
          </cell>
        </row>
      </sheetData>
      <sheetData sheetId="191">
        <row r="23">
          <cell r="E23">
            <v>30</v>
          </cell>
        </row>
      </sheetData>
      <sheetData sheetId="192">
        <row r="23">
          <cell r="E23">
            <v>30</v>
          </cell>
        </row>
      </sheetData>
      <sheetData sheetId="193">
        <row r="23">
          <cell r="E23">
            <v>30</v>
          </cell>
        </row>
      </sheetData>
      <sheetData sheetId="194">
        <row r="23">
          <cell r="E23">
            <v>30</v>
          </cell>
        </row>
      </sheetData>
      <sheetData sheetId="195">
        <row r="23">
          <cell r="E23">
            <v>30</v>
          </cell>
        </row>
      </sheetData>
      <sheetData sheetId="196">
        <row r="23">
          <cell r="E23">
            <v>30</v>
          </cell>
        </row>
      </sheetData>
      <sheetData sheetId="197">
        <row r="23">
          <cell r="E23">
            <v>30</v>
          </cell>
        </row>
      </sheetData>
      <sheetData sheetId="198">
        <row r="23">
          <cell r="E23">
            <v>30</v>
          </cell>
        </row>
      </sheetData>
      <sheetData sheetId="199">
        <row r="23">
          <cell r="E23">
            <v>30</v>
          </cell>
        </row>
      </sheetData>
      <sheetData sheetId="200">
        <row r="23">
          <cell r="E23">
            <v>30</v>
          </cell>
        </row>
      </sheetData>
      <sheetData sheetId="201">
        <row r="23">
          <cell r="E23">
            <v>30</v>
          </cell>
        </row>
      </sheetData>
      <sheetData sheetId="202">
        <row r="23">
          <cell r="E23">
            <v>30</v>
          </cell>
        </row>
      </sheetData>
      <sheetData sheetId="203">
        <row r="23">
          <cell r="E23">
            <v>30</v>
          </cell>
        </row>
      </sheetData>
      <sheetData sheetId="204">
        <row r="23">
          <cell r="E23">
            <v>30</v>
          </cell>
        </row>
      </sheetData>
      <sheetData sheetId="205">
        <row r="23">
          <cell r="E23">
            <v>30</v>
          </cell>
        </row>
      </sheetData>
      <sheetData sheetId="206">
        <row r="23">
          <cell r="E23">
            <v>30</v>
          </cell>
        </row>
      </sheetData>
      <sheetData sheetId="207">
        <row r="23">
          <cell r="E23">
            <v>30</v>
          </cell>
        </row>
      </sheetData>
      <sheetData sheetId="208">
        <row r="23">
          <cell r="E23">
            <v>30</v>
          </cell>
        </row>
      </sheetData>
      <sheetData sheetId="209">
        <row r="23">
          <cell r="E23">
            <v>30</v>
          </cell>
        </row>
      </sheetData>
      <sheetData sheetId="210">
        <row r="23">
          <cell r="E23">
            <v>30</v>
          </cell>
        </row>
      </sheetData>
      <sheetData sheetId="211">
        <row r="23">
          <cell r="E23">
            <v>30</v>
          </cell>
        </row>
      </sheetData>
      <sheetData sheetId="212">
        <row r="23">
          <cell r="E23">
            <v>30</v>
          </cell>
        </row>
      </sheetData>
      <sheetData sheetId="213">
        <row r="23">
          <cell r="E23">
            <v>30</v>
          </cell>
        </row>
      </sheetData>
      <sheetData sheetId="214">
        <row r="23">
          <cell r="E23">
            <v>30</v>
          </cell>
        </row>
      </sheetData>
      <sheetData sheetId="215">
        <row r="23">
          <cell r="E23">
            <v>30</v>
          </cell>
        </row>
      </sheetData>
      <sheetData sheetId="216">
        <row r="23">
          <cell r="E23">
            <v>30</v>
          </cell>
        </row>
      </sheetData>
      <sheetData sheetId="217" refreshError="1"/>
      <sheetData sheetId="218" refreshError="1"/>
      <sheetData sheetId="219" refreshError="1"/>
      <sheetData sheetId="220" refreshError="1"/>
      <sheetData sheetId="221" refreshError="1"/>
      <sheetData sheetId="222">
        <row r="23">
          <cell r="E23">
            <v>30</v>
          </cell>
        </row>
      </sheetData>
      <sheetData sheetId="223">
        <row r="23">
          <cell r="E23">
            <v>30</v>
          </cell>
        </row>
      </sheetData>
      <sheetData sheetId="224" refreshError="1"/>
      <sheetData sheetId="225" refreshError="1"/>
      <sheetData sheetId="226" refreshError="1"/>
      <sheetData sheetId="227" refreshError="1"/>
      <sheetData sheetId="228" refreshError="1"/>
      <sheetData sheetId="229" refreshError="1"/>
      <sheetData sheetId="230">
        <row r="23">
          <cell r="E23">
            <v>30</v>
          </cell>
        </row>
      </sheetData>
      <sheetData sheetId="231" refreshError="1"/>
      <sheetData sheetId="232">
        <row r="23">
          <cell r="E23">
            <v>30</v>
          </cell>
        </row>
      </sheetData>
      <sheetData sheetId="233">
        <row r="23">
          <cell r="E23">
            <v>30</v>
          </cell>
        </row>
      </sheetData>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ow r="23">
          <cell r="E23">
            <v>30</v>
          </cell>
        </row>
      </sheetData>
      <sheetData sheetId="280"/>
      <sheetData sheetId="281">
        <row r="23">
          <cell r="E23">
            <v>30</v>
          </cell>
        </row>
      </sheetData>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ow r="23">
          <cell r="E23">
            <v>30</v>
          </cell>
        </row>
      </sheetData>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 подписи"/>
      <sheetName val="Подписаны"/>
      <sheetName val="Общая"/>
      <sheetName val="На проверке"/>
      <sheetName val="Реестр"/>
      <sheetName val="Лист2"/>
      <sheetName val="Реестр_документов"/>
      <sheetName val="Поставка"/>
      <sheetName val="Расчет работы"/>
      <sheetName val="Титульный лист"/>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г_деньги"/>
      <sheetName val="Задание В"/>
      <sheetName val="Лист опроса"/>
      <sheetName val="Исх Тракт"/>
      <sheetName val="См_Тракт"/>
      <sheetName val="См_об Тракт"/>
      <sheetName val="Ст_ком Тракт"/>
      <sheetName val="Шаблон"/>
      <sheetName val="Шаблон_ДЦ_АПК"/>
      <sheetName val="Дог_рас"/>
      <sheetName val="Исх АПК"/>
      <sheetName val="См_АПК"/>
      <sheetName val="Об_АПК"/>
      <sheetName val="Спец_об"/>
      <sheetName val="Шаблон_Спец1"/>
      <sheetName val="Шаблон_Спец2"/>
      <sheetName val="Об_Сет"/>
      <sheetName val="См_Сет"/>
      <sheetName val="СметаСводная гост"/>
      <sheetName val="Задание_В"/>
      <sheetName val="Лист_опроса"/>
      <sheetName val="Исх_Тракт"/>
      <sheetName val="См_об_Тракт"/>
      <sheetName val="Ст_ком_Тракт"/>
      <sheetName val="Исх_АПК"/>
      <sheetName val="СметаСводная_гост"/>
    </sheetNames>
    <sheetDataSet>
      <sheetData sheetId="0" refreshError="1"/>
      <sheetData sheetId="1" refreshError="1"/>
      <sheetData sheetId="2" refreshError="1">
        <row r="6">
          <cell r="B6">
            <v>19.2</v>
          </cell>
        </row>
        <row r="10">
          <cell r="B10">
            <v>97</v>
          </cell>
        </row>
        <row r="11">
          <cell r="B11">
            <v>45</v>
          </cell>
        </row>
        <row r="12">
          <cell r="B12">
            <v>52</v>
          </cell>
        </row>
        <row r="17">
          <cell r="B17">
            <v>1.3</v>
          </cell>
        </row>
        <row r="19">
          <cell r="B19">
            <v>1.1000000000000001</v>
          </cell>
        </row>
        <row r="20">
          <cell r="B20">
            <v>1.08</v>
          </cell>
        </row>
        <row r="22">
          <cell r="B22">
            <v>35</v>
          </cell>
        </row>
        <row r="23">
          <cell r="B23">
            <v>3</v>
          </cell>
        </row>
        <row r="24">
          <cell r="B24">
            <v>81</v>
          </cell>
        </row>
        <row r="32">
          <cell r="B32">
            <v>0</v>
          </cell>
        </row>
        <row r="34">
          <cell r="B34">
            <v>0</v>
          </cell>
        </row>
        <row r="41">
          <cell r="B4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6">
          <cell r="B6">
            <v>19.2</v>
          </cell>
        </row>
      </sheetData>
      <sheetData sheetId="21"/>
      <sheetData sheetId="22"/>
      <sheetData sheetId="23"/>
      <sheetData sheetId="24"/>
      <sheetData sheetId="2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План1"/>
      <sheetName val="Выполнение"/>
      <sheetName val="Расчет"/>
      <sheetName val="Сводная смета"/>
      <sheetName val="Смета 1"/>
      <sheetName val="Смета 2"/>
      <sheetName val="Смета 3"/>
      <sheetName val="Вспомогательный"/>
      <sheetName val="Выполнение1"/>
      <sheetName val="лист1"/>
      <sheetName val="обновл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6">
          <cell r="D36">
            <v>1.1000000000000001</v>
          </cell>
        </row>
        <row r="38">
          <cell r="D38">
            <v>1.1000000000000001</v>
          </cell>
        </row>
        <row r="77">
          <cell r="D77">
            <v>0.02</v>
          </cell>
        </row>
        <row r="78">
          <cell r="D78">
            <v>0.01</v>
          </cell>
        </row>
        <row r="80">
          <cell r="D80">
            <v>0.05</v>
          </cell>
        </row>
      </sheetData>
      <sheetData sheetId="9" refreshError="1"/>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ПДР"/>
      <sheetName val="информация"/>
      <sheetName val="таблица руководству"/>
      <sheetName val="Суточная добыча за неделю"/>
      <sheetName val="РП"/>
      <sheetName val="list"/>
      <sheetName val="Прибыль опл"/>
      <sheetName val="свод 2"/>
      <sheetName val="Вспомогательный"/>
      <sheetName val="часы"/>
      <sheetName val="кп (3)"/>
      <sheetName val="СП"/>
      <sheetName val="Лист3"/>
      <sheetName val="sapactivexlhiddensheet"/>
      <sheetName val="смета СИД"/>
      <sheetName val="Смета 1"/>
      <sheetName val="Табл38-7"/>
      <sheetName val="вариант"/>
      <sheetName val="Обновление"/>
      <sheetName val="Лист1"/>
      <sheetName val="Цена"/>
      <sheetName val="Product"/>
      <sheetName val="Разработка проекта"/>
      <sheetName val="сводная"/>
      <sheetName val="См 1 наруж.водопровод"/>
      <sheetName val="График"/>
      <sheetName val="топо"/>
      <sheetName val="Суточная"/>
      <sheetName val="5ОборРабМест(HP)"/>
      <sheetName val="1"/>
      <sheetName val="СметаСводная Рыб"/>
      <sheetName val="СметаСводная Колпино"/>
      <sheetName val="СметаСводная"/>
      <sheetName val="Итог"/>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2002(v2)"/>
      <sheetName val="справ."/>
      <sheetName val="Пояснение "/>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КП НовоКов"/>
      <sheetName val="ПДР ООО &quot;Юкос ФБЦ&quot;"/>
      <sheetName val="сохранить"/>
      <sheetName val="3.1"/>
      <sheetName val="Коммерческие расходы"/>
      <sheetName val="13.1"/>
      <sheetName val="исходные данные"/>
      <sheetName val="расчетные таблицы"/>
      <sheetName val="HP и оргтехника"/>
      <sheetName val="справ_"/>
      <sheetName val="оборудован"/>
      <sheetName val="СметаСводная павильон"/>
      <sheetName val="Перечень ИУ"/>
      <sheetName val="Упр"/>
      <sheetName val="НМА"/>
      <sheetName val="оператор"/>
      <sheetName val="исх_данные"/>
      <sheetName val="ст ГТМ"/>
      <sheetName val="2002_v2_"/>
      <sheetName val="свод1"/>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свод 3"/>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фонтан разбитый2"/>
      <sheetName val="накладная"/>
      <sheetName val="Акт"/>
      <sheetName val="Баланс (Ф1)"/>
      <sheetName val="Смета-Т"/>
      <sheetName val=""/>
      <sheetName val="Смета 3 Гидролог"/>
      <sheetName val="Записка СЦБ"/>
      <sheetName val="РС "/>
      <sheetName val="13_1"/>
      <sheetName val="Дополнительные параметры"/>
      <sheetName val="Свод объем"/>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ЛЧ"/>
      <sheetName val="Leistungsakt"/>
      <sheetName val="Дог цена"/>
      <sheetName val="геолог"/>
      <sheetName val="1155"/>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SakhNIPI5"/>
      <sheetName val="ПИР"/>
      <sheetName val="выборка на22 июня"/>
      <sheetName val="HP_и_оргтехника"/>
      <sheetName val="СМЕТА_проект"/>
      <sheetName val="Лист_опроса"/>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3труба (П)"/>
      <sheetName val="15"/>
      <sheetName val="Объемы работ по ПВ"/>
      <sheetName val="16"/>
      <sheetName val="Таблица 5"/>
      <sheetName val="Таблица 3"/>
      <sheetName val="1.401.2"/>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PO Data"/>
      <sheetName val="Rub"/>
      <sheetName val="свод_ИИР"/>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Tier 311208"/>
      <sheetName val="ПД"/>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РабПр"/>
      <sheetName val="автоматизация РД"/>
      <sheetName val="Восстановл_Лис礊め_x0005_"/>
      <sheetName val="база"/>
      <sheetName val="Lucent"/>
      <sheetName val="BACT"/>
      <sheetName val="2 Геология"/>
      <sheetName val="Полигон - ИЭИ "/>
      <sheetName val="Ком"/>
      <sheetName val="Общ"/>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Бл.электр."/>
      <sheetName val="АСУ-линия-1"/>
      <sheetName val="ТЗ АСУ-1"/>
      <sheetName val="ЛС_РЕС"/>
      <sheetName val="Объем работ"/>
      <sheetName val="MararashAA"/>
      <sheetName val="ПРОЦЕНТЫ"/>
      <sheetName val="Виды работ АСО"/>
      <sheetName val="таблица_руко_x0019__x0015__x0009__x0003__x000c__x0011__x0011_"/>
      <sheetName val="ИД СМР"/>
      <sheetName val="таблица_руко_x0019__x0015_ _x0003__x000c__x0011__x0011_"/>
      <sheetName val="ФОТ для смет"/>
      <sheetName val="СМ"/>
      <sheetName val="_x0000__x0000_"/>
      <sheetName val="СМИС"/>
      <sheetName val="6"/>
      <sheetName val="1.14"/>
      <sheetName val="1.7"/>
      <sheetName val="8"/>
      <sheetName val="ПД-2.2"/>
      <sheetName val="Норм"/>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эл_химз_2"/>
      <sheetName val="геология_2"/>
      <sheetName val="к_84-к_831"/>
      <sheetName val="Коэфф1_1"/>
      <sheetName val="Прайс_лист1"/>
      <sheetName val="Данные_для_расчёта_сметы1"/>
      <sheetName val="Зап-3-_СЦБ1"/>
      <sheetName val="свод_21"/>
      <sheetName val="кп_(3)"/>
      <sheetName val="смета_СИД"/>
      <sheetName val="Смета_11"/>
      <sheetName val="Разработка_проекта1"/>
      <sheetName val="См_1_наруж_водопровод1"/>
      <sheetName val="СметаСводная_Рыб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Пояснение_"/>
      <sheetName val="КП_НовоКов1"/>
      <sheetName val="13_11"/>
      <sheetName val="ст_ГТМ"/>
      <sheetName val="изыскания_2"/>
      <sheetName val="КП_к_ГК"/>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кп_ГК"/>
      <sheetName val="Справочные_данные"/>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фонтан_разбитый2"/>
      <sheetName val="Баланс_(Ф1)"/>
      <sheetName val="Смета_3_Гидролог"/>
      <sheetName val="Записка_СЦБ"/>
      <sheetName val="Исх."/>
      <sheetName val="исх-данные"/>
      <sheetName val="ИД ПНР"/>
      <sheetName val="#ССЫЛКА"/>
      <sheetName val="пофакторный"/>
      <sheetName val="РАСШИФ_ЦЕХ_РАСХ"/>
      <sheetName val="топ"/>
      <sheetName val="Дог_рас"/>
      <sheetName val="Ограничения шаблон"/>
      <sheetName val="Лист"/>
      <sheetName val="Исх"/>
      <sheetName val="анализ 2003_2004исполнение МТО"/>
      <sheetName val="Main list"/>
      <sheetName val="Технический лист"/>
      <sheetName val="Тестовый"/>
      <sheetName val="Причины отклонений"/>
      <sheetName val="Статус работы"/>
      <sheetName val="Уровень графика"/>
      <sheetName val="Panduit"/>
      <sheetName val="3_гидромет"/>
      <sheetName val="Приложение 2"/>
      <sheetName val="Свод2006"/>
      <sheetName val="1 кв"/>
      <sheetName val="См3(подходы)"/>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СМЕТА_проект1"/>
      <sheetName val="таблица_руководству1"/>
      <sheetName val="Суточная_добыча_за_неделю1"/>
      <sheetName val="Прибыль_опл1"/>
      <sheetName val="СметаСводная_Колпино1"/>
      <sheetName val="1_31"/>
      <sheetName val="К_рын1"/>
      <sheetName val="Сводная_смета1"/>
      <sheetName val="справ_2"/>
      <sheetName val="ПДР_ООО_&quot;Юкос_ФБЦ&quot;1"/>
      <sheetName val="3_11"/>
      <sheetName val="Коммерческие_расходы1"/>
      <sheetName val="исходные_данные1"/>
      <sheetName val="расчетные_таблицы1"/>
      <sheetName val="HP_и_оргтехника1"/>
      <sheetName val="СметаСводная_павильон1"/>
      <sheetName val="Перечень_ИУ1"/>
      <sheetName val="Хаттон_90_90_Femco1"/>
      <sheetName val="Таблица_4_АСУТП1"/>
      <sheetName val="Смета_5_2__Кусты25,29,31,651"/>
      <sheetName val="свод_общ1"/>
      <sheetName val="свод_31"/>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5_СУБ_Инж_защ1"/>
      <sheetName val="3_1_ТХ1"/>
      <sheetName val="3_51"/>
      <sheetName val="См3_СЦБ-зап1"/>
      <sheetName val="Смета_21"/>
      <sheetName val="Перечень_Заказчиков1"/>
      <sheetName val="Капитальные_затраты1"/>
      <sheetName val="Opex_personnel_(Term_facs)1"/>
      <sheetName val="КП_(2)1"/>
      <sheetName val="2_2_1"/>
      <sheetName val="Переменные_и_константы1"/>
      <sheetName val="Б_Сатка1"/>
      <sheetName val="р_Волхов1"/>
      <sheetName val="КП_к_снег_Рыбинская1"/>
      <sheetName val="Табл_51"/>
      <sheetName val="Табл_21"/>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РС_"/>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автоматизация_РД"/>
      <sheetName val="Восстановл_Лис礊め"/>
      <sheetName val="см 5 ОДД "/>
      <sheetName val="ПС_x0000__x0000__x0000__x0000__x0000__x0000_"/>
      <sheetName val="Пра_x0000_с_лист"/>
      <sheetName val="геол"/>
      <sheetName val="исключ ЭХЗ"/>
      <sheetName val="БДР"/>
      <sheetName val="КБК ДПК"/>
      <sheetName val="См_2 Шатурс сети  проект работы"/>
      <sheetName val="ЕТС (ф)"/>
      <sheetName val="Сводный"/>
      <sheetName val="сводная (2)"/>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41"/>
      <sheetName val=" Свод"/>
      <sheetName val="Договорная цена"/>
      <sheetName val="аванс по ОС"/>
      <sheetName val="Авансы выданные"/>
      <sheetName val="Кред"/>
      <sheetName val="ДЗ"/>
      <sheetName val="Кред. задолж."/>
      <sheetName val="Прочие"/>
      <sheetName val="ГАЗ_камаз"/>
      <sheetName val="Имя"/>
      <sheetName val="Должности"/>
      <sheetName val="const"/>
      <sheetName val="расчеты"/>
      <sheetName val="3 Сл.-структура затрат"/>
      <sheetName val="Исходная"/>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Пра"/>
      <sheetName val="ПД-2.1"/>
      <sheetName val="Акт-Смета_30"/>
      <sheetName val="ПС"/>
      <sheetName val="GLOBAL"/>
      <sheetName val="Прочее"/>
      <sheetName val="Форма 2.1"/>
      <sheetName val="ИНСТРУКЦИЯ"/>
      <sheetName val="темп"/>
      <sheetName val="ЛЧ Р"/>
      <sheetName val="2.1"/>
      <sheetName val="W28"/>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Коэффициенты"/>
      <sheetName val="Смета 2 эл.монтаж"/>
      <sheetName val="Смета 1 общестроит"/>
      <sheetName val="Ref"/>
      <sheetName val="лч_и_кам"/>
      <sheetName val="Исх. данные"/>
      <sheetName val="Исх1"/>
      <sheetName val="Промер глуб"/>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Гр-СУ-КУ-ТД"/>
      <sheetName val="ЭЦ_П"/>
      <sheetName val="САУТ_П"/>
      <sheetName val="Вст25смП"/>
      <sheetName val="ДЦ_П"/>
      <sheetName val="68-96_Р"/>
      <sheetName val="АПК_П"/>
      <sheetName val="АБ_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ow r="1">
          <cell r="B1">
            <v>0</v>
          </cell>
        </row>
      </sheetData>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efreshError="1"/>
      <sheetData sheetId="1111">
        <row r="1">
          <cell r="B1">
            <v>0</v>
          </cell>
        </row>
      </sheetData>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ow r="1">
          <cell r="B1">
            <v>0</v>
          </cell>
        </row>
      </sheetData>
      <sheetData sheetId="1158">
        <row r="1">
          <cell r="B1">
            <v>0</v>
          </cell>
        </row>
      </sheetData>
      <sheetData sheetId="1159" refreshError="1"/>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efreshError="1"/>
      <sheetData sheetId="1168" refreshError="1"/>
      <sheetData sheetId="1169" refreshError="1"/>
      <sheetData sheetId="1170" refreshError="1"/>
      <sheetData sheetId="1171" refreshError="1"/>
      <sheetData sheetId="1172" refreshError="1"/>
      <sheetData sheetId="1173" refreshError="1"/>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efreshError="1"/>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sheetData sheetId="1210">
        <row r="1">
          <cell r="B1">
            <v>0</v>
          </cell>
        </row>
      </sheetData>
      <sheetData sheetId="1211">
        <row r="1">
          <cell r="B1">
            <v>0</v>
          </cell>
        </row>
      </sheetData>
      <sheetData sheetId="1212">
        <row r="1">
          <cell r="B1">
            <v>0</v>
          </cell>
        </row>
      </sheetData>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sheetName val="Сводная на тендер"/>
      <sheetName val="Дорожные работы"/>
      <sheetName val="Озеление"/>
      <sheetName val="НО"/>
      <sheetName val="Коммуникации"/>
      <sheetName val="ТСОДД"/>
      <sheetName val="ТР"/>
      <sheetName val="ГО и ЧС"/>
      <sheetName val="геология"/>
      <sheetName val="геодезия"/>
      <sheetName val="ЭИ"/>
      <sheetName val="ООС"/>
      <sheetName val="топография"/>
      <sheetName val="Вспомогательный"/>
      <sheetName val="Сводная_на_тендер"/>
      <sheetName val="Дорожные_работы"/>
      <sheetName val="ГО_и_Ч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метаСводная"/>
      <sheetName val="смета1 Топогр Коломяги"/>
      <sheetName val="Смета2 геология Коломяги"/>
      <sheetName val="смета3 инвен.Коломяги"/>
      <sheetName val="смета4 Межевание Коломяги"/>
      <sheetName val="Смета5 транс пот Коломяги"/>
      <sheetName val="смета 6 база, ГОЧС Коломяги"/>
      <sheetName val="Смета 7 инж.комм, НО Коломяги"/>
      <sheetName val="Смета 8 экол изыск Коломяги"/>
      <sheetName val="Смета 9 регламент Коломяги"/>
      <sheetName val="смета10 конк докум Коломяги"/>
      <sheetName val="смета 11"/>
      <sheetName val="Лист опроса"/>
      <sheetName val="Сводный"/>
      <sheetName val="исх-данные"/>
      <sheetName val="для расчёта"/>
      <sheetName val="Февраль"/>
      <sheetName val="форма 9"/>
      <sheetName val="форма 10"/>
      <sheetName val="Вспомогательный"/>
      <sheetName val="топография"/>
      <sheetName val="СмРучБур"/>
      <sheetName val="XLR_NoRangeSheet"/>
      <sheetName val="Промер глуб"/>
      <sheetName val="свод 2"/>
      <sheetName val="КП_Мак"/>
      <sheetName val="смета1_Топогр_Коломяги"/>
      <sheetName val="Смета2_геология_Коломяги"/>
      <sheetName val="смета3_инвен_Коломяги"/>
      <sheetName val="смета4_Межевание_Коломяги"/>
      <sheetName val="Смета5_транс_пот_Коломяги"/>
      <sheetName val="смета_6_база,_ГОЧС_Коломяги"/>
      <sheetName val="Смета_7_инж_комм,_НО_Коломяги"/>
      <sheetName val="Смета_8_экол_изыск_Коломяги"/>
      <sheetName val="Смета_9_регламент_Коломяги"/>
      <sheetName val="смета10_конк_докум_Коломяги"/>
      <sheetName val="смета_11"/>
      <sheetName val="Лист_опроса"/>
      <sheetName val="сметы база"/>
      <sheetName val="свод 3"/>
      <sheetName val="график"/>
      <sheetName val="списки"/>
    </sheetNames>
    <sheetDataSet>
      <sheetData sheetId="0" refreshError="1"/>
      <sheetData sheetId="1" refreshError="1">
        <row r="8">
          <cell r="C8" t="str">
            <v>Разработка рабочего проекта строительства объекта "Производственные базы СПб ГУДСП "Коломяжское".База Комендантской колонны по адресу:Приморский р-н, квартал 20-Д нежилой зоны "Коломяги"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 пл  (2)"/>
      <sheetName val="кал пл "/>
      <sheetName val="свод 2 (2)"/>
      <sheetName val="свод 2"/>
      <sheetName val="сид2"/>
      <sheetName val="изыскания 2"/>
      <sheetName val="экон из2"/>
      <sheetName val="экол из2"/>
      <sheetName val="дор2"/>
      <sheetName val="иск соор4"/>
      <sheetName val="трот2"/>
      <sheetName val="маф"/>
      <sheetName val="нар осв2"/>
      <sheetName val="канал2"/>
      <sheetName val="пер ком1"/>
      <sheetName val="арх из"/>
      <sheetName val="экон об"/>
      <sheetName val="орг_движ2"/>
      <sheetName val="изъят зем уч"/>
      <sheetName val="внт1"/>
      <sheetName val="ГОЧС2"/>
      <sheetName val="оос2"/>
      <sheetName val="бл-во2"/>
      <sheetName val="сод дор"/>
      <sheetName val="тэч2"/>
      <sheetName val="конкурсн2"/>
      <sheetName val="Шкаф"/>
      <sheetName val="Коэфф1."/>
      <sheetName val="Прайс лист"/>
      <sheetName val="СметаСводная"/>
      <sheetName val="040-16-РД"/>
      <sheetName val="кал_пл__(2)"/>
      <sheetName val="кал_пл_"/>
      <sheetName val="свод_2_(2)"/>
      <sheetName val="свод_2"/>
      <sheetName val="изыскания_2"/>
      <sheetName val="экон_из2"/>
      <sheetName val="экол_из2"/>
      <sheetName val="иск_соор4"/>
      <sheetName val="нар_осв2"/>
      <sheetName val="пер_ком1"/>
      <sheetName val="арх_из"/>
      <sheetName val="экон_об"/>
      <sheetName val="изъят_зем_уч"/>
      <sheetName val="сод_дор"/>
      <sheetName val="Коэфф1_"/>
      <sheetName val="Прайс_лист"/>
    </sheetNames>
    <sheetDataSet>
      <sheetData sheetId="0" refreshError="1"/>
      <sheetData sheetId="1" refreshError="1"/>
      <sheetData sheetId="2" refreshError="1"/>
      <sheetData sheetId="3" refreshError="1">
        <row r="7">
          <cell r="A7" t="str">
            <v>Наименование  строительства, стадии проектирования:
Разработка проекта реконструкции мостового перехода через р.Бычки на км 469+431 автомобильной дороги М-2 "Крым" от Москвы через Тулу, Орел, Курск, Белгород до границы   с Украиной в Курской области</v>
          </cell>
        </row>
        <row r="10">
          <cell r="D10" t="str">
            <v>Федеральное государственное учреждение "Управление автомобильной магистрали Москва-Харьков Федерального дорожного агентства"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мета"/>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метаСводная 1 оч"/>
      <sheetName val="эл_химз_"/>
      <sheetName val="геология_"/>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чет-Фактура"/>
      <sheetName val="Переменные и константы"/>
      <sheetName val="пятилетка"/>
      <sheetName val="мониторинг"/>
      <sheetName val="Пример расчета"/>
      <sheetName val="свод (2)"/>
      <sheetName val="Калплан ОИ2 Макм крестики"/>
      <sheetName val="к.84-к.83"/>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топо"/>
      <sheetName val="Прилож"/>
      <sheetName val="см8"/>
      <sheetName val="DATA"/>
      <sheetName val="Нормы"/>
      <sheetName val="Текущие цены"/>
      <sheetName val="рабочий"/>
      <sheetName val="окраска"/>
      <sheetName val="все"/>
      <sheetName val="Зап-3- СЦБ"/>
      <sheetName val="Кредиты"/>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данные"/>
      <sheetName val="Баланс"/>
      <sheetName val="Смета2_проект__раб_"/>
      <sheetName val="Смета_1"/>
      <sheetName val="СМЕТА проект"/>
      <sheetName val="Production and Spend"/>
      <sheetName val="OCK1"/>
      <sheetName val="1.3"/>
      <sheetName val="ИГ1"/>
      <sheetName val="К.рын"/>
      <sheetName val="Сводная смета"/>
      <sheetName val="Землеотвод"/>
      <sheetName val="шаблон"/>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Пояснение "/>
      <sheetName val="3.1"/>
      <sheetName val="Коммерческие расходы"/>
      <sheetName val="1"/>
      <sheetName val="ПД"/>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Баланс (Ф1)"/>
      <sheetName val="К"/>
      <sheetName val="6.11 новый"/>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Полигон - ИЭИ "/>
      <sheetName val="Ком"/>
      <sheetName val="См.3_АСУ"/>
      <sheetName val="MararashAA"/>
      <sheetName val="лч и кам"/>
      <sheetName val="№1"/>
      <sheetName val="Общ"/>
      <sheetName val="Пра_x0000_с_лист"/>
      <sheetName val="свод_ИИР"/>
      <sheetName val="Сводная "/>
      <sheetName val="7.ТХ Сети (кор)"/>
      <sheetName val="Tier 311208"/>
      <sheetName val="Акт выбора"/>
      <sheetName val="См.№7 Эл."/>
      <sheetName val="См.№8 Пож."/>
      <sheetName val="См.№3 ВиК"/>
      <sheetName val="РСС_АУ"/>
      <sheetName val="Раб.АУ"/>
      <sheetName val="Сметы за сопровождение"/>
      <sheetName val="СМ_x000b__x0011__x0012__x000c__x0011__x0011__x0011__x0011__x0011__x0011_"/>
      <sheetName val="ᄀᄀᄀᄀᄀᄀᄀᄀᄀᄀᄀᄀᄀᄀᄀᄀᄀ"/>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геол"/>
      <sheetName val="BACT"/>
      <sheetName val="исключ ЭХЗ"/>
      <sheetName val="БДР"/>
      <sheetName val="КБК ДПК"/>
      <sheetName val="См_2 Шатурс сети  проект работы"/>
      <sheetName val="Пра"/>
      <sheetName val="ПС 110 кВ (доп)"/>
      <sheetName val="АСУ-линия-1"/>
      <sheetName val="ТЗ АСУ-1"/>
      <sheetName val="3 Сл.-структура затрат"/>
      <sheetName val="_x0000__x0000_"/>
      <sheetName val="W28"/>
      <sheetName val="Объем работ"/>
      <sheetName val="Виды работ АСО"/>
      <sheetName val="таблица_руко_x0019__x0015__x0009__x0003__x000c__x0011__x0011_"/>
      <sheetName val="ИД СМР"/>
      <sheetName val="Ref"/>
      <sheetName val="Lucent"/>
      <sheetName val="таблица_руко_x0019__x0015_ _x0003__x000c__x0011__x0011_"/>
      <sheetName val="Норм"/>
      <sheetName val="2 Геология"/>
      <sheetName val="ФОТ для смет"/>
      <sheetName val="ЛС_РЕС"/>
      <sheetName val="Настр"/>
      <sheetName val="ПД-2.2"/>
      <sheetName val="6"/>
      <sheetName val="1.14"/>
      <sheetName val="1.7"/>
      <sheetName val="СМ"/>
      <sheetName val="#ССЫЛКА"/>
      <sheetName val="8"/>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База"/>
      <sheetName val="ИД ПНР"/>
      <sheetName val="41"/>
      <sheetName val="basa"/>
      <sheetName val="Обор"/>
      <sheetName val="СВ 2"/>
      <sheetName val="Приложение 2"/>
      <sheetName val=" Свод"/>
      <sheetName val="Договорная цена"/>
      <sheetName val="кап.ремонт"/>
      <sheetName val="1.2_"/>
      <sheetName val="Base"/>
      <sheetName val="Дог_рас"/>
      <sheetName val="Ограничения шаблон"/>
      <sheetName val="Лист"/>
      <sheetName val="Исх"/>
      <sheetName val="Технический лист"/>
      <sheetName val="пофакторный"/>
      <sheetName val="РАСШИФ_ЦЕХ_РАСХ"/>
      <sheetName val="топ"/>
      <sheetName val="Причины отклонений"/>
      <sheetName val="Статус работы"/>
      <sheetName val="Уровень графика"/>
      <sheetName val="Main list"/>
      <sheetName val="анализ 2003_2004исполнение МТО"/>
      <sheetName val="Имя"/>
      <sheetName val="ГАЗ_камаз"/>
      <sheetName val="сводный"/>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расчеты"/>
      <sheetName val="Должности"/>
      <sheetName val="Исходная"/>
      <sheetName val="Прил.5 СС"/>
      <sheetName val="const"/>
      <sheetName val="Panduit"/>
      <sheetName val="расчет вязкости"/>
      <sheetName val="Сравнение с Finder - ДНС-5"/>
      <sheetName val="ДЦ"/>
      <sheetName val=" Оборудование  end"/>
      <sheetName val="автоматизация РД"/>
      <sheetName val="Прочее"/>
      <sheetName val="ПД-2.1"/>
      <sheetName val="Акт-Смета_30"/>
      <sheetName val="ЛЧ Р"/>
      <sheetName val="сводная (2)"/>
      <sheetName val="GLOBAL"/>
      <sheetName val="темп"/>
      <sheetName val="Форма 2.1"/>
      <sheetName val="ПС"/>
      <sheetName val="СВ"/>
      <sheetName val="2.1"/>
      <sheetName val="1_401_2"/>
      <sheetName val="ИНСТРУКЦИЯ"/>
      <sheetName val="ЕТС (ф)"/>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выборка "/>
      <sheetName val="выборка раб"/>
      <sheetName val="геология_3"/>
      <sheetName val="См_1_наруж_водопровод2"/>
      <sheetName val="свод_22"/>
      <sheetName val="Разработка_проекта2"/>
      <sheetName val="КП_НовоКов2"/>
      <sheetName val="Коэфф1_2"/>
      <sheetName val="Прайс_лист2"/>
      <sheetName val="Данные_для_расчёта_сметы2"/>
      <sheetName val="СметаСводная_1_оч2"/>
      <sheetName val="Пример_расчета2"/>
      <sheetName val="свод_(2)1"/>
      <sheetName val="Калплан_ОИ2_Макм_крестики1"/>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СметаСводная_Рыб2"/>
      <sheetName val="отчет_эл_эн__20002"/>
      <sheetName val="6_31"/>
      <sheetName val="6_71"/>
      <sheetName val="6_3_1_31"/>
      <sheetName val="Смета2_проект__раб_2"/>
      <sheetName val="Смета_12"/>
      <sheetName val="Production_and_Spend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исключ_ЭХЗ"/>
      <sheetName val="КБК_ДПК"/>
      <sheetName val="См_2_Шатурс_сети__проект_работы"/>
      <sheetName val="ПС_110_кВ_(доп)"/>
      <sheetName val="ТЗ_АСУ-1"/>
      <sheetName val="3_Сл_-структура_затрат"/>
      <sheetName val="эл_химз_4"/>
      <sheetName val="геология_4"/>
      <sheetName val="Коэфф1_3"/>
      <sheetName val="Прайс_лист3"/>
      <sheetName val="Данные_для_расчёта_сметы3"/>
      <sheetName val="См_1_наруж_водопровод3"/>
      <sheetName val="свод_23"/>
      <sheetName val="Разработка_проекта3"/>
      <sheetName val="КП_НовоКов3"/>
      <sheetName val="СметаСводная_1_оч3"/>
      <sheetName val="Переменные_и_константы2"/>
      <sheetName val="Пример_расчета3"/>
      <sheetName val="свод_(2)2"/>
      <sheetName val="Калплан_ОИ2_Макм_крестики2"/>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СметаСводная_Рыб3"/>
      <sheetName val="отчет_эл_эн__20003"/>
      <sheetName val="13_12"/>
      <sheetName val="6_32"/>
      <sheetName val="6_72"/>
      <sheetName val="6_3_1_32"/>
      <sheetName val="КП_(2)2"/>
      <sheetName val="свод_32"/>
      <sheetName val="Смета2_проект__раб_3"/>
      <sheetName val="Смета_13"/>
      <sheetName val="СМЕТА_проект2"/>
      <sheetName val="Production_and_Spend2"/>
      <sheetName val="1_32"/>
      <sheetName val="К_рын2"/>
      <sheetName val="Сводная_смета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Смета_терзем1"/>
      <sheetName val="Кал_план_Жукова_даты_-_не_надо1"/>
      <sheetName val="Пояснение_1"/>
      <sheetName val="3_12"/>
      <sheetName val="Коммерческие_расходы2"/>
      <sheetName val="смета_2_проект__работы1"/>
      <sheetName val="СтрЗапасов_(2)1"/>
      <sheetName val="НМ_расчеты1"/>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6_11_новый2"/>
      <sheetName val="Баланс_(Ф1)1"/>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Перечень_Заказчиков2"/>
      <sheetName val="Opex_personnel_(Term_facs)2"/>
      <sheetName val="Капитальные_затраты2"/>
      <sheetName val="Коэф_КВ1"/>
      <sheetName val="кп_(3)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Полигон_-_ИЭИ_1"/>
      <sheetName val="3труба_(П)1"/>
      <sheetName val="Объемы_работ_по_ПВ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Таблица_51"/>
      <sheetName val="Таблица_31"/>
      <sheetName val="1_401_21"/>
      <sheetName val="Source_lists1"/>
      <sheetName val="PO_Data1"/>
      <sheetName val="См_3_АСУ1"/>
      <sheetName val="лч_и_кам1"/>
      <sheetName val="Акт_выбора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ТЗ_АСУ-11"/>
      <sheetName val="3_Сл_-структура_затрат1"/>
      <sheetName val="ПС_110_кВ_(доп)1"/>
      <sheetName val="Бл_электр_1"/>
      <sheetName val="См_2_Шатурс_сети__проект_работ1"/>
      <sheetName val="РабПр"/>
      <sheetName val="Восстановл_Лис礊め_x0005_"/>
      <sheetName val="см 5 ОДД "/>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Форма 9"/>
      <sheetName val="Форма 10"/>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Исх. данные"/>
      <sheetName val="Исх1"/>
      <sheetName val="ОбмОбслЗемОд"/>
      <sheetName val="Смета 2 эл.монтаж"/>
      <sheetName val="Смета 1 общестроит"/>
      <sheetName val="Настройки"/>
      <sheetName val="Производство электроэнергии"/>
      <sheetName val="Т11"/>
      <sheetName val="Т12"/>
      <sheetName val="Т7"/>
      <sheetName val="Список_объектов"/>
      <sheetName val="Коэффициенты"/>
      <sheetName val="РС"/>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_(ф)"/>
      <sheetName val="Промер глуб"/>
      <sheetName val="Акты"/>
      <sheetName val="ЛС_БИ"/>
      <sheetName val="1-1"/>
      <sheetName val="1-2"/>
      <sheetName val="1-4"/>
      <sheetName val="изм2-1"/>
      <sheetName val="2-2"/>
      <sheetName val="2-3"/>
      <sheetName val="изм7-1"/>
      <sheetName val="изм9-1"/>
      <sheetName val="проектные роли"/>
      <sheetName val="СС1"/>
      <sheetName val="Свод2006"/>
      <sheetName val="1 кв"/>
      <sheetName val="SENSITIVITY"/>
      <sheetName val="сммашбур"/>
      <sheetName val="материалы Портовая"/>
      <sheetName val="Расчет №1.1"/>
      <sheetName val="Расчет №2.1"/>
      <sheetName val="ОП쌅"/>
      <sheetName val="ОП쌉"/>
      <sheetName val="АРХ гл.1"/>
      <sheetName val="Объем_работ"/>
      <sheetName val="Виды_работ_АСО"/>
      <sheetName val="таблица_руко "/>
      <sheetName val="ИД_СМР"/>
      <sheetName val="таблица_руко_"/>
      <sheetName val="таблица_руко_1"/>
      <sheetName val="сводная_(2)"/>
      <sheetName val="автоматизация_РД"/>
      <sheetName val="Смета_7"/>
      <sheetName val="выборка_"/>
      <sheetName val="Объем_работ1"/>
      <sheetName val="Виды_работ_АСО1"/>
      <sheetName val="таблица_руко_2"/>
      <sheetName val="ИД_СМР1"/>
      <sheetName val="сводная_(2)1"/>
      <sheetName val="автоматизация_РД1"/>
      <sheetName val="Смета_71"/>
      <sheetName val="выборка_1"/>
      <sheetName val="эл_химз_5"/>
      <sheetName val="геология_5"/>
      <sheetName val="Коэфф1_4"/>
      <sheetName val="Прайс_лист4"/>
      <sheetName val="Данные_для_расчёта_сметы4"/>
      <sheetName val="См_1_наруж_водопровод4"/>
      <sheetName val="свод_24"/>
      <sheetName val="Разработка_проекта4"/>
      <sheetName val="КП_НовоКов4"/>
      <sheetName val="СметаСводная_1_оч4"/>
      <sheetName val="Переменные_и_константы3"/>
      <sheetName val="СМЕТА_проект3"/>
      <sheetName val="Пример_расчета4"/>
      <sheetName val="свод_(2)3"/>
      <sheetName val="Калплан_ОИ2_Макм_крестики3"/>
      <sheetName val="к_84-к_834"/>
      <sheetName val="6_145"/>
      <sheetName val="6_3_15"/>
      <sheetName val="6_205"/>
      <sheetName val="6_4_15"/>
      <sheetName val="6_11_1__сторонние5"/>
      <sheetName val="8_14_КР_(списание)ОПСТИКР5"/>
      <sheetName val="6_14_КР4"/>
      <sheetName val="Текущие_цены4"/>
      <sheetName val="Зап-3-_СЦБ4"/>
      <sheetName val="СметаСводная_Рыб4"/>
      <sheetName val="отчет_эл_эн__20004"/>
      <sheetName val="13_13"/>
      <sheetName val="6_33"/>
      <sheetName val="6_73"/>
      <sheetName val="6_3_1_33"/>
      <sheetName val="КП_(2)3"/>
      <sheetName val="свод_33"/>
      <sheetName val="Смета2_проект__раб_4"/>
      <sheetName val="Смета_14"/>
      <sheetName val="Production_and_Spend3"/>
      <sheetName val="1_33"/>
      <sheetName val="К_рын3"/>
      <sheetName val="Сводная_смета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Смета_терзем2"/>
      <sheetName val="Пояснение_2"/>
      <sheetName val="3_13"/>
      <sheetName val="Коммерческие_расходы3"/>
      <sheetName val="смета_2_проект__работы2"/>
      <sheetName val="СтрЗапасов_(2)2"/>
      <sheetName val="НМ_расчеты2"/>
      <sheetName val="СС_замеч_с_ответами3"/>
      <sheetName val="УП__20043"/>
      <sheetName val="3_23"/>
      <sheetName val="3_33"/>
      <sheetName val="Р2_13"/>
      <sheetName val="Р2_23"/>
      <sheetName val="Удельные(проф_)3"/>
      <sheetName val="Константы_и_результаты3"/>
      <sheetName val="расчет_№33"/>
      <sheetName val="в_работу3"/>
      <sheetName val="20_Кредиты_краткосрочные3"/>
      <sheetName val="Полигон_-_ИЭИ_2"/>
      <sheetName val="Кал_план_Жукова_даты_-_не_надо2"/>
      <sheetName val="Баланс_(Ф1)2"/>
      <sheetName val="Общая_часть2"/>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Перечень_Заказчиков3"/>
      <sheetName val="Opex_personnel_(Term_facs)3"/>
      <sheetName val="Капитальные_затраты3"/>
      <sheetName val="Коэф_КВ2"/>
      <sheetName val="кп_(3)2"/>
      <sheetName val="6_11_новый3"/>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Таблица_52"/>
      <sheetName val="Таблица_32"/>
      <sheetName val="3труба_(П)2"/>
      <sheetName val="Объемы_работ_по_ПВ2"/>
      <sheetName val="лч_и_кам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1_401_22"/>
      <sheetName val="Source_lists2"/>
      <sheetName val="PO_Data2"/>
      <sheetName val="См_3_АСУ2"/>
      <sheetName val="7"/>
      <sheetName val="Локальная смета 6-3-2"/>
      <sheetName val="Расч(подряд)"/>
      <sheetName val="Вспом_"/>
      <sheetName val="2_Геология"/>
      <sheetName val="ФОТ_для_смет"/>
      <sheetName val="Исх__данные"/>
      <sheetName val="Main_list"/>
      <sheetName val="ПД-2_2"/>
      <sheetName val="1_14"/>
      <sheetName val="1_7"/>
      <sheetName val="Промер_глуб"/>
      <sheetName val="Смета180"/>
      <sheetName val="ДКСС от МПС"/>
      <sheetName val="СметаСводная п54"/>
      <sheetName val="СметаСво죿鱛䰀鱞䌀펁ԯ_x0000_缀"/>
      <sheetName val="Смета 3 Гидроло_x0010_"/>
      <sheetName val="PLиюль04"/>
      <sheetName val="PL СКР"/>
      <sheetName val="Таблица"/>
      <sheetName val="rankout"/>
      <sheetName val="РАСПРЕД_ПО_ПРОЦЕСС"/>
      <sheetName val="Исх_"/>
      <sheetName val="ИД_ПНР"/>
      <sheetName val="см_5_ОДД_"/>
      <sheetName val="аванс_по_ОС"/>
      <sheetName val="Авансы_выданные"/>
      <sheetName val="Кред__задолж_"/>
      <sheetName val="2_Геология1"/>
      <sheetName val="ФОТ_для_смет1"/>
      <sheetName val="Main_list1"/>
      <sheetName val="ПД-2_21"/>
      <sheetName val="1_141"/>
      <sheetName val="1_71"/>
      <sheetName val="Вспом_1"/>
      <sheetName val="ЕТС_(ф)1"/>
      <sheetName val="Акт_выполненных_работ_46"/>
      <sheetName val="СВ_2"/>
      <sheetName val="1_2_"/>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Технический_лист"/>
      <sheetName val="09-01"/>
      <sheetName val="09-02"/>
      <sheetName val="09-03"/>
      <sheetName val="09-04"/>
      <sheetName val="09-0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ow r="1">
          <cell r="B1">
            <v>0</v>
          </cell>
        </row>
      </sheetData>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ow r="1">
          <cell r="B1">
            <v>0</v>
          </cell>
        </row>
      </sheetData>
      <sheetData sheetId="870">
        <row r="1">
          <cell r="B1">
            <v>0</v>
          </cell>
        </row>
      </sheetData>
      <sheetData sheetId="87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sheetData sheetId="923"/>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sheetData sheetId="940"/>
      <sheetData sheetId="941">
        <row r="1">
          <cell r="B1">
            <v>0</v>
          </cell>
        </row>
      </sheetData>
      <sheetData sheetId="942"/>
      <sheetData sheetId="943"/>
      <sheetData sheetId="944">
        <row r="1">
          <cell r="B1">
            <v>0</v>
          </cell>
        </row>
      </sheetData>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efreshError="1"/>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ow r="1">
          <cell r="B1">
            <v>0</v>
          </cell>
        </row>
      </sheetData>
      <sheetData sheetId="1329">
        <row r="1">
          <cell r="B1">
            <v>0</v>
          </cell>
        </row>
      </sheetData>
      <sheetData sheetId="1330">
        <row r="1">
          <cell r="B1">
            <v>0</v>
          </cell>
        </row>
      </sheetData>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sheetData sheetId="1442"/>
      <sheetData sheetId="1443" refreshError="1"/>
      <sheetData sheetId="1444"/>
      <sheetData sheetId="1445"/>
      <sheetData sheetId="1446"/>
      <sheetData sheetId="1447"/>
      <sheetData sheetId="1448"/>
      <sheetData sheetId="1449"/>
      <sheetData sheetId="1450"/>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refreshError="1"/>
      <sheetData sheetId="1475"/>
      <sheetData sheetId="1476"/>
      <sheetData sheetId="1477"/>
      <sheetData sheetId="1478"/>
      <sheetData sheetId="1479"/>
      <sheetData sheetId="1480"/>
      <sheetData sheetId="1481"/>
      <sheetData sheetId="1482"/>
      <sheetData sheetId="1483">
        <row r="1">
          <cell r="B1">
            <v>0</v>
          </cell>
        </row>
      </sheetData>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sheetData sheetId="1516"/>
      <sheetData sheetId="1517"/>
      <sheetData sheetId="1518"/>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ow r="1">
          <cell r="B1">
            <v>0</v>
          </cell>
        </row>
      </sheetData>
      <sheetData sheetId="1549">
        <row r="1">
          <cell r="B1">
            <v>0</v>
          </cell>
        </row>
      </sheetData>
      <sheetData sheetId="1550"/>
      <sheetData sheetId="1551">
        <row r="1">
          <cell r="B1">
            <v>0</v>
          </cell>
        </row>
      </sheetData>
      <sheetData sheetId="1552"/>
      <sheetData sheetId="1553"/>
      <sheetData sheetId="1554">
        <row r="1">
          <cell r="B1">
            <v>0</v>
          </cell>
        </row>
      </sheetData>
      <sheetData sheetId="1555"/>
      <sheetData sheetId="1556"/>
      <sheetData sheetId="1557"/>
      <sheetData sheetId="1558"/>
      <sheetData sheetId="1559"/>
      <sheetData sheetId="1560"/>
      <sheetData sheetId="1561"/>
      <sheetData sheetId="1562"/>
      <sheetData sheetId="1563"/>
      <sheetData sheetId="1564"/>
      <sheetData sheetId="1565"/>
      <sheetData sheetId="1566">
        <row r="1">
          <cell r="B1">
            <v>0</v>
          </cell>
        </row>
      </sheetData>
      <sheetData sheetId="1567"/>
      <sheetData sheetId="1568">
        <row r="1">
          <cell r="B1">
            <v>0</v>
          </cell>
        </row>
      </sheetData>
      <sheetData sheetId="1569">
        <row r="1">
          <cell r="B1">
            <v>0</v>
          </cell>
        </row>
      </sheetData>
      <sheetData sheetId="1570"/>
      <sheetData sheetId="1571">
        <row r="1">
          <cell r="B1">
            <v>0</v>
          </cell>
        </row>
      </sheetData>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row r="1">
          <cell r="B1">
            <v>0</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row r="1">
          <cell r="B1">
            <v>0</v>
          </cell>
        </row>
      </sheetData>
      <sheetData sheetId="1700">
        <row r="1">
          <cell r="B1">
            <v>0</v>
          </cell>
        </row>
      </sheetData>
      <sheetData sheetId="1701"/>
      <sheetData sheetId="1702">
        <row r="1">
          <cell r="B1">
            <v>0</v>
          </cell>
        </row>
      </sheetData>
      <sheetData sheetId="1703">
        <row r="1">
          <cell r="B1">
            <v>0</v>
          </cell>
        </row>
      </sheetData>
      <sheetData sheetId="1704"/>
      <sheetData sheetId="1705">
        <row r="1">
          <cell r="B1">
            <v>0</v>
          </cell>
        </row>
      </sheetData>
      <sheetData sheetId="1706">
        <row r="1">
          <cell r="B1">
            <v>0</v>
          </cell>
        </row>
      </sheetData>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refreshError="1"/>
      <sheetData sheetId="1758" refreshError="1"/>
      <sheetData sheetId="1759" refreshError="1"/>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Ч Р"/>
      <sheetName val="ЛЧ_Р"/>
      <sheetName val="ЛЧ"/>
      <sheetName val="Общ"/>
      <sheetName val="Appendix 1"/>
      <sheetName val="Расчет_ССР"/>
      <sheetName val="Параметры"/>
      <sheetName val="sps6020"/>
      <sheetName val="Пром1"/>
      <sheetName val="ПС 110 кВ (доп)"/>
      <sheetName val="свод 2"/>
      <sheetName val="топография"/>
      <sheetName val="Замечания+ответы 18.04.18"/>
      <sheetName val="ЛЧ_Р1"/>
      <sheetName val="Appendix_1"/>
      <sheetName val="ПС_110_кВ_(доп)"/>
      <sheetName val="мобдемоб"/>
      <sheetName val="С_Справ"/>
      <sheetName val="выборка "/>
      <sheetName val="ЛЧ_Р2"/>
      <sheetName val="Appendix_11"/>
      <sheetName val="ПС_110_кВ_(доп)1"/>
      <sheetName val="свод_2"/>
      <sheetName val="Замечания+ответы_18_04_18"/>
      <sheetName val="исключ эхз"/>
      <sheetName val="Материалы"/>
      <sheetName val="рс"/>
      <sheetName val="Лист7"/>
      <sheetName val="Лист1"/>
      <sheetName val="Условия прокладки"/>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выборка заказчик"/>
      <sheetName val="УрРасч"/>
      <sheetName val="АКРасч"/>
      <sheetName val="Проводки'02"/>
      <sheetName val="XLR_NoRangeSheet"/>
      <sheetName val="Таблица 4 АСУТП"/>
      <sheetName val="04b"/>
      <sheetName val="Seism_k"/>
      <sheetName val="расчет фас частей"/>
      <sheetName val="indicative ref margin"/>
      <sheetName val="ConsumptionPerUnit"/>
      <sheetName val="AOP Summary-2"/>
      <sheetName val="доп после 2 мая"/>
      <sheetName val="зак"/>
      <sheetName val="переч счф от Емельянова"/>
      <sheetName val="Представители"/>
      <sheetName val="F.D."/>
      <sheetName val="rsoilbal"/>
      <sheetName val="выборка на22 июня"/>
      <sheetName val="Константы"/>
      <sheetName val="Справочники"/>
      <sheetName val="Дополнительные параметры"/>
      <sheetName val="Табл38-7"/>
      <sheetName val="Титул"/>
      <sheetName val="заказчик"/>
      <sheetName val="Объекты"/>
      <sheetName val="куст 12 рн-и"/>
      <sheetName val="320-330"/>
      <sheetName val="гр5(о)"/>
      <sheetName val="стат.пар"/>
      <sheetName val="приложение № 32"/>
      <sheetName val="1.1.2"/>
      <sheetName val="ЛЧ_Р3"/>
      <sheetName val="Appendix_12"/>
      <sheetName val="ПС_110_кВ_(доп)2"/>
      <sheetName val="свод_21"/>
      <sheetName val="Замечания+ответы_18_04_181"/>
      <sheetName val="выборка_"/>
      <sheetName val="исключ_эхз"/>
      <sheetName val="Условия_прокладки"/>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выборка_заказчик"/>
      <sheetName val="ЗП"/>
      <sheetName val="обновление"/>
      <sheetName val="кедровский"/>
      <sheetName val="нормативы капвложений"/>
      <sheetName val="нормативы эксплуат.затрат"/>
      <sheetName val="нормативы выручки"/>
      <sheetName val="пок эфф газоконденсат"/>
      <sheetName val="нормативы эксзатрат для печати"/>
      <sheetName val="пок эфф нефть"/>
      <sheetName val="кредит "/>
      <sheetName val="LOTOS15"/>
      <sheetName val="налоги из прибыли"/>
      <sheetName val="капвлгазоконденсат"/>
      <sheetName val="показатели эффективностивдобыче"/>
      <sheetName val="исх д для кредитов"/>
      <sheetName val="Лист2"/>
      <sheetName val="мат.для этапов"/>
    </sheetNames>
    <sheetDataSet>
      <sheetData sheetId="0" refreshError="1">
        <row r="54">
          <cell r="C54">
            <v>0</v>
          </cell>
        </row>
        <row r="55">
          <cell r="C55" t="str">
            <v>63172</v>
          </cell>
          <cell r="D55" t="str">
            <v>Линейная часть газопровода Ду1400</v>
          </cell>
          <cell r="E55">
            <v>3839.8470000000002</v>
          </cell>
          <cell r="F55">
            <v>0</v>
          </cell>
          <cell r="G55">
            <v>81.492999999999995</v>
          </cell>
          <cell r="H55">
            <v>0</v>
          </cell>
        </row>
        <row r="56">
          <cell r="C56" t="str">
            <v>63180</v>
          </cell>
          <cell r="D56" t="str">
            <v>Стоимость труб</v>
          </cell>
          <cell r="E56">
            <v>25204.532999999999</v>
          </cell>
          <cell r="F56">
            <v>0</v>
          </cell>
          <cell r="G56">
            <v>0</v>
          </cell>
          <cell r="H56">
            <v>0</v>
          </cell>
        </row>
        <row r="57">
          <cell r="C57" t="str">
            <v>63331</v>
          </cell>
          <cell r="D57" t="str">
            <v>Транспорт труб</v>
          </cell>
          <cell r="E57">
            <v>985.46900000000005</v>
          </cell>
          <cell r="F57">
            <v>0</v>
          </cell>
          <cell r="G57">
            <v>0</v>
          </cell>
          <cell r="H57">
            <v>0</v>
          </cell>
        </row>
        <row r="58">
          <cell r="C58" t="str">
            <v>63176</v>
          </cell>
          <cell r="D58" t="str">
            <v>Монтаж крановых узлов</v>
          </cell>
          <cell r="E58">
            <v>45.109000000000002</v>
          </cell>
          <cell r="F58">
            <v>0</v>
          </cell>
          <cell r="G58">
            <v>90.891000000000005</v>
          </cell>
          <cell r="H58">
            <v>0</v>
          </cell>
        </row>
        <row r="59">
          <cell r="C59" t="str">
            <v>63337</v>
          </cell>
          <cell r="D59" t="str">
            <v>Переходы газопроводом Ду1400 под</v>
          </cell>
          <cell r="E59">
            <v>0</v>
          </cell>
          <cell r="F59">
            <v>0</v>
          </cell>
          <cell r="G59">
            <v>0</v>
          </cell>
          <cell r="H59">
            <v>0</v>
          </cell>
        </row>
        <row r="60">
          <cell r="D60" t="str">
            <v>автодорогой методом горизонтального</v>
          </cell>
          <cell r="E60">
            <v>0</v>
          </cell>
          <cell r="F60">
            <v>0</v>
          </cell>
          <cell r="G60">
            <v>0</v>
          </cell>
          <cell r="H60">
            <v>0</v>
          </cell>
        </row>
        <row r="61">
          <cell r="C61">
            <v>0</v>
          </cell>
          <cell r="D61" t="str">
            <v>бурения (2перехода)</v>
          </cell>
          <cell r="E61">
            <v>8.6129999999999995</v>
          </cell>
          <cell r="F61">
            <v>0</v>
          </cell>
          <cell r="G61">
            <v>0</v>
          </cell>
          <cell r="H61">
            <v>0</v>
          </cell>
        </row>
        <row r="62">
          <cell r="C62" t="str">
            <v>63360</v>
          </cell>
          <cell r="D62" t="str">
            <v>Устройство лежневых дорог</v>
          </cell>
          <cell r="E62">
            <v>161.49299999999999</v>
          </cell>
          <cell r="F62">
            <v>0</v>
          </cell>
          <cell r="G62">
            <v>0</v>
          </cell>
          <cell r="H6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5">
          <cell r="C55" t="str">
            <v>63172</v>
          </cell>
        </row>
      </sheetData>
      <sheetData sheetId="13">
        <row r="54">
          <cell r="C54">
            <v>0</v>
          </cell>
        </row>
      </sheetData>
      <sheetData sheetId="14">
        <row r="54">
          <cell r="C54">
            <v>0</v>
          </cell>
        </row>
      </sheetData>
      <sheetData sheetId="15" refreshError="1"/>
      <sheetData sheetId="16" refreshError="1"/>
      <sheetData sheetId="17" refreshError="1"/>
      <sheetData sheetId="18" refreshError="1"/>
      <sheetData sheetId="19">
        <row r="54">
          <cell r="C54">
            <v>0</v>
          </cell>
        </row>
      </sheetData>
      <sheetData sheetId="20">
        <row r="54">
          <cell r="C54">
            <v>0</v>
          </cell>
        </row>
      </sheetData>
      <sheetData sheetId="21">
        <row r="54">
          <cell r="C54">
            <v>0</v>
          </cell>
        </row>
      </sheetData>
      <sheetData sheetId="22">
        <row r="54">
          <cell r="C54">
            <v>0</v>
          </cell>
        </row>
      </sheetData>
      <sheetData sheetId="23">
        <row r="54">
          <cell r="C54">
            <v>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55">
          <cell r="C55" t="str">
            <v>63172</v>
          </cell>
        </row>
      </sheetData>
      <sheetData sheetId="80">
        <row r="55">
          <cell r="C55" t="str">
            <v>63172</v>
          </cell>
        </row>
      </sheetData>
      <sheetData sheetId="81">
        <row r="55">
          <cell r="C55" t="str">
            <v>63172</v>
          </cell>
        </row>
      </sheetData>
      <sheetData sheetId="82">
        <row r="55">
          <cell r="C55" t="str">
            <v>63172</v>
          </cell>
        </row>
      </sheetData>
      <sheetData sheetId="83">
        <row r="55">
          <cell r="C55" t="str">
            <v>63172</v>
          </cell>
        </row>
      </sheetData>
      <sheetData sheetId="84">
        <row r="55">
          <cell r="C55" t="str">
            <v>63172</v>
          </cell>
        </row>
      </sheetData>
      <sheetData sheetId="85">
        <row r="55">
          <cell r="C55" t="str">
            <v>63172</v>
          </cell>
        </row>
      </sheetData>
      <sheetData sheetId="86">
        <row r="55">
          <cell r="C55" t="str">
            <v>63172</v>
          </cell>
        </row>
      </sheetData>
      <sheetData sheetId="87">
        <row r="55">
          <cell r="C55" t="str">
            <v>63172</v>
          </cell>
        </row>
      </sheetData>
      <sheetData sheetId="88">
        <row r="55">
          <cell r="C55" t="str">
            <v>63172</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б"/>
      <sheetName val="Д"/>
      <sheetName val="ВЛ-10 кВ"/>
      <sheetName val="ВЛ-04 кВ"/>
      <sheetName val="Исх"/>
      <sheetName val="ССР"/>
      <sheetName val="ТП"/>
      <sheetName val="Об ТП"/>
      <sheetName val="Ц.об"/>
      <sheetName val="ПИР"/>
      <sheetName val="пп145"/>
      <sheetName val="Индексы"/>
      <sheetName val="ГНБ"/>
      <sheetName val="КЛ04"/>
      <sheetName val="КЛ10"/>
      <sheetName val="доп СМР"/>
      <sheetName val="Инд_1_16"/>
      <sheetName val="Лист1"/>
      <sheetName val="Лист2"/>
      <sheetName val="Лист3"/>
      <sheetName val="свод 2"/>
      <sheetName val="топография"/>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6">
          <cell r="B6">
            <v>5.33</v>
          </cell>
        </row>
        <row r="8">
          <cell r="B8">
            <v>4.1399999999999997</v>
          </cell>
        </row>
        <row r="9">
          <cell r="B9">
            <v>6.93</v>
          </cell>
        </row>
        <row r="13">
          <cell r="B13">
            <v>8.42</v>
          </cell>
        </row>
      </sheetData>
      <sheetData sheetId="17" refreshError="1"/>
      <sheetData sheetId="18" refreshError="1"/>
      <sheetData sheetId="19" refreshError="1"/>
      <sheetData sheetId="20" refreshError="1"/>
      <sheetData sheetId="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ГлавнСмГАП"/>
      <sheetName val="КалендПлан"/>
      <sheetName val="СводнСм"/>
      <sheetName val="СмШурф"/>
      <sheetName val="СмРучБур"/>
      <sheetName val="СмМашБур"/>
      <sheetName val="7"/>
    </sheetNames>
    <sheetDataSet>
      <sheetData sheetId="0" refreshError="1"/>
      <sheetData sheetId="1" refreshError="1"/>
      <sheetData sheetId="2" refreshError="1"/>
      <sheetData sheetId="3" refreshError="1"/>
      <sheetData sheetId="4" refreshError="1"/>
      <sheetData sheetId="5" refreshError="1">
        <row r="40">
          <cell r="J40">
            <v>67798</v>
          </cell>
        </row>
      </sheetData>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ГК"/>
      <sheetName val="кп (2)"/>
      <sheetName val="свод 3"/>
      <sheetName val="сид3"/>
      <sheetName val="экон из1"/>
      <sheetName val="экол из"/>
      <sheetName val="дор3"/>
      <sheetName val="иск соор4"/>
      <sheetName val="обсл моста"/>
      <sheetName val="нар осв3"/>
      <sheetName val="канал3"/>
      <sheetName val="пер ком3"/>
      <sheetName val="ост2"/>
      <sheetName val="трот2"/>
      <sheetName val="орг_движ3"/>
      <sheetName val="акт3"/>
      <sheetName val="ГОЧС3"/>
      <sheetName val="оос3"/>
      <sheetName val="тэч3"/>
      <sheetName val="сод дор3"/>
      <sheetName val="изъят зем уч3"/>
      <sheetName val="внт1"/>
      <sheetName val="конкурсн3"/>
      <sheetName val="кп_ГК"/>
      <sheetName val="кп_(2)"/>
      <sheetName val="свод_3"/>
      <sheetName val="экон_из1"/>
      <sheetName val="экол_из"/>
      <sheetName val="иск_соор4"/>
      <sheetName val="обсл_моста"/>
      <sheetName val="нар_осв3"/>
      <sheetName val="пер_ком3"/>
      <sheetName val="сод_дор3"/>
      <sheetName val="изъят_зем_уч3"/>
      <sheetName val="свод 2"/>
      <sheetName val="свод"/>
      <sheetName val="ПДР"/>
      <sheetName val="топография"/>
      <sheetName val="топо"/>
      <sheetName val="ИД"/>
      <sheetName val="исходные данные"/>
      <sheetName val="расчетные таблицы"/>
      <sheetName val="Смета"/>
      <sheetName val="Зап-3- СЦБ"/>
      <sheetName val="total"/>
      <sheetName val="Комплектация"/>
      <sheetName val="трубы"/>
      <sheetName val="СМР"/>
      <sheetName val="дороги"/>
      <sheetName val="СметаСводная Рыб"/>
      <sheetName val="Коэфф1."/>
      <sheetName val="rvldmrv"/>
      <sheetName val="Амур ДОН"/>
      <sheetName val="УП _2004"/>
      <sheetName val="sapactivexlhiddensheet"/>
      <sheetName val="Destination"/>
      <sheetName val="Лист2"/>
      <sheetName val="СМЕТА проект"/>
      <sheetName val="Шкаф"/>
      <sheetName val="Прайс лист"/>
      <sheetName val="1.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Journals"/>
      <sheetName val="Землеотвод"/>
      <sheetName val="вариант"/>
      <sheetName val="93-110"/>
      <sheetName val="см8"/>
      <sheetName val="СП"/>
      <sheetName val="Пример расчета"/>
      <sheetName val="Форма 2.1"/>
      <sheetName val="РП рек Екатеринбург 2"/>
      <sheetName val="Коэфф"/>
      <sheetName val="№1"/>
      <sheetName val="Смета ИИ геодезия"/>
      <sheetName val="СметаСводная"/>
      <sheetName val="пятилетка"/>
      <sheetName val="мониторинг"/>
      <sheetName val="Б.Сатка"/>
      <sheetName val="Дополнительные параметры"/>
      <sheetName val="breakdown"/>
      <sheetName val="Командировочные"/>
      <sheetName val="Лист1"/>
      <sheetName val="Обновление"/>
      <sheetName val="Цена"/>
      <sheetName val="Product"/>
      <sheetName val="Смета 1"/>
      <sheetName val="ГАЗ_камаз"/>
      <sheetName val="СметаСводная Колпино"/>
      <sheetName val="СметаСводная снег"/>
      <sheetName val="База Геодезия"/>
      <sheetName val="База Геология"/>
      <sheetName val="Сводная смета"/>
      <sheetName val="капитальные затраты"/>
      <sheetName val="Промер глуб"/>
      <sheetName val="СмРучБур"/>
      <sheetName val="7"/>
      <sheetName val="геод"/>
      <sheetName val="ВП полн"/>
      <sheetName val="кп_ГК1"/>
      <sheetName val="кп_(2)1"/>
      <sheetName val="свод_31"/>
      <sheetName val="экон_из11"/>
      <sheetName val="экол_из1"/>
      <sheetName val="иск_соор41"/>
      <sheetName val="обсл_моста1"/>
      <sheetName val="нар_осв31"/>
      <sheetName val="пер_ком31"/>
      <sheetName val="сод_дор31"/>
      <sheetName val="изъят_зем_уч31"/>
      <sheetName val="свод_2"/>
      <sheetName val="РП_рек_Екатеринбург_2"/>
      <sheetName val="исходные_данные"/>
      <sheetName val="расчетные_таблицы"/>
      <sheetName val="Зап-3-_СЦБ"/>
      <sheetName val="СметаСводная_Рыб"/>
      <sheetName val="Коэфф1_"/>
      <sheetName val="Амур_ДОН"/>
      <sheetName val="УП__2004"/>
      <sheetName val="Форма_2_1"/>
      <sheetName val="1_1_"/>
      <sheetName val="СМЕТА_проект"/>
      <sheetName val="Прайс_лист"/>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
      <sheetName val="ФОТ механ и рабоч"/>
      <sheetName val="Переменная"/>
      <sheetName val="Б_Сатка"/>
      <sheetName val="Дополнительные_параметры"/>
      <sheetName val="начало"/>
      <sheetName val="Расч(подряд)"/>
      <sheetName val="Сводный"/>
      <sheetName val="сводная"/>
      <sheetName val="Данные для расчёта сметы"/>
      <sheetName val="график"/>
      <sheetName val="19011,1"/>
      <sheetName val="исх-данные"/>
      <sheetName val="БД"/>
      <sheetName val="табл38-7"/>
      <sheetName val="calc"/>
      <sheetName val="id"/>
      <sheetName val="ИГ1"/>
      <sheetName val="ачинский нпз"/>
      <sheetName val="1.1"/>
      <sheetName val="1.2"/>
      <sheetName val=""/>
      <sheetName val="Обслед 1"/>
      <sheetName val="Обслед 2"/>
      <sheetName val="Обслед 3"/>
      <sheetName val="Обслед 4"/>
      <sheetName val="Обслед 5"/>
      <sheetName val="Обслед 6"/>
      <sheetName val="Обслед 7"/>
      <sheetName val="opex personnel (term facs)"/>
      <sheetName val="все"/>
      <sheetName val="Смета_ИИ_геодезия"/>
      <sheetName val="капитальные_затраты"/>
      <sheetName val="лист 32-07"/>
      <sheetName val="см-2 шатурс сети  проект работы"/>
      <sheetName val="форма 9"/>
      <sheetName val="форма 10"/>
      <sheetName val="информация"/>
    </sheetNames>
    <sheetDataSet>
      <sheetData sheetId="0" refreshError="1"/>
      <sheetData sheetId="1" refreshError="1"/>
      <sheetData sheetId="2" refreshError="1">
        <row r="13">
          <cell r="D13" t="str">
            <v>Свердловское областное государственное учреждение "Управление автомобильных дорог"</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13">
          <cell r="D13" t="str">
            <v>Свердловское областное государственное учреждение "Управление автомобильных дорог"</v>
          </cell>
        </row>
      </sheetData>
      <sheetData sheetId="180">
        <row r="13">
          <cell r="D13" t="str">
            <v>Свердловское областное государственное учреждение "Управление автомобильных дорог"</v>
          </cell>
        </row>
      </sheetData>
      <sheetData sheetId="181" refreshError="1"/>
      <sheetData sheetId="182" refreshError="1"/>
      <sheetData sheetId="18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_x0009__x0003__x000c__x0011__x0011_"/>
      <sheetName val="ᄀᄀᄀᄀᄀᄀᄀᄀᄀᄀᄀᄀᄀᄀᄀᄀᄀ"/>
      <sheetName val="таблица_руко_x0019__x0015_ _x0003__x000c__x0011__x0011_"/>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2 Геология"/>
      <sheetName val="ЛС_РЕС"/>
      <sheetName val="Норм"/>
      <sheetName val="ФОТ для смет"/>
      <sheetName val="ПД-2.2"/>
      <sheetName val="Lucent"/>
      <sheetName val="BACT"/>
      <sheetName val="Общ"/>
      <sheetName val="6"/>
      <sheetName val="1.14"/>
      <sheetName val="1.7"/>
      <sheetName val="_x0000__x0000_"/>
      <sheetName val="СМ"/>
      <sheetName val="8"/>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ИД ПНР"/>
      <sheetName val="41"/>
      <sheetName val="basa"/>
      <sheetName val="Обор"/>
      <sheetName val="СВ 2"/>
      <sheetName val="Main list"/>
      <sheetName val="кап.ремонт"/>
      <sheetName val="1.2_"/>
      <sheetName val="Base"/>
      <sheetName val="3_гидромет"/>
      <sheetName val="Приложение 2"/>
      <sheetName val=" Свод"/>
      <sheetName val="пофакторный"/>
      <sheetName val="РАСШИФ_ЦЕХ_РАСХ"/>
      <sheetName val="топ"/>
      <sheetName val="анализ 2003_2004исполнение МТО"/>
      <sheetName val="Дог_рас"/>
      <sheetName val="Ограничения шаблон"/>
      <sheetName val="Лист"/>
      <sheetName val="Исх"/>
      <sheetName val="Имя"/>
      <sheetName val="Технический лист"/>
      <sheetName val="Причины отклонений"/>
      <sheetName val="Статус работы"/>
      <sheetName val="Уровень графика"/>
      <sheetName val="КБК ДПК"/>
      <sheetName val="расчеты"/>
      <sheetName val="Пра_x0000_с_лист"/>
      <sheetName val="исключ ЭХЗ"/>
      <sheetName val="БДР"/>
      <sheetName val="геол"/>
      <sheetName val="Должности"/>
      <sheetName val="3 Сл.-структура затрат"/>
      <sheetName val="Исходная"/>
      <sheetName val="Договорная цена"/>
      <sheetName val="ГАЗ_камаз"/>
      <sheetName val="Тестовый"/>
      <sheetName val="№2Гидромет."/>
      <sheetName val="№2Геолог"/>
      <sheetName val="№2Геолог с.п."/>
      <sheetName val="№3Экологи (2этап)"/>
      <sheetName val="сводный"/>
      <sheetName val="эл_химз_2"/>
      <sheetName val="геология_2"/>
      <sheetName val="свод_21"/>
      <sheetName val="свод_31"/>
      <sheetName val="СметаСводная_Рыб1"/>
      <sheetName val="Коэфф1_1"/>
      <sheetName val="Данные_для_расчёта_сметы1"/>
      <sheetName val="1_31"/>
      <sheetName val="Прайс_лист1"/>
      <sheetName val="Пример_расчета1"/>
      <sheetName val="Зап-3-_СЦБ1"/>
      <sheetName val="ПДР_ООО_&quot;Юкос_ФБЦ&quot;1"/>
      <sheetName val="Разработка_проекта1"/>
      <sheetName val="Сводная_смета1"/>
      <sheetName val="исходные_данные1"/>
      <sheetName val="расчетные_таблицы1"/>
      <sheetName val="СМЕТА_проект1"/>
      <sheetName val="К_рын1"/>
      <sheetName val="Баланс_(Ф1)"/>
      <sheetName val="Прибыль_опл1"/>
      <sheetName val="Смета_11"/>
      <sheetName val="См_1_наруж_водопровод1"/>
      <sheetName val="к_84-к_831"/>
      <sheetName val="СметаСводная_Колпино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ояснение_"/>
      <sheetName val="КП_НовоКов1"/>
      <sheetName val="3_11"/>
      <sheetName val="Коммерческие_расходы1"/>
      <sheetName val="13_11"/>
      <sheetName val="Лист_опроса1"/>
      <sheetName val="HP_и_оргтехника1"/>
      <sheetName val="справ_2"/>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отчет_эл_эн__20001"/>
      <sheetName val="См3_СЦБ-зап1"/>
      <sheetName val="суб_подряд1"/>
      <sheetName val="ПСБ_-_ОЭ1"/>
      <sheetName val="Ачинский_НПЗ1"/>
      <sheetName val="Общая_часть"/>
      <sheetName val="СметаСводная_1_оч1"/>
      <sheetName val="Текущие_цены1"/>
      <sheetName val="3_1_ТХ1"/>
      <sheetName val="№5_СУБ_Инж_защ1"/>
      <sheetName val="СС_замеч_с_ответами1"/>
      <sheetName val="УП__20041"/>
      <sheetName val="Смета_1свод1"/>
      <sheetName val="КП_(2)1"/>
      <sheetName val="в_работу1"/>
      <sheetName val="Opex_personnel_(Term_facs)1"/>
      <sheetName val="Дополнительные_параметры"/>
      <sheetName val="смета_2_проект__работы"/>
      <sheetName val="СтрЗапасов_(2)"/>
      <sheetName val="НМ_расчеты"/>
      <sheetName val="Переменные_и_константы1"/>
      <sheetName val="Таблица_2"/>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20_Кредиты_краткосрочные1"/>
      <sheetName val="Амур_ДОН1"/>
      <sheetName val="3_51"/>
      <sheetName val="КП_к_ГК"/>
      <sheetName val="см_№1_1_Геодезические_работы_"/>
      <sheetName val="см_№1_4_Экология_"/>
      <sheetName val="Input_Assumptions"/>
      <sheetName val="2_2_1"/>
      <sheetName val="Расчет_курса"/>
      <sheetName val="АСУ_ТП_1_этап_ПД"/>
      <sheetName val="свод_(2)"/>
      <sheetName val="Перечень_Заказчиков1"/>
      <sheetName val="Б_Сатка1"/>
      <sheetName val="изыскания_2"/>
      <sheetName val="ресурсная_вед_"/>
      <sheetName val="смета_СИД"/>
      <sheetName val="р_Волхов1"/>
      <sheetName val="Калплан_ОИ2_Макм_крестики"/>
      <sheetName val="Смета_терзем"/>
      <sheetName val="6_3"/>
      <sheetName val="6_7"/>
      <sheetName val="6_3_1_3"/>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Свод_объем"/>
      <sheetName val="Дог_цена"/>
      <sheetName val="3труба_(П)"/>
      <sheetName val="Объемы_работ_по_ПВ"/>
      <sheetName val="выборка_на22_июня"/>
      <sheetName val="1_401_2"/>
      <sheetName val="Таблица_5"/>
      <sheetName val="Таблица_3"/>
      <sheetName val="Source_lists"/>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_3_АСУ"/>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Виды_работ_АСО"/>
      <sheetName val="таблица_руко_1"/>
      <sheetName val="Объем_работ"/>
      <sheetName val="Бл_электр_"/>
      <sheetName val="ИД_СМР"/>
      <sheetName val="таблица_руко_"/>
      <sheetName val="Акт-Смета_3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геолог"/>
      <sheetName val="свод_2"/>
      <sheetName val="свод_3"/>
      <sheetName val="Зап-3-_СЦБ"/>
      <sheetName val="Данные_для_расчёта_сметы"/>
      <sheetName val="Справка"/>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_x0009__x0003__x000c__x0011__x0011_"/>
      <sheetName val="таблица_руко_x0019__x0015_ _x0003__x000c__x0011__x0011_"/>
      <sheetName val="ГАЗ_камаз"/>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СЫЛКА"/>
      <sheetName val="проектные роли"/>
      <sheetName val="сводная (2)"/>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refreshError="1"/>
      <sheetData sheetId="1172" refreshError="1"/>
      <sheetData sheetId="1173" refreshError="1"/>
      <sheetData sheetId="1174" refreshError="1"/>
      <sheetData sheetId="117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ужества доп5"/>
      <sheetName val="СметаСводная доп5"/>
      <sheetName val="смета 1-1 переход Непокоренных"/>
      <sheetName val="Смета 1-2 инж комм Непокоренных"/>
      <sheetName val="смета 1-3переход Тореза"/>
      <sheetName val="Смета 1-4инж комм Тореза"/>
      <sheetName val="см1-5 трмодель"/>
      <sheetName val="смета 2-1 переход Карбышева"/>
      <sheetName val="Смета 2-2 инж комм Карбышева"/>
      <sheetName val="см2-3 регл  (2)"/>
      <sheetName val="смета 3-1переходМуринский пр."/>
      <sheetName val="Смета 3-2 инж комм Муринский пр"/>
      <sheetName val="смета 3-3переходПолитехническая"/>
      <sheetName val="Смета 3-4 инж комм Политехнич"/>
      <sheetName val="см3-5 регл 3оч"/>
      <sheetName val="СметаСводная"/>
      <sheetName val="Смета1 топо"/>
      <sheetName val="Смета2 геология"/>
      <sheetName val="Смета3 кадастр"/>
      <sheetName val="Смета4 Юрид оформл"/>
      <sheetName val="См5 переходы "/>
      <sheetName val="См6 Сети"/>
      <sheetName val="См7 дороги"/>
      <sheetName val="См8 эколог изыск"/>
      <sheetName val="Смета9 регламент"/>
      <sheetName val="См10  ГО и ЧС"/>
      <sheetName val="смета11 конк докум"/>
      <sheetName val="Смета12транс потоки "/>
      <sheetName val="свод 2"/>
      <sheetName val="Смета 7"/>
      <sheetName val="топография"/>
      <sheetName val="Смета"/>
      <sheetName val="СметаСводная Рыб"/>
      <sheetName val="Промер глуб"/>
      <sheetName val="исх-данные"/>
      <sheetName val="Лист опроса"/>
      <sheetName val="геод"/>
      <sheetName val="XLR_NoRangeSheet"/>
      <sheetName val="пдр"/>
      <sheetName val="КП_Мужества_доп5"/>
      <sheetName val="СметаСводная_доп5"/>
      <sheetName val="смета_1-1_переход_Непокоренных"/>
      <sheetName val="Смета_1-2_инж_комм_Непокоренных"/>
      <sheetName val="смета_1-3переход_Тореза"/>
      <sheetName val="Смета_1-4инж_комм_Тореза"/>
      <sheetName val="см1-5_трмодель"/>
      <sheetName val="смета_2-1_переход_Карбышева"/>
      <sheetName val="Смета_2-2_инж_комм_Карбышева"/>
      <sheetName val="см2-3_регл__(2)"/>
      <sheetName val="смета_3-1переходМуринский_пр_"/>
      <sheetName val="Смета_3-2_инж_комм_Муринский_пр"/>
      <sheetName val="смета_3-3переходПолитехническая"/>
      <sheetName val="Смета_3-4_инж_комм_Политехнич"/>
      <sheetName val="см3-5_регл_3оч"/>
      <sheetName val="Смета1_топо"/>
      <sheetName val="Смета2_геология"/>
      <sheetName val="Смета3_кадастр"/>
      <sheetName val="Смета4_Юрид_оформл"/>
      <sheetName val="См5_переходы_"/>
      <sheetName val="См6_Сети"/>
      <sheetName val="См7_дороги"/>
      <sheetName val="См8_эколог_изыск"/>
      <sheetName val="Смета9_регламент"/>
      <sheetName val="См10__ГО_и_ЧС"/>
      <sheetName val="смета11_конк_докум"/>
      <sheetName val="Смета12транс_потоки_"/>
      <sheetName val="свод_2"/>
      <sheetName val="Смета_7"/>
      <sheetName val="пл(1).Мужества сметы исправл"/>
      <sheetName val="СметаСводная гост"/>
      <sheetName val="set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H2" t="str">
            <v>к государственному контракту № 220                     от ____________2005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1 топог"/>
      <sheetName val="См2 инв"/>
      <sheetName val="См3геол"/>
      <sheetName val="См4 экол"/>
      <sheetName val="См5 ИГИ"/>
      <sheetName val="См6 экон"/>
      <sheetName val="см7_оценка"/>
      <sheetName val="См8 дор"/>
      <sheetName val="См9_ОЗ"/>
      <sheetName val="См10_ТСОДД"/>
      <sheetName val="См11_НО "/>
      <sheetName val="См12 ИС  "/>
      <sheetName val="См13 ТР"/>
      <sheetName val="См 14 ГОЧС"/>
      <sheetName val="свод"/>
      <sheetName val="промер глуб"/>
      <sheetName val="СметаСводная"/>
      <sheetName val="топография"/>
      <sheetName val="Смета"/>
      <sheetName val="7"/>
      <sheetName val="СметаСводная Рыб"/>
      <sheetName val="Упр"/>
      <sheetName val="зим "/>
      <sheetName val="геолог"/>
      <sheetName val="См1_топог"/>
      <sheetName val="См2_инв"/>
      <sheetName val="См4_экол"/>
      <sheetName val="См5_ИГИ"/>
      <sheetName val="См6_экон"/>
      <sheetName val="См8_дор"/>
      <sheetName val="См11_НО_"/>
      <sheetName val="См12_ИС__"/>
      <sheetName val="См13_ТР"/>
      <sheetName val="См_14_ГОЧС"/>
      <sheetName val="промер_глуб"/>
      <sheetName val="2-stage"/>
      <sheetName val="Main list"/>
    </sheetNames>
    <sheetDataSet>
      <sheetData sheetId="0" refreshError="1">
        <row r="8">
          <cell r="E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двух уровнях)</v>
          </cell>
        </row>
        <row r="9">
          <cell r="E9"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на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Данные для расчёта сметы"/>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информация"/>
      <sheetName val="ц_1991"/>
      <sheetName val="К.рын"/>
      <sheetName val="Сводная смета"/>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К"/>
      <sheetName val="геолог"/>
      <sheetName val="БДР"/>
      <sheetName val="база на 21-04-08"/>
      <sheetName val="мобдемоб"/>
      <sheetName val="Исходные"/>
      <sheetName val=""/>
      <sheetName val="темп"/>
      <sheetName val="Общие"/>
      <sheetName val="отчет эл_эн  2000"/>
      <sheetName val="Настройки"/>
      <sheetName val="Настройка"/>
      <sheetName val="ОДД (стр-во+экспл.)"/>
      <sheetName val="Расч(подряд)"/>
      <sheetName val="Приложение №1"/>
      <sheetName val="См_2 Шатурс сети  проект работы"/>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Дополнительные пара_x0005__xde00_"/>
      <sheetName val="выборка на22 июня"/>
      <sheetName val="Лист3"/>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правочники"/>
      <sheetName val="Классификатор ДДС"/>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вод 2"/>
      <sheetName val="СметаСводная Рыб"/>
      <sheetName val="Данные для расчёта сметы"/>
      <sheetName val="ИГ1"/>
      <sheetName val="топография"/>
      <sheetName val="см8"/>
      <sheetName val="свод"/>
      <sheetName val="См 1 наруж.водопровод"/>
      <sheetName val="гидрология"/>
      <sheetName val="свод1"/>
      <sheetName val="Объемы работ по ПВ"/>
      <sheetName val="Смета 1свод"/>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
      <sheetName val="пятилетка"/>
      <sheetName val="мониторинг"/>
      <sheetName val="Дополнительные параметры"/>
      <sheetName val="Хаттон 90.90 Femco"/>
      <sheetName val="ПД"/>
      <sheetName val="темп"/>
      <sheetName val="сммашбур"/>
      <sheetName val="смручбур"/>
      <sheetName val="ОбмОбслЗемОд"/>
      <sheetName val="Вспомогательный"/>
      <sheetName val="шкаф"/>
      <sheetName val="коэфф1."/>
      <sheetName val="прайс лист"/>
      <sheetName val="Сводная смета"/>
      <sheetName val="W28"/>
      <sheetName val="прибыль опл"/>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ауп"/>
      <sheetName val="Дополнительные_параметры"/>
      <sheetName val="смета12_оценка_Мичм"/>
      <sheetName val="См_13_ГОЧС_Мичм"/>
      <sheetName val="коэфф1_"/>
      <sheetName val="прайс_лист"/>
      <sheetName val="EKDEB90"/>
      <sheetName val="13.1"/>
      <sheetName val="график"/>
      <sheetName val="исх_данные"/>
      <sheetName val="93-110"/>
      <sheetName val="Хаттон_90_90_Femco"/>
      <sheetName val="смета проект"/>
      <sheetName val="СметаСводная Колпино"/>
      <sheetName val="исх-данные"/>
      <sheetName val="исходные данные"/>
      <sheetName val="Лист опроса"/>
      <sheetName val="промер глуб"/>
      <sheetName val="Balance"/>
      <sheetName val="База"/>
      <sheetName val="Смета сводная (список)"/>
      <sheetName val="Смета180"/>
      <sheetName val="КП Лен-Зина"/>
      <sheetName val="сводная лес угвэ"/>
      <sheetName val="Материалы"/>
      <sheetName val="data"/>
      <sheetName val="Суточная"/>
      <sheetName val="вариант"/>
      <sheetName val="пдр"/>
      <sheetName val="пример расчета"/>
      <sheetName val="лист1"/>
      <sheetName val="обновление"/>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Сводная_смета"/>
      <sheetName val="к.84-к.83"/>
      <sheetName val="Справочники"/>
      <sheetName val="КП, смета база Приморское для т"/>
      <sheetName val="Объём"/>
      <sheetName val="зим "/>
      <sheetName val="Journals"/>
      <sheetName val="расчетные таблицы"/>
      <sheetName val="зап-3- сцб"/>
      <sheetName val="СМЕТА ПИР 1ПС"/>
      <sheetName val="дксс от мпс"/>
      <sheetName val="СметаСводная гост"/>
      <sheetName val="Данные"/>
      <sheetName val="промер_глуб"/>
      <sheetName val="смета12_оценка_Мичм1"/>
      <sheetName val="См_13_ГОЧС_Мичм1"/>
      <sheetName val="промер_глуб1"/>
      <sheetName val="Дополнительные_параметры1"/>
      <sheetName val="Хаттон_90_90_Femco1"/>
      <sheetName val="КП_Прим_(3)3"/>
      <sheetName val="Калплан_Прим3"/>
      <sheetName val="КП_Прим3"/>
      <sheetName val="см1_топо_Прим_(2)3"/>
      <sheetName val="см2_меж_Прим3"/>
      <sheetName val="см3_натинв__Прим3"/>
      <sheetName val="Смета4_геологияПрим3"/>
      <sheetName val="см5_трансп_пот__Прим3"/>
      <sheetName val="смета_6_база__Прим3"/>
      <sheetName val="Смета_7_инж_комм,_НО_Прим3"/>
      <sheetName val="См_8_эколог_изыск_Прим3"/>
      <sheetName val="Смета_9_регламент_Прим3"/>
      <sheetName val="смета10_конк_докум_Прим3"/>
      <sheetName val="смета_11регл2_Прим3"/>
      <sheetName val="смета12_оценка_Прим3"/>
      <sheetName val="См_13_ГОЧС_Прим3"/>
      <sheetName val="КП_Прим_(2)3"/>
      <sheetName val="см1_топо_Прим3"/>
      <sheetName val="см2_меж_Прим_(2)3"/>
      <sheetName val="смета12_оценка_Мичм2"/>
      <sheetName val="См_13_ГОЧС_Мичм2"/>
      <sheetName val="СметаСводная_Рыб2"/>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row r="11">
          <cell r="C11" t="str">
            <v>СПб ГУ "Дирекция транспортного строительства"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Д"/>
      <sheetName val="сводная (2)"/>
      <sheetName val="См1 экон"/>
      <sheetName val="см2_оценка"/>
      <sheetName val="Смета3  дороги "/>
      <sheetName val="См4_ОЗ"/>
      <sheetName val="См5_светоф (П)"/>
      <sheetName val="См12_НВК (2)"/>
      <sheetName val="См13_СС"/>
      <sheetName val="Смета16_ВЛ"/>
      <sheetName val="См11_НО "/>
      <sheetName val="См13 ТР"/>
      <sheetName val="См 14 ГОЧС"/>
      <sheetName val="СметаСводная"/>
      <sheetName val="сводная_(2)"/>
      <sheetName val="См1_экон"/>
      <sheetName val="Смета3__дороги_"/>
      <sheetName val="См5_светоф_(П)"/>
      <sheetName val="См12_НВК_(2)"/>
      <sheetName val="См11_НО_"/>
      <sheetName val="См13_ТР"/>
      <sheetName val="См_14_ГОЧС"/>
      <sheetName val="12"/>
      <sheetName val="7"/>
      <sheetName val="3 в одном уровне"/>
      <sheetName val="Финплан"/>
    </sheetNames>
    <sheetDataSet>
      <sheetData sheetId="0" refreshError="1"/>
      <sheetData sheetId="1" refreshError="1">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ямые расходы"/>
      <sheetName val="Накладные расходы"/>
      <sheetName val="Смета"/>
      <sheetName val="сводная (2)"/>
    </sheetNames>
    <sheetDataSet>
      <sheetData sheetId="0" refreshError="1">
        <row r="9">
          <cell r="C9" t="str">
            <v>Должность</v>
          </cell>
        </row>
        <row r="10">
          <cell r="C10" t="str">
            <v>Начальник департамента</v>
          </cell>
        </row>
        <row r="11">
          <cell r="C11" t="str">
            <v>ГИП</v>
          </cell>
        </row>
        <row r="12">
          <cell r="C12" t="str">
            <v>Заместитель ГИПа</v>
          </cell>
        </row>
        <row r="13">
          <cell r="C13" t="str">
            <v>Помощник ГИПа</v>
          </cell>
        </row>
        <row r="14">
          <cell r="C14" t="str">
            <v>Начальник отдела</v>
          </cell>
        </row>
        <row r="15">
          <cell r="C15" t="str">
            <v>Начальник сектора</v>
          </cell>
        </row>
        <row r="16">
          <cell r="C16" t="str">
            <v>Заместитель начальника отдела</v>
          </cell>
        </row>
        <row r="17">
          <cell r="C17" t="str">
            <v>Начальник группы</v>
          </cell>
        </row>
        <row r="18">
          <cell r="C18" t="str">
            <v>Главный специалист</v>
          </cell>
        </row>
        <row r="19">
          <cell r="C19" t="str">
            <v>Ведущий специалист</v>
          </cell>
        </row>
        <row r="20">
          <cell r="C20" t="str">
            <v>Ведущий инженер-проектировщик</v>
          </cell>
        </row>
        <row r="21">
          <cell r="C21" t="str">
            <v>инженер-проектировщик 1-й категории</v>
          </cell>
        </row>
        <row r="22">
          <cell r="C22" t="str">
            <v>инженер-проектировщик 2-й категории</v>
          </cell>
        </row>
        <row r="23">
          <cell r="C23" t="str">
            <v>ГИП (работы по согласованию)</v>
          </cell>
        </row>
        <row r="61">
          <cell r="C61" t="str">
            <v>инженер-проектировщик 3-й категории</v>
          </cell>
        </row>
        <row r="62">
          <cell r="C62" t="str">
            <v>Специалист 1-й категории</v>
          </cell>
        </row>
        <row r="63">
          <cell r="C63" t="str">
            <v>Специалист 2-й категории</v>
          </cell>
        </row>
        <row r="64">
          <cell r="C64" t="str">
            <v>Специалист 3-й категории</v>
          </cell>
        </row>
        <row r="65">
          <cell r="C65" t="str">
            <v>Техник 2-й категории</v>
          </cell>
        </row>
      </sheetData>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Данные для расчёта сметы"/>
      <sheetName val="Шкаф"/>
      <sheetName val="Коэфф1."/>
      <sheetName val="Прайс лист"/>
      <sheetName val="Смета"/>
      <sheetName val="топо"/>
      <sheetName val="1.3"/>
      <sheetName val="ИГ1"/>
      <sheetName val="свод 2"/>
      <sheetName val="СметаСводная Рыб"/>
      <sheetName val="Лист1"/>
      <sheetName val="Обновление"/>
      <sheetName val="Пример расчета"/>
      <sheetName val="Зап-3- СЦБ"/>
      <sheetName val="К.рын"/>
      <sheetName val="Сводная смета"/>
      <sheetName val="Землеотвод"/>
      <sheetName val="sapactivexlhiddensheet"/>
      <sheetName val="График"/>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Цена"/>
      <sheetName val="Product"/>
      <sheetName val="Summary"/>
      <sheetName val="ЭХЗ"/>
      <sheetName val="РасчетКомандир1"/>
      <sheetName val="РасчетКомандир2"/>
      <sheetName val="Коэфф"/>
      <sheetName val="Смета2 проект. раб."/>
      <sheetName val="Счет-Фактура"/>
      <sheetName val="Кредиты"/>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все"/>
      <sheetName val="Нормы"/>
      <sheetName val="OCK1"/>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EKDEB90"/>
      <sheetName val="изыскания 2"/>
      <sheetName val="мсн"/>
      <sheetName val="КП к ГК"/>
      <sheetName val="Calc"/>
      <sheetName val="ID"/>
      <sheetName val="Смета 1"/>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информация"/>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rvldmrv"/>
      <sheetName val="Сравнение ДПН факт 06-07"/>
      <sheetName val="Параметры"/>
      <sheetName val="трансформация1"/>
      <sheetName val="Names"/>
      <sheetName val="breakdown"/>
      <sheetName val="Destination"/>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1155"/>
      <sheetName val="3труба (П)"/>
      <sheetName val="Объемы работ по ПВ"/>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Rub"/>
      <sheetName val="Tier 311208"/>
      <sheetName val="свод_ИИР"/>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Объем работ"/>
      <sheetName val="АСУ-линия-1"/>
      <sheetName val="ТЗ АСУ-1"/>
      <sheetName val="Виды работ АСО"/>
      <sheetName val="таблица_руко_x0019__x0015__x0009__x0003__x000c__x0011__x0011_"/>
      <sheetName val="MararashAA"/>
      <sheetName val="ПРОЦЕНТЫ"/>
      <sheetName val="Бл.электр."/>
      <sheetName val="таблица_руко_x0019__x0015_ _x0003__x000c__x0011__x0011_"/>
      <sheetName val="Должности"/>
      <sheetName val="ИД СМР"/>
      <sheetName val="6"/>
      <sheetName val="1.14"/>
      <sheetName val="1.7"/>
      <sheetName val="ЛС_РЕС"/>
      <sheetName val="_x0000__x0000_"/>
      <sheetName val="8"/>
      <sheetName val="ПД-2.2"/>
      <sheetName val="ФОТ для смет"/>
      <sheetName val="2 Геология"/>
      <sheetName val="Общ"/>
      <sheetName val="BACT"/>
      <sheetName val="кап.ремонт"/>
      <sheetName val="Lucent"/>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Вспом."/>
      <sheetName val="УКП"/>
      <sheetName val="БД"/>
      <sheetName val="Лист4"/>
      <sheetName val="Общий"/>
      <sheetName val="ТабР"/>
      <sheetName val="Приложение 2"/>
      <sheetName val="#ССЫЛКА"/>
      <sheetName val="Исх."/>
      <sheetName val="исх-данные"/>
      <sheetName val="ИД ПНР"/>
      <sheetName val="41"/>
      <sheetName val=" Свод"/>
      <sheetName val="Договорная цена"/>
      <sheetName val="ГАЗ_камаз"/>
      <sheetName val="Main list"/>
      <sheetName val="Технический лист"/>
      <sheetName val="Имя"/>
      <sheetName val="расчеты"/>
      <sheetName val="Дог_рас"/>
      <sheetName val="Ограничения шаблон"/>
      <sheetName val="Лист"/>
      <sheetName val="Исх"/>
      <sheetName val="пофакторный"/>
      <sheetName val="РАСШИФ_ЦЕХ_РАСХ"/>
      <sheetName val="топ"/>
      <sheetName val="Причины отклонений"/>
      <sheetName val="Статус работы"/>
      <sheetName val="Уровень графика"/>
      <sheetName val="анализ 2003_2004исполнение МТО"/>
      <sheetName val="сводный"/>
      <sheetName val="3_гидромет"/>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СмРучБур"/>
      <sheetName val="Настройки"/>
      <sheetName val="эл_химз_2"/>
      <sheetName val="геология_2"/>
      <sheetName val="Смета2_проект__раб_1"/>
      <sheetName val="Зап-3-_СЦБ1"/>
      <sheetName val="свод_21"/>
      <sheetName val="Данные_для_расчёта_сметы1"/>
      <sheetName val="Смета_11"/>
      <sheetName val="СМЕТА_проект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Коэфф1_1"/>
      <sheetName val="Прайс_лист1"/>
      <sheetName val="1_31"/>
      <sheetName val="К_рын1"/>
      <sheetName val="Сводная_смета1"/>
      <sheetName val="РС_"/>
      <sheetName val="См_1_наруж_водопровод1"/>
      <sheetName val="Разработка_проекта1"/>
      <sheetName val="КП_НовоКов1"/>
      <sheetName val="суб_подряд1"/>
      <sheetName val="ПСБ_-_ОЭ1"/>
      <sheetName val="отчет_эл_эн__20001"/>
      <sheetName val="Текущие_цены1"/>
      <sheetName val="к_84-к_831"/>
      <sheetName val="СметаСводная_Колпино1"/>
      <sheetName val="справ_2"/>
      <sheetName val="СметаСводная_снег1"/>
      <sheetName val="свод_31"/>
      <sheetName val="СметаСводная_1_оч1"/>
      <sheetName val="Переменные_и_константы1"/>
      <sheetName val="свод_(2)"/>
      <sheetName val="Калплан_ОИ2_Макм_крестики"/>
      <sheetName val="13_11"/>
      <sheetName val="6_3"/>
      <sheetName val="6_7"/>
      <sheetName val="6_3_1_3"/>
      <sheetName val="КП_(2)1"/>
      <sheetName val="СметаСводная_павильон1"/>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Перечень_ИУ1"/>
      <sheetName val="3_1_ТХ1"/>
      <sheetName val="3_5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Смета_терзем"/>
      <sheetName val="КП_к_ГК"/>
      <sheetName val="изыскания_2"/>
      <sheetName val="Калплан_Кра"/>
      <sheetName val="6_11_новый"/>
      <sheetName val="Opex_personnel_(Term_facs)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Коэф_КВ"/>
      <sheetName val="3_11"/>
      <sheetName val="Коммерческие_расходы1"/>
      <sheetName val="СС_замеч_с_ответами1"/>
      <sheetName val="УП__20041"/>
      <sheetName val="Кал_план_Жукова_даты_-_не_надо"/>
      <sheetName val="Пояснение_"/>
      <sheetName val="Капитальные_затраты1"/>
      <sheetName val="ДДС_(Форма_№3)"/>
      <sheetName val="смета_2_проект__работы"/>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СВОДНАЯ_"/>
      <sheetName val="выборка_на22_июня"/>
      <sheetName val="3труба_(П)"/>
      <sheetName val="Объемы_работ_по_ПВ"/>
      <sheetName val="Бл_электр_"/>
      <sheetName val="Таблица_5"/>
      <sheetName val="Таблица_3"/>
      <sheetName val="1_401_2"/>
      <sheetName val="Source_lists"/>
      <sheetName val="PO_Data"/>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ПС_x0000__x0000__x0000__x0000__x0000__x0000_"/>
      <sheetName val="Drop-down"/>
      <sheetName val="31.08.2004"/>
      <sheetName val="ИНСТРУКЦИЯ"/>
      <sheetName val="Прямые расходы"/>
      <sheetName val="эл_химз_3"/>
      <sheetName val="геология_3"/>
      <sheetName val="Данные_для_расчёта_сметы2"/>
      <sheetName val="1_32"/>
      <sheetName val="Коэфф1_2"/>
      <sheetName val="Прайс_лист2"/>
      <sheetName val="свод_22"/>
      <sheetName val="СметаСводная_Рыб2"/>
      <sheetName val="Пример_расчета2"/>
      <sheetName val="Зап-3-_СЦБ2"/>
      <sheetName val="К_рын2"/>
      <sheetName val="Сводная_смета2"/>
      <sheetName val="КП_к_снег_Рыбинская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к_84-к_832"/>
      <sheetName val="СМЕТА_проект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5_СУБ_Инж_защ2"/>
      <sheetName val="Амур_ДОН2"/>
      <sheetName val="3_52"/>
      <sheetName val="Смета_22"/>
      <sheetName val="Общая_часть1"/>
      <sheetName val="Табл_52"/>
      <sheetName val="Табл_22"/>
      <sheetName val="См_№3_ОПР1"/>
      <sheetName val="см_№6_АВЗУ_и_ГПЗУ1"/>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выборка_на22_июня1"/>
      <sheetName val="3труба_(П)1"/>
      <sheetName val="Объемы_работ_по_ПВ1"/>
      <sheetName val="Бл_электр_1"/>
      <sheetName val="Таблица_51"/>
      <sheetName val="Таблица_31"/>
      <sheetName val="1_401_21"/>
      <sheetName val="Source_lists1"/>
      <sheetName val="PO_Data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2_Геология"/>
      <sheetName val="ФОТ_для_смет"/>
      <sheetName val="31_08_2004"/>
      <sheetName val="Объем_работ"/>
      <sheetName val="ТЗ_АСУ-1"/>
      <sheetName val="Виды_работ_АСО"/>
      <sheetName val="таблица_руко_"/>
      <sheetName val="ИД_СМР"/>
      <sheetName val="1_14"/>
      <sheetName val="1_7"/>
      <sheetName val="ПД-2_2"/>
      <sheetName val="кап_ремонт"/>
      <sheetName val="_Свод"/>
      <sheetName val="Договорная_цена"/>
      <sheetName val="Накоп.Итог"/>
      <sheetName val="Коэф_КВ2"/>
      <sheetName val="Накоп_Итог2"/>
      <sheetName val="Накоп_Итог"/>
      <sheetName val="Накоп_Итог1"/>
      <sheetName val="Пр2 Р. стоимости"/>
      <sheetName val="const"/>
      <sheetName val="3 Сл.-структура затрат"/>
      <sheetName val="Исходная"/>
      <sheetName val="Кедровский"/>
      <sheetName val="П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refreshError="1"/>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refreshError="1"/>
      <sheetData sheetId="966"/>
      <sheetData sheetId="967"/>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sheetData sheetId="979"/>
      <sheetData sheetId="980" refreshError="1"/>
      <sheetData sheetId="981" refreshError="1"/>
      <sheetData sheetId="982" refreshError="1"/>
      <sheetData sheetId="983" refreshError="1"/>
      <sheetData sheetId="984"/>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sheetData sheetId="1238"/>
      <sheetData sheetId="1239"/>
      <sheetData sheetId="1240"/>
      <sheetData sheetId="1241" refreshError="1"/>
      <sheetData sheetId="1242" refreshError="1"/>
      <sheetData sheetId="1243" refreshError="1"/>
      <sheetData sheetId="1244" refreshError="1"/>
      <sheetData sheetId="1245" refreshError="1"/>
      <sheetData sheetId="12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 val="Смета"/>
      <sheetName val="топография"/>
      <sheetName val="КП_к_снег_Рыбинская"/>
      <sheetName val="Калплан_"/>
      <sheetName val="СметаСводная_Рыб"/>
      <sheetName val="См1_ТопоГео__(планшеты)"/>
      <sheetName val="Смета2_Инвентариз"/>
      <sheetName val="Смета3_геология"/>
      <sheetName val="смета4__Дор_работы_"/>
      <sheetName val="Смета5_-_Сети"/>
      <sheetName val="См6_Расчет_Трансп_схемы"/>
      <sheetName val="Смета6а_технология"/>
      <sheetName val="См7_ГО_и_ЧС"/>
      <sheetName val="см8_экспресс-оценка"/>
      <sheetName val="свод 3"/>
      <sheetName val="информация"/>
      <sheetName val="топо"/>
      <sheetName val="1.3"/>
      <sheetName val="ц_1991"/>
      <sheetName val="свод 2"/>
      <sheetName val="Данные для расчёта сметы"/>
      <sheetName val="Землеотвод"/>
      <sheetName val="См 1 наруж.водопровод"/>
      <sheetName val="Упр"/>
      <sheetName val="СметаСводная павильон"/>
      <sheetName val="свод"/>
      <sheetName val="НМА"/>
      <sheetName val="сводная"/>
      <sheetName val="sapactivexlhiddensheet"/>
      <sheetName val="OCK1"/>
      <sheetName val="Калплан Кра"/>
      <sheetName val="свод1"/>
      <sheetName val="Пример расчета"/>
      <sheetName val="шаблон"/>
      <sheetName val="пятилетка"/>
      <sheetName val="мониторинг"/>
      <sheetName val="Дополнительные параметры"/>
      <sheetName val="total"/>
      <sheetName val="Комплектация"/>
      <sheetName val="трубы"/>
      <sheetName val="СМР"/>
      <sheetName val="дороги"/>
      <sheetName val="р.Волхов"/>
      <sheetName val="ПДР"/>
      <sheetName val="изыскания 2"/>
      <sheetName val="ИД"/>
      <sheetName val="Б.Сатка"/>
      <sheetName val="Исполнение по оборуд_"/>
      <sheetName val="исходные данные"/>
      <sheetName val="расчетные таблицы"/>
      <sheetName val="Лист1"/>
      <sheetName val="мсн"/>
      <sheetName val="Ачинский НПЗ"/>
      <sheetName val="Шкаф"/>
      <sheetName val="Коэфф1."/>
      <sheetName val="Прайс лист"/>
      <sheetName val="Summary"/>
      <sheetName val="СметаСводная Колпино"/>
      <sheetName val="СметаСводная"/>
      <sheetName val="К.рын"/>
      <sheetName val="Сводная смета"/>
      <sheetName val="Геология"/>
      <sheetName val="Геофизика"/>
      <sheetName val="Зап-3- СЦБ"/>
      <sheetName val="смета СИД"/>
      <sheetName val="СметаСводная снег"/>
      <sheetName val="data"/>
      <sheetName val="СмРучБур"/>
      <sheetName val="База Геология"/>
      <sheetName val="ПД"/>
      <sheetName val="РД"/>
      <sheetName val="Тестовый"/>
      <sheetName val="отчет эл_эн  2000"/>
      <sheetName val="СС"/>
      <sheetName val="КП к ГК"/>
      <sheetName val="Journals"/>
      <sheetName val="Исходные"/>
      <sheetName val="НМЦ"/>
      <sheetName val="Расчет"/>
      <sheetName val="Св"/>
      <sheetName val="см1-И Геод"/>
      <sheetName val="см2-И Геол"/>
      <sheetName val="2.1-И Геоф"/>
      <sheetName val="см3-И Гидромет"/>
      <sheetName val="см.4-И Экол"/>
      <sheetName val="ППО"/>
      <sheetName val="ТХ"/>
      <sheetName val="ЭЧ"/>
      <sheetName val="МПСА"/>
      <sheetName val="СДКУ "/>
      <sheetName val="СОИ"/>
      <sheetName val="пож.сигн."/>
      <sheetName val="Строители"/>
      <sheetName val="Рек"/>
      <sheetName val="Генплан"/>
      <sheetName val="ГО и ЧС"/>
      <sheetName val="ПЗС"/>
      <sheetName val="ОЛ"/>
      <sheetName val="ОБЭ"/>
      <sheetName val="ДПБ"/>
      <sheetName val="Согл.Ави"/>
      <sheetName val="ГГЭ"/>
      <sheetName val="ИГДИ В3 2019"/>
      <sheetName val="Геол"/>
      <sheetName val="Геоф"/>
      <sheetName val="ДПБ-5"/>
      <sheetName val="КП_к_снег_Рыбинская1"/>
      <sheetName val="Калплан_1"/>
      <sheetName val="СметаСводная_Рыб1"/>
      <sheetName val="См1_ТопоГео__(планшеты)1"/>
      <sheetName val="Смета2_Инвентариз1"/>
      <sheetName val="Смета3_геология1"/>
      <sheetName val="смета4__Дор_работы_1"/>
      <sheetName val="Смета5_-_Сети1"/>
      <sheetName val="См6_Расчет_Трансп_схемы1"/>
      <sheetName val="Смета6а_технология1"/>
      <sheetName val="См7_ГО_и_ЧС1"/>
      <sheetName val="см8_экспресс-оценка1"/>
      <sheetName val="свод_3"/>
      <sheetName val="1_3"/>
      <sheetName val="свод_2"/>
      <sheetName val="Данные_для_расчёта_сметы"/>
      <sheetName val="См_1_наруж_водопровод"/>
      <sheetName val="СметаСводная_павильон"/>
      <sheetName val="Калплан_Кра"/>
      <sheetName val="Пример_расчета"/>
      <sheetName val="Дополнительные_параметры"/>
      <sheetName val="р_Волхов"/>
      <sheetName val="изыскания_2"/>
      <sheetName val="Б_Сатка"/>
      <sheetName val="Исполнение_по_оборуд_"/>
      <sheetName val="исходные_данные"/>
      <sheetName val="расчетные_таблицы"/>
      <sheetName val="Ачинский_НПЗ"/>
      <sheetName val="смета_СИД"/>
      <sheetName val="К_рын"/>
      <sheetName val="Сводная_смета"/>
      <sheetName val="СметаСводная_снег"/>
      <sheetName val="Курсы"/>
      <sheetName val="обновление"/>
      <sheetName val="табл38-7"/>
      <sheetName val="Прямые расходы"/>
      <sheetName val="смета 1"/>
      <sheetName val="Восстановл_Лист84"/>
      <sheetName val="Восстановл_Лист72"/>
      <sheetName val="Восстановл_Лист74"/>
      <sheetName val="к.с.м."/>
      <sheetName val="ф"/>
      <sheetName val="КП_к_снег_Рыбинская2"/>
      <sheetName val="Калплан_2"/>
      <sheetName val="СметаСводная_Рыб2"/>
      <sheetName val="См1_ТопоГео__(планшеты)2"/>
      <sheetName val="Смета2_Инвентариз2"/>
      <sheetName val="Смета3_геология2"/>
      <sheetName val="смета4__Дор_работы_2"/>
      <sheetName val="Смета5_-_Сети2"/>
      <sheetName val="См6_Расчет_Трансп_схемы2"/>
      <sheetName val="Смета6а_технология2"/>
      <sheetName val="См7_ГО_и_ЧС2"/>
      <sheetName val="см8_экспресс-оценка2"/>
      <sheetName val="свод_31"/>
      <sheetName val="1_31"/>
      <sheetName val="свод_21"/>
      <sheetName val="Данные_для_расчёта_сметы1"/>
      <sheetName val="См_1_наруж_водопровод1"/>
      <sheetName val="СметаСводная_павильон1"/>
      <sheetName val="Дополнительные_параметры1"/>
      <sheetName val="р_Волхов1"/>
      <sheetName val="изыскания_21"/>
      <sheetName val="Калплан_Кра1"/>
      <sheetName val="Пример_расчета1"/>
      <sheetName val="Б_Сатка1"/>
      <sheetName val="Исполнение_по_оборуд_1"/>
      <sheetName val="исходные_данные1"/>
      <sheetName val="расчетные_таблицы1"/>
      <sheetName val="Ачинский_НПЗ1"/>
      <sheetName val="Коэфф1_"/>
      <sheetName val="Прайс_лист"/>
      <sheetName val="СметаСводная_Колпино"/>
      <sheetName val="К_рын1"/>
      <sheetName val="Сводная_смета1"/>
      <sheetName val="Зап-3-_СЦБ"/>
      <sheetName val="смета_СИД1"/>
      <sheetName val="СметаСводная_снег1"/>
      <sheetName val="База_Геология"/>
      <sheetName val="КП_к_ГК"/>
      <sheetName val="смета_1"/>
      <sheetName val="отчет_эл_эн__2000"/>
      <sheetName val="см1-И_Геод"/>
      <sheetName val="см2-И_Геол"/>
      <sheetName val="2_1-И_Геоф"/>
      <sheetName val="см3-И_Гидромет"/>
      <sheetName val="см_4-И_Экол"/>
      <sheetName val="СДКУ_"/>
      <sheetName val="пож_сигн_"/>
      <sheetName val="ГО_и_ЧС"/>
      <sheetName val="Согл_Ави"/>
      <sheetName val="ИГДИ_В3_2019"/>
      <sheetName val="СметаСводная 1 оч"/>
      <sheetName val="смета2 проект. раб."/>
      <sheetName val="исх_данные"/>
      <sheetName val="исх-данные"/>
      <sheetName val="Ханты"/>
      <sheetName val="Тобольск"/>
      <sheetName val="сводная (2)"/>
      <sheetName val="СВОДКА "/>
      <sheetName val="19011,1"/>
      <sheetName val="смета на работы"/>
      <sheetName val="Данные1"/>
      <sheetName val="СР1_Восстан. оси_мост"/>
      <sheetName val="Предпроектное"/>
      <sheetName val="Возвратные суммы"/>
      <sheetName val="ССР баз"/>
      <sheetName val="Перевозка рабочих"/>
      <sheetName val="ООС"/>
      <sheetName val="ССР ПИР"/>
      <sheetName val="ДЦ"/>
      <sheetName val="ДКСС от МПС"/>
      <sheetName val="11Землеустр"/>
      <sheetName val="Лист опроса"/>
      <sheetName val="рабпр"/>
      <sheetName val="цена"/>
      <sheetName val="product"/>
      <sheetName val="Ф3П"/>
      <sheetName val="Ф2П"/>
      <sheetName val="Дог_рас"/>
      <sheetName val="КП_СС"/>
      <sheetName val="капитальные затраты"/>
      <sheetName val="все"/>
      <sheetName val="кредиты"/>
      <sheetName val="начало"/>
      <sheetName val="С1"/>
      <sheetName val="кп панкрат"/>
      <sheetName val="см 3 КМ"/>
      <sheetName val="1-И Геод"/>
      <sheetName val="2-И Геол"/>
      <sheetName val="2.1-И геофиз"/>
      <sheetName val="3-И Экол"/>
      <sheetName val="см2 ПР"/>
      <sheetName val="1.2-1"/>
      <sheetName val="См3 ЭС"/>
      <sheetName val="см 6 СМИС"/>
      <sheetName val="см9 ОБЭО"/>
      <sheetName val="см 9-2015"/>
      <sheetName val="см 10-2015"/>
      <sheetName val="Рекульт"/>
      <sheetName val="ГОЧС"/>
      <sheetName val="согл. ави"/>
      <sheetName val="эпб"/>
      <sheetName val="см 11-2015"/>
      <sheetName val="ЭЗП изм. 1"/>
      <sheetName val="12-2016"/>
      <sheetName val="14-1"/>
      <sheetName val="15-1"/>
      <sheetName val="Расчет ГГЭ"/>
      <sheetName val="3-И Эколог"/>
      <sheetName val="См2 ЭС"/>
      <sheetName val="См2.1 Стр"/>
      <sheetName val="Norm"/>
      <sheetName val="счет-фактура"/>
      <sheetName val="Main"/>
      <sheetName val="расчеты"/>
      <sheetName val="параметры"/>
      <sheetName val="Должности"/>
      <sheetName val="смета проект"/>
      <sheetName val="локальная смета 6-3-2"/>
      <sheetName val="база"/>
      <sheetName val="сводный"/>
      <sheetName val="ОбмОбслЗемОд"/>
    </sheetNames>
    <sheetDataSet>
      <sheetData sheetId="0" refreshError="1"/>
      <sheetData sheetId="1" refreshError="1"/>
      <sheetData sheetId="2" refreshError="1">
        <row r="9">
          <cell r="C9" t="str">
            <v>Предпроектные проработки по объекту "Снегоплавильная камера по адресу: Фрунзенский район, ул.Рыбинская, д.2"</v>
          </cell>
        </row>
        <row r="13">
          <cell r="C13" t="str">
            <v>СПб ГУ "Дирекция транспортного строительства"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9">
          <cell r="C9">
            <v>0</v>
          </cell>
        </row>
      </sheetData>
      <sheetData sheetId="89">
        <row r="9">
          <cell r="C9" t="str">
            <v>Предпроектные проработки по объекту "Снегоплавильная камера по адресу: Фрунзенский район, ул.Рыбинская, д.2"</v>
          </cell>
        </row>
      </sheetData>
      <sheetData sheetId="90">
        <row r="9">
          <cell r="C9" t="str">
            <v>Предпроектные проработки по объекту "Снегоплавильная камера по адресу: Фрунзенский район, ул.Рыбинская, д.2"</v>
          </cell>
        </row>
      </sheetData>
      <sheetData sheetId="91">
        <row r="9">
          <cell r="C9" t="str">
            <v>Предпроектные проработки по объекту "Снегоплавильная камера по адресу: Фрунзенский район, ул.Рыбинская, д.2"</v>
          </cell>
        </row>
      </sheetData>
      <sheetData sheetId="92">
        <row r="9">
          <cell r="C9" t="str">
            <v>Предпроектные проработки по объекту "Снегоплавильная камера по адресу: Фрунзенский район, ул.Рыбинская, д.2"</v>
          </cell>
        </row>
      </sheetData>
      <sheetData sheetId="93">
        <row r="9">
          <cell r="C9" t="str">
            <v>Предпроектные проработки по объекту "Снегоплавильная камера по адресу: Фрунзенский район, ул.Рыбинская, д.2"</v>
          </cell>
        </row>
      </sheetData>
      <sheetData sheetId="94">
        <row r="9">
          <cell r="C9" t="str">
            <v>Предпроектные проработки по объекту "Снегоплавильная камера по адресу: Фрунзенский район, ул.Рыбинская, д.2"</v>
          </cell>
        </row>
      </sheetData>
      <sheetData sheetId="95">
        <row r="9">
          <cell r="C9" t="str">
            <v>Предпроектные проработки по объекту "Снегоплавильная камера по адресу: Фрунзенский район, ул.Рыбинская, д.2"</v>
          </cell>
        </row>
      </sheetData>
      <sheetData sheetId="96" refreshError="1"/>
      <sheetData sheetId="97" refreshError="1"/>
      <sheetData sheetId="98" refreshError="1"/>
      <sheetData sheetId="99">
        <row r="9">
          <cell r="C9" t="str">
            <v>Предпроектные проработки по объекту "Снегоплавильная камера по адресу: Фрунзенский район, ул.Рыбинская, д.2"</v>
          </cell>
        </row>
      </sheetData>
      <sheetData sheetId="100">
        <row r="9">
          <cell r="C9" t="str">
            <v>Предпроектные проработки по объекту "Снегоплавильная камера по адресу: Фрунзенский район, ул.Рыбинская, д.2"</v>
          </cell>
        </row>
      </sheetData>
      <sheetData sheetId="101">
        <row r="9">
          <cell r="C9" t="str">
            <v>Предпроектные проработки по объекту "Снегоплавильная камера по адресу: Фрунзенский район, ул.Рыбинская, д.2"</v>
          </cell>
        </row>
      </sheetData>
      <sheetData sheetId="102">
        <row r="9">
          <cell r="C9" t="str">
            <v>Предпроектные проработки по объекту "Снегоплавильная камера по адресу: Фрунзенский район, ул.Рыбинская, д.2"</v>
          </cell>
        </row>
      </sheetData>
      <sheetData sheetId="103">
        <row r="9">
          <cell r="C9" t="str">
            <v>Предпроектные проработки по объекту "Снегоплавильная камера по адресу: Фрунзенский район, ул.Рыбинская, д.2"</v>
          </cell>
        </row>
      </sheetData>
      <sheetData sheetId="104">
        <row r="9">
          <cell r="C9" t="str">
            <v>Предпроектные проработки по объекту "Снегоплавильная камера по адресу: Фрунзенский район, ул.Рыбинская, д.2"</v>
          </cell>
        </row>
      </sheetData>
      <sheetData sheetId="105">
        <row r="9">
          <cell r="C9" t="str">
            <v>Предпроектные проработки по объекту "Снегоплавильная камера по адресу: Фрунзенский район, ул.Рыбинская, д.2"</v>
          </cell>
        </row>
      </sheetData>
      <sheetData sheetId="106">
        <row r="9">
          <cell r="C9" t="str">
            <v>Предпроектные проработки по объекту "Снегоплавильная камера по адресу: Фрунзенский район, ул.Рыбинская, д.2"</v>
          </cell>
        </row>
      </sheetData>
      <sheetData sheetId="107">
        <row r="9">
          <cell r="C9" t="str">
            <v>Предпроектные проработки по объекту "Снегоплавильная камера по адресу: Фрунзенский район, ул.Рыбинская, д.2"</v>
          </cell>
        </row>
      </sheetData>
      <sheetData sheetId="108">
        <row r="9">
          <cell r="C9" t="str">
            <v>Предпроектные проработки по объекту "Снегоплавильная камера по адресу: Фрунзенский район, ул.Рыбинская, д.2"</v>
          </cell>
        </row>
      </sheetData>
      <sheetData sheetId="109">
        <row r="9">
          <cell r="C9" t="str">
            <v>Предпроектные проработки по объекту "Снегоплавильная камера по адресу: Фрунзенский район, ул.Рыбинская, д.2"</v>
          </cell>
        </row>
      </sheetData>
      <sheetData sheetId="110">
        <row r="9">
          <cell r="C9" t="str">
            <v>Предпроектные проработки по объекту "Снегоплавильная камера по адресу: Фрунзенский район, ул.Рыбинская, д.2"</v>
          </cell>
        </row>
      </sheetData>
      <sheetData sheetId="111">
        <row r="9">
          <cell r="C9" t="str">
            <v>Предпроектные проработки по объекту "Снегоплавильная камера по адресу: Фрунзенский район, ул.Рыбинская, д.2"</v>
          </cell>
        </row>
      </sheetData>
      <sheetData sheetId="112">
        <row r="9">
          <cell r="C9" t="str">
            <v>Предпроектные проработки по объекту "Снегоплавильная камера по адресу: Фрунзенский район, ул.Рыбинская, д.2"</v>
          </cell>
        </row>
      </sheetData>
      <sheetData sheetId="113">
        <row r="9">
          <cell r="C9" t="str">
            <v>Предпроектные проработки по объекту "Снегоплавильная камера по адресу: Фрунзенский район, ул.Рыбинская, д.2"</v>
          </cell>
        </row>
      </sheetData>
      <sheetData sheetId="114">
        <row r="9">
          <cell r="C9" t="str">
            <v>Предпроектные проработки по объекту "Снегоплавильная камера по адресу: Фрунзенский район, ул.Рыбинская, д.2"</v>
          </cell>
        </row>
      </sheetData>
      <sheetData sheetId="115">
        <row r="9">
          <cell r="C9" t="str">
            <v>Предпроектные проработки по объекту "Снегоплавильная камера по адресу: Фрунзенский район, ул.Рыбинская, д.2"</v>
          </cell>
        </row>
      </sheetData>
      <sheetData sheetId="116">
        <row r="9">
          <cell r="C9" t="str">
            <v>Предпроектные проработки по объекту "Снегоплавильная камера по адресу: Фрунзенский район, ул.Рыбинская, д.2"</v>
          </cell>
        </row>
      </sheetData>
      <sheetData sheetId="117">
        <row r="9">
          <cell r="C9">
            <v>0</v>
          </cell>
        </row>
      </sheetData>
      <sheetData sheetId="118">
        <row r="9">
          <cell r="C9" t="str">
            <v>Предпроектные проработки по объекту "Снегоплавильная камера по адресу: Фрунзенский район, ул.Рыбинская, д.2"</v>
          </cell>
        </row>
      </sheetData>
      <sheetData sheetId="119">
        <row r="9">
          <cell r="C9" t="str">
            <v>Предпроектные проработки по объекту "Снегоплавильная камера по адресу: Фрунзенский район, ул.Рыбинская, д.2"</v>
          </cell>
        </row>
      </sheetData>
      <sheetData sheetId="120">
        <row r="9">
          <cell r="C9" t="str">
            <v>Предпроектные проработки по объекту "Снегоплавильная камера по адресу: Фрунзенский район, ул.Рыбинская, д.2"</v>
          </cell>
        </row>
      </sheetData>
      <sheetData sheetId="121">
        <row r="9">
          <cell r="C9" t="str">
            <v>Предпроектные проработки по объекту "Снегоплавильная камера по адресу: Фрунзенский район, ул.Рыбинская, д.2"</v>
          </cell>
        </row>
      </sheetData>
      <sheetData sheetId="122">
        <row r="9">
          <cell r="C9" t="str">
            <v>Предпроектные проработки по объекту "Снегоплавильная камера по адресу: Фрунзенский район, ул.Рыбинская, д.2"</v>
          </cell>
        </row>
      </sheetData>
      <sheetData sheetId="123">
        <row r="9">
          <cell r="C9">
            <v>0</v>
          </cell>
        </row>
      </sheetData>
      <sheetData sheetId="124">
        <row r="9">
          <cell r="C9" t="str">
            <v>Предпроектные проработки по объекту "Снегоплавильная камера по адресу: Фрунзенский район, ул.Рыбинская, д.2"</v>
          </cell>
        </row>
      </sheetData>
      <sheetData sheetId="125">
        <row r="9">
          <cell r="C9" t="str">
            <v>Предпроектные проработки по объекту "Снегоплавильная камера по адресу: Фрунзенский район, ул.Рыбинская, д.2"</v>
          </cell>
        </row>
      </sheetData>
      <sheetData sheetId="126">
        <row r="9">
          <cell r="C9" t="str">
            <v>Предпроектные проработки по объекту "Снегоплавильная камера по адресу: Фрунзенский район, ул.Рыбинская, д.2"</v>
          </cell>
        </row>
      </sheetData>
      <sheetData sheetId="127">
        <row r="9">
          <cell r="C9" t="str">
            <v>Предпроектные проработки по объекту "Снегоплавильная камера по адресу: Фрунзенский район, ул.Рыбинская, д.2"</v>
          </cell>
        </row>
      </sheetData>
      <sheetData sheetId="128">
        <row r="9">
          <cell r="C9" t="str">
            <v>Предпроектные проработки по объекту "Снегоплавильная камера по адресу: Фрунзенский район, ул.Рыбинская, д.2"</v>
          </cell>
        </row>
      </sheetData>
      <sheetData sheetId="129">
        <row r="9">
          <cell r="C9" t="str">
            <v>Предпроектные проработки по объекту "Снегоплавильная камера по адресу: Фрунзенский район, ул.Рыбинская, д.2"</v>
          </cell>
        </row>
      </sheetData>
      <sheetData sheetId="130">
        <row r="9">
          <cell r="C9" t="str">
            <v>Предпроектные проработки по объекту "Снегоплавильная камера по адресу: Фрунзенский район, ул.Рыбинская, д.2"</v>
          </cell>
        </row>
      </sheetData>
      <sheetData sheetId="131">
        <row r="9">
          <cell r="C9" t="str">
            <v>Предпроектные проработки по объекту "Снегоплавильная камера по адресу: Фрунзенский район, ул.Рыбинская, д.2"</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sheetData sheetId="159"/>
      <sheetData sheetId="160">
        <row r="9">
          <cell r="C9" t="str">
            <v>Предпроектные проработки по объекту "Снегоплавильная камера по адресу: Фрунзенский район, ул.Рыбинская, д.2"</v>
          </cell>
        </row>
      </sheetData>
      <sheetData sheetId="161">
        <row r="9">
          <cell r="C9" t="str">
            <v>Предпроектные проработки по объекту "Снегоплавильная камера по адресу: Фрунзенский район, ул.Рыбинская, д.2"</v>
          </cell>
        </row>
      </sheetData>
      <sheetData sheetId="162">
        <row r="9">
          <cell r="C9" t="str">
            <v>Предпроектные проработки по объекту "Снегоплавильная камера по адресу: Фрунзенский район, ул.Рыбинская, д.2"</v>
          </cell>
        </row>
      </sheetData>
      <sheetData sheetId="163">
        <row r="9">
          <cell r="C9" t="str">
            <v>Предпроектные проработки по объекту "Снегоплавильная камера по адресу: Фрунзенский район, ул.Рыбинская, д.2"</v>
          </cell>
        </row>
      </sheetData>
      <sheetData sheetId="164">
        <row r="9">
          <cell r="C9" t="str">
            <v>Предпроектные проработки по объекту "Снегоплавильная камера по адресу: Фрунзенский район, ул.Рыбинская, д.2"</v>
          </cell>
        </row>
      </sheetData>
      <sheetData sheetId="165">
        <row r="9">
          <cell r="C9" t="str">
            <v>Предпроектные проработки по объекту "Снегоплавильная камера по адресу: Фрунзенский район, ул.Рыбинская, д.2"</v>
          </cell>
        </row>
      </sheetData>
      <sheetData sheetId="166">
        <row r="9">
          <cell r="C9" t="str">
            <v>Предпроектные проработки по объекту "Снегоплавильная камера по адресу: Фрунзенский район, ул.Рыбинская, д.2"</v>
          </cell>
        </row>
      </sheetData>
      <sheetData sheetId="167">
        <row r="9">
          <cell r="C9" t="str">
            <v>Предпроектные проработки по объекту "Снегоплавильная камера по адресу: Фрунзенский район, ул.Рыбинская, д.2"</v>
          </cell>
        </row>
      </sheetData>
      <sheetData sheetId="168">
        <row r="9">
          <cell r="C9" t="str">
            <v>Предпроектные проработки по объекту "Снегоплавильная камера по адресу: Фрунзенский район, ул.Рыбинская, д.2"</v>
          </cell>
        </row>
      </sheetData>
      <sheetData sheetId="169">
        <row r="9">
          <cell r="C9" t="str">
            <v>Предпроектные проработки по объекту "Снегоплавильная камера по адресу: Фрунзенский район, ул.Рыбинская, д.2"</v>
          </cell>
        </row>
      </sheetData>
      <sheetData sheetId="170">
        <row r="9">
          <cell r="C9" t="str">
            <v>Предпроектные проработки по объекту "Снегоплавильная камера по адресу: Фрунзенский район, ул.Рыбинская, д.2"</v>
          </cell>
        </row>
      </sheetData>
      <sheetData sheetId="171">
        <row r="9">
          <cell r="C9" t="str">
            <v>Предпроектные проработки по объекту "Снегоплавильная камера по адресу: Фрунзенский район, ул.Рыбинская, д.2"</v>
          </cell>
        </row>
      </sheetData>
      <sheetData sheetId="172">
        <row r="9">
          <cell r="C9" t="str">
            <v>Предпроектные проработки по объекту "Снегоплавильная камера по адресу: Фрунзенский район, ул.Рыбинская, д.2"</v>
          </cell>
        </row>
      </sheetData>
      <sheetData sheetId="173">
        <row r="9">
          <cell r="C9" t="str">
            <v>Предпроектные проработки по объекту "Снегоплавильная камера по адресу: Фрунзенский район, ул.Рыбинская, д.2"</v>
          </cell>
        </row>
      </sheetData>
      <sheetData sheetId="174">
        <row r="9">
          <cell r="C9" t="str">
            <v>Предпроектные проработки по объекту "Снегоплавильная камера по адресу: Фрунзенский район, ул.Рыбинская, д.2"</v>
          </cell>
        </row>
      </sheetData>
      <sheetData sheetId="175">
        <row r="9">
          <cell r="C9" t="str">
            <v>Предпроектные проработки по объекту "Снегоплавильная камера по адресу: Фрунзенский район, ул.Рыбинская, д.2"</v>
          </cell>
        </row>
      </sheetData>
      <sheetData sheetId="176">
        <row r="9">
          <cell r="C9" t="str">
            <v>Предпроектные проработки по объекту "Снегоплавильная камера по адресу: Фрунзенский район, ул.Рыбинская, д.2"</v>
          </cell>
        </row>
      </sheetData>
      <sheetData sheetId="177">
        <row r="9">
          <cell r="C9" t="str">
            <v>Предпроектные проработки по объекту "Снегоплавильная камера по адресу: Фрунзенский район, ул.Рыбинская, д.2"</v>
          </cell>
        </row>
      </sheetData>
      <sheetData sheetId="178">
        <row r="9">
          <cell r="C9" t="str">
            <v>Предпроектные проработки по объекту "Снегоплавильная камера по адресу: Фрунзенский район, ул.Рыбинская, д.2"</v>
          </cell>
        </row>
      </sheetData>
      <sheetData sheetId="179">
        <row r="9">
          <cell r="C9" t="str">
            <v>Предпроектные проработки по объекту "Снегоплавильная камера по адресу: Фрунзенский район, ул.Рыбинская, д.2"</v>
          </cell>
        </row>
      </sheetData>
      <sheetData sheetId="180">
        <row r="9">
          <cell r="C9" t="str">
            <v>Предпроектные проработки по объекту "Снегоплавильная камера по адресу: Фрунзенский район, ул.Рыбинская, д.2"</v>
          </cell>
        </row>
      </sheetData>
      <sheetData sheetId="181">
        <row r="9">
          <cell r="C9" t="str">
            <v>Предпроектные проработки по объекту "Снегоплавильная камера по адресу: Фрунзенский район, ул.Рыбинская, д.2"</v>
          </cell>
        </row>
      </sheetData>
      <sheetData sheetId="182">
        <row r="9">
          <cell r="C9" t="str">
            <v>Предпроектные проработки по объекту "Снегоплавильная камера по адресу: Фрунзенский район, ул.Рыбинская, д.2"</v>
          </cell>
        </row>
      </sheetData>
      <sheetData sheetId="183">
        <row r="9">
          <cell r="C9" t="str">
            <v>Предпроектные проработки по объекту "Снегоплавильная камера по адресу: Фрунзенский район, ул.Рыбинская, д.2"</v>
          </cell>
        </row>
      </sheetData>
      <sheetData sheetId="184">
        <row r="9">
          <cell r="C9" t="str">
            <v>Предпроектные проработки по объекту "Снегоплавильная камера по адресу: Фрунзенский район, ул.Рыбинская, д.2"</v>
          </cell>
        </row>
      </sheetData>
      <sheetData sheetId="185">
        <row r="9">
          <cell r="C9" t="str">
            <v>Предпроектные проработки по объекту "Снегоплавильная камера по адресу: Фрунзенский район, ул.Рыбинская, д.2"</v>
          </cell>
        </row>
      </sheetData>
      <sheetData sheetId="186">
        <row r="9">
          <cell r="C9" t="str">
            <v>Предпроектные проработки по объекту "Снегоплавильная камера по адресу: Фрунзенский район, ул.Рыбинская, д.2"</v>
          </cell>
        </row>
      </sheetData>
      <sheetData sheetId="187">
        <row r="9">
          <cell r="C9" t="str">
            <v>Предпроектные проработки по объекту "Снегоплавильная камера по адресу: Фрунзенский район, ул.Рыбинская, д.2"</v>
          </cell>
        </row>
      </sheetData>
      <sheetData sheetId="188">
        <row r="9">
          <cell r="C9" t="str">
            <v>Предпроектные проработки по объекту "Снегоплавильная камера по адресу: Фрунзенский район, ул.Рыбинская, д.2"</v>
          </cell>
        </row>
      </sheetData>
      <sheetData sheetId="189">
        <row r="9">
          <cell r="C9" t="str">
            <v>Предпроектные проработки по объекту "Снегоплавильная камера по адресу: Фрунзенский район, ул.Рыбинская, д.2"</v>
          </cell>
        </row>
      </sheetData>
      <sheetData sheetId="190">
        <row r="9">
          <cell r="C9" t="str">
            <v>Предпроектные проработки по объекту "Снегоплавильная камера по адресу: Фрунзенский район, ул.Рыбинская, д.2"</v>
          </cell>
        </row>
      </sheetData>
      <sheetData sheetId="191">
        <row r="9">
          <cell r="C9" t="str">
            <v>Предпроектные проработки по объекту "Снегоплавильная камера по адресу: Фрунзенский район, ул.Рыбинская, д.2"</v>
          </cell>
        </row>
      </sheetData>
      <sheetData sheetId="192">
        <row r="9">
          <cell r="C9" t="str">
            <v>Предпроектные проработки по объекту "Снегоплавильная камера по адресу: Фрунзенский район, ул.Рыбинская, д.2"</v>
          </cell>
        </row>
      </sheetData>
      <sheetData sheetId="193">
        <row r="9">
          <cell r="C9" t="str">
            <v>Предпроектные проработки по объекту "Снегоплавильная камера по адресу: Фрунзенский район, ул.Рыбинская, д.2"</v>
          </cell>
        </row>
      </sheetData>
      <sheetData sheetId="194">
        <row r="9">
          <cell r="C9" t="str">
            <v>Предпроектные проработки по объекту "Снегоплавильная камера по адресу: Фрунзенский район, ул.Рыбинская, д.2"</v>
          </cell>
        </row>
      </sheetData>
      <sheetData sheetId="195">
        <row r="9">
          <cell r="C9" t="str">
            <v>Предпроектные проработки по объекту "Снегоплавильная камера по адресу: Фрунзенский район, ул.Рыбинская, д.2"</v>
          </cell>
        </row>
      </sheetData>
      <sheetData sheetId="196">
        <row r="9">
          <cell r="C9" t="str">
            <v>Предпроектные проработки по объекту "Снегоплавильная камера по адресу: Фрунзенский район, ул.Рыбинская, д.2"</v>
          </cell>
        </row>
      </sheetData>
      <sheetData sheetId="197">
        <row r="9">
          <cell r="C9" t="str">
            <v>Предпроектные проработки по объекту "Снегоплавильная камера по адресу: Фрунзенский район, ул.Рыбинская, д.2"</v>
          </cell>
        </row>
      </sheetData>
      <sheetData sheetId="198">
        <row r="9">
          <cell r="C9" t="str">
            <v>Предпроектные проработки по объекту "Снегоплавильная камера по адресу: Фрунзенский район, ул.Рыбинская, д.2"</v>
          </cell>
        </row>
      </sheetData>
      <sheetData sheetId="199">
        <row r="9">
          <cell r="C9" t="str">
            <v>Предпроектные проработки по объекту "Снегоплавильная камера по адресу: Фрунзенский район, ул.Рыбинская, д.2"</v>
          </cell>
        </row>
      </sheetData>
      <sheetData sheetId="200">
        <row r="9">
          <cell r="C9" t="str">
            <v>Предпроектные проработки по объекту "Снегоплавильная камера по адресу: Фрунзенский район, ул.Рыбинская, д.2"</v>
          </cell>
        </row>
      </sheetData>
      <sheetData sheetId="201">
        <row r="9">
          <cell r="C9" t="str">
            <v>Предпроектные проработки по объекту "Снегоплавильная камера по адресу: Фрунзенский район, ул.Рыбинская, д.2"</v>
          </cell>
        </row>
      </sheetData>
      <sheetData sheetId="202">
        <row r="9">
          <cell r="C9" t="str">
            <v>Предпроектные проработки по объекту "Снегоплавильная камера по адресу: Фрунзенский район, ул.Рыбинская, д.2"</v>
          </cell>
        </row>
      </sheetData>
      <sheetData sheetId="203">
        <row r="9">
          <cell r="C9" t="str">
            <v>Предпроектные проработки по объекту "Снегоплавильная камера по адресу: Фрунзенский район, ул.Рыбинская, д.2"</v>
          </cell>
        </row>
      </sheetData>
      <sheetData sheetId="204">
        <row r="9">
          <cell r="C9" t="str">
            <v>Предпроектные проработки по объекту "Снегоплавильная камера по адресу: Фрунзенский район, ул.Рыбинская, д.2"</v>
          </cell>
        </row>
      </sheetData>
      <sheetData sheetId="205">
        <row r="9">
          <cell r="C9" t="str">
            <v>Предпроектные проработки по объекту "Снегоплавильная камера по адресу: Фрунзенский район, ул.Рыбинская, д.2"</v>
          </cell>
        </row>
      </sheetData>
      <sheetData sheetId="206">
        <row r="9">
          <cell r="C9" t="str">
            <v>Предпроектные проработки по объекту "Снегоплавильная камера по адресу: Фрунзенский район, ул.Рыбинская, д.2"</v>
          </cell>
        </row>
      </sheetData>
      <sheetData sheetId="207">
        <row r="9">
          <cell r="C9" t="str">
            <v>Предпроектные проработки по объекту "Снегоплавильная камера по адресу: Фрунзенский район, ул.Рыбинская, д.2"</v>
          </cell>
        </row>
      </sheetData>
      <sheetData sheetId="208">
        <row r="9">
          <cell r="C9" t="str">
            <v>Предпроектные проработки по объекту "Снегоплавильная камера по адресу: Фрунзенский район, ул.Рыбинская, д.2"</v>
          </cell>
        </row>
      </sheetData>
      <sheetData sheetId="209">
        <row r="9">
          <cell r="C9" t="str">
            <v>Предпроектные проработки по объекту "Снегоплавильная камера по адресу: Фрунзенский район, ул.Рыбинская, д.2"</v>
          </cell>
        </row>
      </sheetData>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ow r="9">
          <cell r="C9" t="str">
            <v>Предпроектные проработки по объекту "Снегоплавильная камера по адресу: Фрунзенский район, ул.Рыбинская, д.2"</v>
          </cell>
        </row>
      </sheetData>
      <sheetData sheetId="241">
        <row r="9">
          <cell r="C9" t="str">
            <v>Предпроектные проработки по объекту "Снегоплавильная камера по адресу: Фрунзенский район, ул.Рыбинская, д.2"</v>
          </cell>
        </row>
      </sheetData>
      <sheetData sheetId="242"/>
      <sheetData sheetId="243" refreshError="1"/>
      <sheetData sheetId="244" refreshError="1"/>
      <sheetData sheetId="245" refreshError="1"/>
      <sheetData sheetId="246">
        <row r="9">
          <cell r="C9">
            <v>3</v>
          </cell>
        </row>
      </sheetData>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Св табл стоим"/>
      <sheetName val="Календарный план дог"/>
      <sheetName val="СМР"/>
      <sheetName val="Поставка"/>
      <sheetName val="Расчет работы"/>
      <sheetName val="топография"/>
      <sheetName val="Индексы"/>
    </sheetNames>
    <sheetDataSet>
      <sheetData sheetId="0" refreshError="1"/>
      <sheetData sheetId="1" refreshError="1"/>
      <sheetData sheetId="2" refreshError="1"/>
      <sheetData sheetId="3" refreshError="1"/>
      <sheetData sheetId="4" refreshError="1">
        <row r="13">
          <cell r="H13">
            <v>46.5</v>
          </cell>
        </row>
      </sheetData>
      <sheetData sheetId="5" refreshError="1">
        <row r="2">
          <cell r="G2">
            <v>6300</v>
          </cell>
        </row>
      </sheetData>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ОбмОбслЗемОд"/>
      <sheetName val="КалендПлан"/>
      <sheetName val="СводнСм"/>
      <sheetName val="СводнСм ГАП"/>
      <sheetName val="СмШурф"/>
      <sheetName val="СмРучБур"/>
      <sheetName val="СмМашБур"/>
      <sheetName val="ОБмГеодезия"/>
      <sheetName val="СмШурфКонтр"/>
      <sheetName val="СмРучБурКонтр"/>
      <sheetName val="топография"/>
    </sheetNames>
    <sheetDataSet>
      <sheetData sheetId="0"/>
      <sheetData sheetId="1" refreshError="1">
        <row r="2">
          <cell r="F2" t="str">
            <v>к договору № **/п-**-2007 от **.**.2007 г.</v>
          </cell>
        </row>
        <row r="4">
          <cell r="A4" t="str">
            <v>одноэтажного здания ********, расположенного по адресу: ул. ******, д. ***</v>
          </cell>
        </row>
        <row r="7">
          <cell r="A7" t="str">
            <v>Исполнитель - ОАО "Гипронииавиапром" ООО "СК Перспектива-100"</v>
          </cell>
        </row>
        <row r="28">
          <cell r="E28">
            <v>26.88</v>
          </cell>
        </row>
        <row r="29">
          <cell r="E29">
            <v>1</v>
          </cell>
        </row>
        <row r="62">
          <cell r="F62">
            <v>3</v>
          </cell>
        </row>
        <row r="67">
          <cell r="B67" t="str">
            <v>Подкрановые и тормозные конструкции.</v>
          </cell>
          <cell r="F67">
            <v>3.5000000000000003E-2</v>
          </cell>
        </row>
      </sheetData>
      <sheetData sheetId="2"/>
      <sheetData sheetId="3"/>
      <sheetData sheetId="4"/>
      <sheetData sheetId="5"/>
      <sheetData sheetId="6" refreshError="1">
        <row r="39">
          <cell r="K39">
            <v>0</v>
          </cell>
        </row>
      </sheetData>
      <sheetData sheetId="7"/>
      <sheetData sheetId="8"/>
      <sheetData sheetId="9" refreshError="1"/>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работ"/>
      <sheetName val="КП утверж"/>
      <sheetName val="Смета сводная (список)"/>
      <sheetName val="Смета1 съемка 1000 Зел"/>
      <sheetName val="Смета2 ПВО Зел"/>
      <sheetName val="Смета3 инвент Зел"/>
      <sheetName val="Смета4 геология Зелен"/>
      <sheetName val="См5 эколог изыск29 км"/>
      <sheetName val="Смета.6 ИГИ"/>
      <sheetName val="См7транс потоки обл.дорога"/>
      <sheetName val="См8 Смета ПИР дор работы"/>
      <sheetName val="См 9 сети проект НО и кабели"/>
      <sheetName val="См10 Смета ОИ дор работы "/>
      <sheetName val="См 11 сети ОИ НО и кабел"/>
      <sheetName val="Смета 12 ОВОС"/>
      <sheetName val="см13 Оценка"/>
      <sheetName val="СметаСводная"/>
      <sheetName val="СметаСводная Риж"/>
      <sheetName val="сводная"/>
      <sheetName val="СметаСводная Рыб"/>
      <sheetName val="ОбмОбслЗемОд"/>
      <sheetName val="СмМашБур"/>
      <sheetName val="СмРучБур"/>
      <sheetName val="32 (3)"/>
      <sheetName val="сводная (2)"/>
      <sheetName val="К"/>
      <sheetName val="топография"/>
      <sheetName val="СметаСводная кол"/>
      <sheetName val="Данные"/>
      <sheetName val="Вспомогательный"/>
      <sheetName val="Сводный"/>
      <sheetName val="исх-данные"/>
      <sheetName val="Расчет_стоимости_работ"/>
      <sheetName val="КП_утверж"/>
      <sheetName val="Смета_сводная_(список)"/>
      <sheetName val="Смета1_съемка_1000_Зел"/>
      <sheetName val="Смета2_ПВО_Зел"/>
      <sheetName val="Смета3_инвент_Зел"/>
      <sheetName val="Смета4_геология_Зелен"/>
      <sheetName val="См5_эколог_изыск29_км"/>
      <sheetName val="Смета_6_ИГИ"/>
      <sheetName val="См7транс_потоки_обл_дорога"/>
      <sheetName val="См8_Смета_ПИР_дор_работы"/>
      <sheetName val="См_9_сети_проект_НО_и_кабели"/>
      <sheetName val="См10_Смета_ОИ_дор_работы_"/>
      <sheetName val="См_11_сети_ОИ_НО_и_кабел"/>
      <sheetName val="Смета_12_ОВОС"/>
      <sheetName val="см13_Оценка"/>
      <sheetName val="СметаСводная_Риж"/>
      <sheetName val="форма 9"/>
      <sheetName val="форма 10"/>
      <sheetName val="КП, Сметы к  тендеру Зеленогорс"/>
      <sheetName val="Отделы и заказчики"/>
      <sheetName val="локальная смета 6-3-2"/>
    </sheetNames>
    <sheetDataSet>
      <sheetData sheetId="0" refreshError="1"/>
      <sheetData sheetId="1" refreshError="1"/>
      <sheetData sheetId="2" refreshError="1">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4">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п54"/>
      <sheetName val="Лист1"/>
      <sheetName val="Обновление"/>
      <sheetName val="Цена"/>
      <sheetName val="Product"/>
      <sheetName val="ПДР"/>
      <sheetName val="Lucent"/>
      <sheetName val="СметаСводная снег"/>
      <sheetName val="эл_химз_"/>
      <sheetName val="геология_"/>
      <sheetName val="Смета"/>
      <sheetName val="Табл38-7"/>
      <sheetName val="вариант"/>
      <sheetName val="Зап-3- СЦБ"/>
      <sheetName val="топо"/>
      <sheetName val="Разработка проекта"/>
      <sheetName val="сводная"/>
      <sheetName val="См 1 наруж.водопровод"/>
      <sheetName val="График"/>
      <sheetName val="Смета 1"/>
      <sheetName val="Summary"/>
      <sheetName val="РП"/>
      <sheetName val="1"/>
      <sheetName val="сохранить"/>
      <sheetName val="Суточная"/>
      <sheetName val="5ОборРабМест(H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
      <sheetName val="1"/>
      <sheetName val="ЭИ"/>
      <sheetName val="1оч"/>
      <sheetName val="3-1"/>
      <sheetName val="4"/>
      <sheetName val="дороги (2)"/>
      <sheetName val="ОЗ"/>
      <sheetName val="сети "/>
      <sheetName val="газ"/>
      <sheetName val="планир"/>
      <sheetName val="ТСР"/>
      <sheetName val="ГО"/>
      <sheetName val="Ис. сооруж"/>
      <sheetName val="М-10 См1 ИС"/>
      <sheetName val="П н п"/>
      <sheetName val="НПП(архитектура)"/>
      <sheetName val="Смета  ООС"/>
      <sheetName val="имущ-прав"/>
      <sheetName val="регламент"/>
      <sheetName val="см12 конк докум се"/>
      <sheetName val="Смета сводная (список)"/>
      <sheetName val="топография"/>
      <sheetName val="СВОДКА_"/>
      <sheetName val="дороги_(2)"/>
      <sheetName val="сети_"/>
      <sheetName val="Ис__сооруж"/>
      <sheetName val="М-10_См1_ИС"/>
      <sheetName val="П_н_п"/>
      <sheetName val="Смета__ООС"/>
      <sheetName val="см12_конк_докум_се"/>
      <sheetName val="Смета_сводная_(список)"/>
      <sheetName val="Вспомогательный"/>
      <sheetName val="СметаСводная"/>
      <sheetName val="исх-данные"/>
    </sheetNames>
    <sheetDataSet>
      <sheetData sheetId="0" refreshError="1">
        <row r="8">
          <cell r="E8"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E8" t="str">
            <v>ООО НИИПРИИ "Севзапинжтехнология"</v>
          </cell>
        </row>
      </sheetData>
      <sheetData sheetId="24">
        <row r="8">
          <cell r="E8" t="str">
            <v>ООО НИИПРИИ "Севзапинжтехнология"</v>
          </cell>
        </row>
      </sheetData>
      <sheetData sheetId="25">
        <row r="8">
          <cell r="E8" t="str">
            <v>ООО НИИПРИИ "Севзапинжтехнология"</v>
          </cell>
        </row>
      </sheetData>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сводная"/>
      <sheetName val="топография"/>
      <sheetName val="СметаСводная 1 оч"/>
      <sheetName val="СС"/>
      <sheetName val="КП "/>
      <sheetName val="свод 2"/>
      <sheetName val="Смета"/>
      <sheetName val="эл.химз."/>
      <sheetName val="ИГ1"/>
      <sheetName val="sapactivexlhiddensheet"/>
      <sheetName val="свод (2)"/>
      <sheetName val="Калплан ОИ2 Макм крестики"/>
      <sheetName val="пятилетка"/>
      <sheetName val="мониторинг"/>
      <sheetName val="Параметры"/>
      <sheetName val="Смета терзем"/>
      <sheetName val="р.Волхов"/>
      <sheetName val="кп"/>
      <sheetName val="ИД"/>
      <sheetName val="3труба (П)"/>
      <sheetName val="КП Мак"/>
      <sheetName val="Кал.план Жукова даты - не надо"/>
      <sheetName val="Дополнительные параметры"/>
      <sheetName val="КП Прим (3)"/>
      <sheetName val="СметаСводная Рыб"/>
      <sheetName val="смета СИД"/>
      <sheetName val="гидрология"/>
      <sheetName val="СП"/>
      <sheetName val="СметаСводная"/>
      <sheetName val="свод общ"/>
      <sheetName val="Хаттон 90.90 Femco"/>
      <sheetName val="Summary"/>
      <sheetName val="1.2_"/>
      <sheetName val="1.3"/>
      <sheetName val="Смета 7"/>
      <sheetName val="СВОДКА "/>
      <sheetName val="Смета сводная (список)"/>
      <sheetName val="Лист1"/>
      <sheetName val="Заполнение"/>
      <sheetName val="матер."/>
      <sheetName val="см8"/>
      <sheetName val="№1ИИ"/>
      <sheetName val="Прочее"/>
      <sheetName val="Calc"/>
      <sheetName val="2. См2 инв"/>
      <sheetName val="1.1"/>
      <sheetName val="Объемы работ по ПВ"/>
      <sheetName val="бд"/>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ПД"/>
      <sheetName val="шкаф"/>
      <sheetName val="коэфф1."/>
      <sheetName val="прайс лист"/>
      <sheetName val="СНГДУ"/>
      <sheetName val="К.рын"/>
      <sheetName val="Имя"/>
      <sheetName val="9 глава"/>
      <sheetName val="Смета_7"/>
      <sheetName val="пример расчета"/>
      <sheetName val="исх-данные"/>
      <sheetName val="исх_данные"/>
      <sheetName val="матер_"/>
      <sheetName val="Управление"/>
      <sheetName val="КП Лен-Зина"/>
      <sheetName val="Лист3"/>
      <sheetName val="зим "/>
      <sheetName val="СВОДКА_"/>
      <sheetName val="Смета_сводная_(список)"/>
      <sheetName val="сводная (2)"/>
      <sheetName val="табл38-7"/>
      <sheetName val="Ханты"/>
      <sheetName val="Лист опроса"/>
      <sheetName val="график"/>
      <sheetName val="трубы"/>
      <sheetName val="ачинский нпз"/>
      <sheetName val="хар_"/>
      <sheetName val="с1_"/>
      <sheetName val="Восстановл_Лист84"/>
      <sheetName val="Восстановл_Лист72"/>
      <sheetName val="Восстановл_Лист74"/>
      <sheetName val="13.1"/>
      <sheetName val="data"/>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2__См2_инв"/>
      <sheetName val="Объемы_работ_по_ПВ"/>
      <sheetName val="1_1"/>
      <sheetName val="К_рын"/>
      <sheetName val="коэфф1_"/>
      <sheetName val="прайс_лист"/>
      <sheetName val="пример_расчета"/>
      <sheetName val="Данные"/>
      <sheetName val="сводная лес угвэ"/>
      <sheetName val="СметаСводная Колпино"/>
      <sheetName val="сводная_(2)"/>
      <sheetName val="сводная_(2)1"/>
      <sheetName val="СВОДКА_1"/>
      <sheetName val="Смета_сводная_(список)1"/>
      <sheetName val="матер_1"/>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распределение"/>
      <sheetName val="подписано смр "/>
      <sheetName val="КП_Лен-Зина"/>
      <sheetName val="сводная_лес_угвэ"/>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ВЛ04кВ "/>
      <sheetName val="ВЛ10кВ "/>
      <sheetName val="МТП"/>
      <sheetName val="2КТП"/>
      <sheetName val="СТП"/>
      <sheetName val="Топосъемка"/>
      <sheetName val="Геология нов."/>
      <sheetName val="Сводный расчет нов."/>
      <sheetName val="Справочник"/>
      <sheetName val="Геология"/>
      <sheetName val="Сводный расчет стар"/>
      <sheetName val="См 1 наруж.водопровод"/>
    </sheetNames>
    <sheetDataSet>
      <sheetData sheetId="0" refreshError="1">
        <row r="12">
          <cell r="E12" t="str">
            <v xml:space="preserve">Внешнее электроснабжение заявителей д. Большие Валговицы, Котельского СП Кингисеппского р-н Ленинградской область (с признаком ОФЗ) </v>
          </cell>
          <cell r="F12" t="str">
            <v>ПД,РД</v>
          </cell>
          <cell r="G12" t="str">
            <v>НЕТ</v>
          </cell>
          <cell r="H12" t="str">
            <v>НЕТ</v>
          </cell>
          <cell r="I12" t="str">
            <v>ДА</v>
          </cell>
          <cell r="J12">
            <v>1</v>
          </cell>
          <cell r="K12">
            <v>1</v>
          </cell>
          <cell r="L12">
            <v>0.28499999999999998</v>
          </cell>
          <cell r="M12">
            <v>1</v>
          </cell>
          <cell r="Y12">
            <v>0</v>
          </cell>
          <cell r="BI12">
            <v>0.56999999999999995</v>
          </cell>
          <cell r="BJ12">
            <v>0.4</v>
          </cell>
          <cell r="BK12">
            <v>3</v>
          </cell>
          <cell r="BL12">
            <v>3.5</v>
          </cell>
          <cell r="BM12">
            <v>10</v>
          </cell>
          <cell r="BN12">
            <v>10</v>
          </cell>
          <cell r="BO12">
            <v>3</v>
          </cell>
          <cell r="BP12">
            <v>12</v>
          </cell>
          <cell r="BQ12">
            <v>8</v>
          </cell>
          <cell r="BR12">
            <v>10</v>
          </cell>
          <cell r="BS12">
            <v>3</v>
          </cell>
          <cell r="BT12">
            <v>3</v>
          </cell>
          <cell r="BU12">
            <v>3</v>
          </cell>
          <cell r="BV12">
            <v>3</v>
          </cell>
          <cell r="BW12">
            <v>1</v>
          </cell>
          <cell r="BX12">
            <v>1</v>
          </cell>
          <cell r="BY12">
            <v>1</v>
          </cell>
          <cell r="BZ12">
            <v>0.4</v>
          </cell>
        </row>
        <row r="13">
          <cell r="E13" t="str">
            <v xml:space="preserve">Внешнее электроснабжение заявителей д. Большие Валговицы, Котельского СП Кингисеппского р-н Ленинградской область (без признака ОФЗ) </v>
          </cell>
          <cell r="F13" t="str">
            <v>ПД,РД</v>
          </cell>
          <cell r="G13" t="str">
            <v>ДА</v>
          </cell>
          <cell r="H13" t="str">
            <v>НЕТ</v>
          </cell>
          <cell r="I13" t="str">
            <v>ДА</v>
          </cell>
          <cell r="K13">
            <v>1</v>
          </cell>
          <cell r="O13">
            <v>1.5169999999999999</v>
          </cell>
          <cell r="P13">
            <v>1</v>
          </cell>
          <cell r="S13" t="str">
            <v>ДА</v>
          </cell>
          <cell r="T13" t="str">
            <v>НЕТ</v>
          </cell>
          <cell r="U13" t="str">
            <v>ДА</v>
          </cell>
          <cell r="Y13">
            <v>1</v>
          </cell>
          <cell r="Z13">
            <v>0.91500000000000004</v>
          </cell>
          <cell r="AA13">
            <v>1</v>
          </cell>
          <cell r="AG13">
            <v>2</v>
          </cell>
          <cell r="AH13">
            <v>1</v>
          </cell>
          <cell r="AI13">
            <v>1</v>
          </cell>
          <cell r="AJ13">
            <v>1</v>
          </cell>
          <cell r="AK13">
            <v>2</v>
          </cell>
          <cell r="AL13">
            <v>2</v>
          </cell>
          <cell r="AM13" t="str">
            <v>ДА</v>
          </cell>
          <cell r="AN13" t="str">
            <v>НЕТ</v>
          </cell>
          <cell r="AO13" t="str">
            <v>до 160</v>
          </cell>
          <cell r="BI13">
            <v>3.0339999999999998</v>
          </cell>
          <cell r="BJ13">
            <v>1.8</v>
          </cell>
          <cell r="BK13">
            <v>5</v>
          </cell>
          <cell r="BL13">
            <v>3.5</v>
          </cell>
          <cell r="BM13">
            <v>10</v>
          </cell>
          <cell r="BN13">
            <v>20</v>
          </cell>
          <cell r="BO13">
            <v>3</v>
          </cell>
          <cell r="BP13">
            <v>18</v>
          </cell>
          <cell r="BQ13">
            <v>12</v>
          </cell>
          <cell r="BR13">
            <v>10</v>
          </cell>
          <cell r="BS13">
            <v>3</v>
          </cell>
          <cell r="BT13">
            <v>3</v>
          </cell>
          <cell r="BU13">
            <v>3</v>
          </cell>
          <cell r="BV13">
            <v>3</v>
          </cell>
          <cell r="BW13">
            <v>1</v>
          </cell>
          <cell r="BX13">
            <v>1</v>
          </cell>
          <cell r="BY13">
            <v>1</v>
          </cell>
          <cell r="BZ13">
            <v>1.8</v>
          </cell>
        </row>
        <row r="14">
          <cell r="E14" t="str">
            <v>Внешнее электроснабжение заявителей, Кингисеппский р-н Пустомержское СП, СНТ "Юрки" (с признаком ОФЗ)</v>
          </cell>
          <cell r="F14" t="str">
            <v>ПД,РД</v>
          </cell>
          <cell r="G14" t="str">
            <v>НЕТ</v>
          </cell>
          <cell r="H14" t="str">
            <v>НЕТ</v>
          </cell>
          <cell r="I14" t="str">
            <v>ДА</v>
          </cell>
          <cell r="K14">
            <v>3</v>
          </cell>
          <cell r="L14">
            <v>1.7759999999999998</v>
          </cell>
          <cell r="M14">
            <v>1</v>
          </cell>
          <cell r="N14">
            <v>2</v>
          </cell>
          <cell r="O14">
            <v>6.5760000000000005</v>
          </cell>
          <cell r="P14">
            <v>2</v>
          </cell>
          <cell r="Q14">
            <v>2.0880000000000001</v>
          </cell>
          <cell r="R14">
            <v>1</v>
          </cell>
          <cell r="S14" t="str">
            <v>НЕТ</v>
          </cell>
          <cell r="T14" t="str">
            <v>НЕТ</v>
          </cell>
          <cell r="U14" t="str">
            <v>ДА</v>
          </cell>
          <cell r="Y14">
            <v>2</v>
          </cell>
          <cell r="Z14">
            <v>0.24299999999999999</v>
          </cell>
          <cell r="AA14">
            <v>1</v>
          </cell>
          <cell r="AC14">
            <v>1.1000000000000001</v>
          </cell>
          <cell r="AD14">
            <v>1</v>
          </cell>
          <cell r="AG14">
            <v>3</v>
          </cell>
          <cell r="AH14">
            <v>1</v>
          </cell>
          <cell r="AI14">
            <v>1</v>
          </cell>
          <cell r="AJ14">
            <v>1</v>
          </cell>
          <cell r="AK14">
            <v>3</v>
          </cell>
          <cell r="AL14">
            <v>3</v>
          </cell>
          <cell r="AM14" t="str">
            <v>НЕТ</v>
          </cell>
          <cell r="AN14" t="str">
            <v>НЕТ</v>
          </cell>
          <cell r="AO14" t="str">
            <v>до 160</v>
          </cell>
          <cell r="AP14">
            <v>1</v>
          </cell>
          <cell r="AT14">
            <v>1</v>
          </cell>
          <cell r="AU14">
            <v>1</v>
          </cell>
          <cell r="AV14" t="str">
            <v>НЕТ</v>
          </cell>
          <cell r="AW14" t="str">
            <v>НЕТ</v>
          </cell>
          <cell r="AX14">
            <v>250</v>
          </cell>
          <cell r="AY14">
            <v>1</v>
          </cell>
          <cell r="BI14">
            <v>14.336</v>
          </cell>
          <cell r="BW14">
            <v>1</v>
          </cell>
          <cell r="BX14">
            <v>1</v>
          </cell>
          <cell r="BY14">
            <v>1</v>
          </cell>
        </row>
        <row r="15">
          <cell r="E15" t="str">
            <v>Внешнее электроснабжение заявителей, Кингисеппский р-н, Куземкинское СП, д Венекюля  (без признака ОФЗ)</v>
          </cell>
          <cell r="F15" t="str">
            <v>ПД,РД</v>
          </cell>
          <cell r="G15" t="str">
            <v>ДА</v>
          </cell>
          <cell r="H15" t="str">
            <v>НЕТ</v>
          </cell>
          <cell r="I15" t="str">
            <v>ДА</v>
          </cell>
          <cell r="J15">
            <v>1</v>
          </cell>
          <cell r="K15">
            <v>1</v>
          </cell>
          <cell r="L15">
            <v>0.22</v>
          </cell>
          <cell r="M15">
            <v>1</v>
          </cell>
          <cell r="Y15">
            <v>0</v>
          </cell>
          <cell r="BI15">
            <v>0.44</v>
          </cell>
        </row>
        <row r="16">
          <cell r="E16" t="str">
            <v>Внешнее электроснабжение заявителей, Кингисеппский р-н, Куземкинское СП, д Саркюля (с признаком ОФЗ)</v>
          </cell>
          <cell r="F16" t="str">
            <v>ПД,РД</v>
          </cell>
          <cell r="G16" t="str">
            <v>НЕТ</v>
          </cell>
          <cell r="H16" t="str">
            <v>НЕТ</v>
          </cell>
          <cell r="I16" t="str">
            <v>ДА</v>
          </cell>
          <cell r="J16">
            <v>1</v>
          </cell>
          <cell r="K16">
            <v>1</v>
          </cell>
          <cell r="L16">
            <v>0.34899999999999998</v>
          </cell>
          <cell r="M16">
            <v>1</v>
          </cell>
          <cell r="Y16">
            <v>0</v>
          </cell>
          <cell r="BI16">
            <v>0.69799999999999995</v>
          </cell>
        </row>
        <row r="17">
          <cell r="E17" t="str">
            <v>Внешнее электроснабжение заявителей д.Федоровка, Куземкинского СП Кингисеппского р-н Ленинградской область (с признаком ОФЗ)</v>
          </cell>
          <cell r="F17" t="str">
            <v>ПД,РД</v>
          </cell>
          <cell r="G17" t="str">
            <v>НЕТ</v>
          </cell>
          <cell r="H17" t="str">
            <v>НЕТ</v>
          </cell>
          <cell r="I17" t="str">
            <v>ДА</v>
          </cell>
          <cell r="J17">
            <v>1</v>
          </cell>
          <cell r="K17">
            <v>1</v>
          </cell>
          <cell r="L17">
            <v>0.29799999999999999</v>
          </cell>
          <cell r="M17">
            <v>1</v>
          </cell>
          <cell r="Y17">
            <v>0</v>
          </cell>
          <cell r="BI17">
            <v>0.59599999999999997</v>
          </cell>
        </row>
        <row r="18">
          <cell r="E18" t="str">
            <v>Внешнее электроснабжение заявителей д.Федоровка, Куземкинского СП Кингисеппского р-н Ленинградской область (без признака ОФЗ)</v>
          </cell>
          <cell r="F18" t="str">
            <v>ПД,РД</v>
          </cell>
          <cell r="G18" t="str">
            <v>ДА</v>
          </cell>
          <cell r="H18" t="str">
            <v>НЕТ</v>
          </cell>
          <cell r="I18" t="str">
            <v>ДА</v>
          </cell>
          <cell r="J18">
            <v>1</v>
          </cell>
          <cell r="K18">
            <v>1</v>
          </cell>
          <cell r="L18">
            <v>0.63100000000000001</v>
          </cell>
          <cell r="M18">
            <v>1</v>
          </cell>
          <cell r="Y18">
            <v>0</v>
          </cell>
          <cell r="BI18">
            <v>1.262</v>
          </cell>
        </row>
        <row r="19">
          <cell r="E19" t="str">
            <v>Внешнее электроснабжение заявителей, Кингисеппский р-н, Куземкинское СП, д Кейкино (с признаком ОФЗ)</v>
          </cell>
          <cell r="F19" t="str">
            <v>ПД,РД</v>
          </cell>
          <cell r="G19" t="str">
            <v>НЕТ</v>
          </cell>
          <cell r="H19" t="str">
            <v>НЕТ</v>
          </cell>
          <cell r="I19" t="str">
            <v>ДА</v>
          </cell>
          <cell r="J19">
            <v>1</v>
          </cell>
          <cell r="K19">
            <v>1</v>
          </cell>
          <cell r="L19">
            <v>0.127</v>
          </cell>
          <cell r="M19">
            <v>1</v>
          </cell>
          <cell r="Y19">
            <v>0</v>
          </cell>
          <cell r="BI19">
            <v>0.254</v>
          </cell>
        </row>
        <row r="20">
          <cell r="E20" t="str">
            <v>Внешнее электроснабжение заявителей, Кингисеппский р-н, Куземкинское СП, д Кейкино (без признака ОФЗ)</v>
          </cell>
          <cell r="F20" t="str">
            <v>ПД,РД</v>
          </cell>
          <cell r="G20" t="str">
            <v>ДА</v>
          </cell>
          <cell r="H20" t="str">
            <v>НЕТ</v>
          </cell>
          <cell r="I20" t="str">
            <v>ДА</v>
          </cell>
          <cell r="J20">
            <v>1</v>
          </cell>
          <cell r="K20">
            <v>1</v>
          </cell>
          <cell r="L20">
            <v>0.23300000000000001</v>
          </cell>
          <cell r="M20">
            <v>1</v>
          </cell>
          <cell r="Y20">
            <v>0</v>
          </cell>
          <cell r="BI20">
            <v>0.46600000000000003</v>
          </cell>
        </row>
        <row r="21">
          <cell r="E21" t="str">
            <v>Внешнее электроснабжение заявителей, Кингисеппский район, Куземкинская волость, д. Дальняя Поляна (без признака ОФЗ)</v>
          </cell>
          <cell r="F21" t="str">
            <v>ПД,РД</v>
          </cell>
          <cell r="G21" t="str">
            <v>ДА</v>
          </cell>
          <cell r="H21" t="str">
            <v>НЕТ</v>
          </cell>
          <cell r="I21" t="str">
            <v>ДА</v>
          </cell>
          <cell r="J21">
            <v>1</v>
          </cell>
          <cell r="K21">
            <v>1</v>
          </cell>
          <cell r="L21">
            <v>0.307</v>
          </cell>
          <cell r="M21">
            <v>1</v>
          </cell>
          <cell r="Y21">
            <v>0</v>
          </cell>
          <cell r="BI21">
            <v>0.61399999999999999</v>
          </cell>
        </row>
        <row r="22">
          <cell r="E22" t="str">
            <v>Внешнее электроснабжение заявителей,  Волосовский р-н, Беседское СП, д.Ястребино (с признаком ОФЗ)</v>
          </cell>
          <cell r="F22" t="str">
            <v>ПД,РД</v>
          </cell>
          <cell r="G22" t="str">
            <v>НЕТ</v>
          </cell>
          <cell r="H22" t="str">
            <v>НЕТ</v>
          </cell>
          <cell r="I22" t="str">
            <v>ДА</v>
          </cell>
          <cell r="K22">
            <v>1</v>
          </cell>
          <cell r="L22">
            <v>0.71</v>
          </cell>
          <cell r="M22">
            <v>1</v>
          </cell>
          <cell r="S22" t="str">
            <v>НЕТ</v>
          </cell>
          <cell r="T22" t="str">
            <v>НЕТ</v>
          </cell>
          <cell r="U22" t="str">
            <v>ДА</v>
          </cell>
          <cell r="Y22">
            <v>1</v>
          </cell>
          <cell r="Z22">
            <v>0.06</v>
          </cell>
          <cell r="AA22">
            <v>1</v>
          </cell>
          <cell r="AG22">
            <v>1</v>
          </cell>
          <cell r="AH22">
            <v>1</v>
          </cell>
          <cell r="AI22">
            <v>1</v>
          </cell>
          <cell r="AJ22">
            <v>1</v>
          </cell>
          <cell r="AK22">
            <v>1</v>
          </cell>
          <cell r="AL22">
            <v>1</v>
          </cell>
          <cell r="AM22" t="str">
            <v>НЕТ</v>
          </cell>
          <cell r="AN22" t="str">
            <v>НЕТ</v>
          </cell>
          <cell r="AO22" t="str">
            <v>до 160</v>
          </cell>
          <cell r="AZ22">
            <v>1</v>
          </cell>
          <cell r="BD22">
            <v>1</v>
          </cell>
          <cell r="BE22">
            <v>1</v>
          </cell>
          <cell r="BF22" t="str">
            <v>НЕТ</v>
          </cell>
          <cell r="BG22" t="str">
            <v>НЕТ</v>
          </cell>
          <cell r="BH22" t="str">
            <v>до 160</v>
          </cell>
          <cell r="BI22">
            <v>1.42</v>
          </cell>
        </row>
        <row r="23">
          <cell r="E23" t="str">
            <v>Внешнее электроснабжение заявителей,  Волосовский р-н, Беседское СП, д.Ястребино (без признака ОФЗ)</v>
          </cell>
          <cell r="F23" t="str">
            <v>ПД,РД</v>
          </cell>
          <cell r="G23" t="str">
            <v>НЕТ</v>
          </cell>
          <cell r="H23" t="str">
            <v>НЕТ</v>
          </cell>
          <cell r="I23" t="str">
            <v>ДА</v>
          </cell>
          <cell r="J23">
            <v>1</v>
          </cell>
          <cell r="K23">
            <v>1</v>
          </cell>
          <cell r="L23">
            <v>0.22500000000000001</v>
          </cell>
          <cell r="M23">
            <v>1</v>
          </cell>
          <cell r="Y23">
            <v>0</v>
          </cell>
          <cell r="BI23">
            <v>0.45</v>
          </cell>
        </row>
        <row r="24">
          <cell r="E24" t="str">
            <v>Внешнее электроснабжение заявителей, Сланцевский район, Старопольское СП, западнее д. Русско (с признаком ОФЗ)</v>
          </cell>
          <cell r="F24" t="str">
            <v>ПД,РД</v>
          </cell>
          <cell r="G24" t="str">
            <v>НЕТ</v>
          </cell>
          <cell r="H24" t="str">
            <v>НЕТ</v>
          </cell>
          <cell r="I24" t="str">
            <v>ДА</v>
          </cell>
          <cell r="K24">
            <v>1</v>
          </cell>
          <cell r="L24">
            <v>0.03</v>
          </cell>
          <cell r="M24">
            <v>1</v>
          </cell>
          <cell r="S24" t="str">
            <v>НЕТ</v>
          </cell>
          <cell r="T24" t="str">
            <v>НЕТ</v>
          </cell>
          <cell r="U24" t="str">
            <v>ДА</v>
          </cell>
          <cell r="Y24">
            <v>1</v>
          </cell>
          <cell r="Z24">
            <v>2.5000000000000001E-2</v>
          </cell>
          <cell r="AA24">
            <v>1</v>
          </cell>
          <cell r="AZ24">
            <v>1</v>
          </cell>
          <cell r="BA24">
            <v>1</v>
          </cell>
          <cell r="BB24">
            <v>1</v>
          </cell>
          <cell r="BC24">
            <v>1</v>
          </cell>
          <cell r="BD24">
            <v>1</v>
          </cell>
          <cell r="BE24">
            <v>1</v>
          </cell>
          <cell r="BF24" t="str">
            <v>НЕТ</v>
          </cell>
          <cell r="BG24" t="str">
            <v>НЕТ</v>
          </cell>
          <cell r="BH24" t="str">
            <v>до 160</v>
          </cell>
          <cell r="BI24">
            <v>0.06</v>
          </cell>
        </row>
        <row r="25">
          <cell r="E25" t="str">
            <v>Внешнее электроснабжение заявителей, Сланцевский район, Старопольское СП, д Заручье (с признаком ОФЗ)</v>
          </cell>
          <cell r="F25" t="str">
            <v>ПД,РД</v>
          </cell>
          <cell r="G25" t="str">
            <v>НЕТ</v>
          </cell>
          <cell r="H25" t="str">
            <v>НЕТ</v>
          </cell>
          <cell r="I25" t="str">
            <v>ДА</v>
          </cell>
          <cell r="J25">
            <v>1</v>
          </cell>
          <cell r="K25">
            <v>1</v>
          </cell>
          <cell r="L25">
            <v>2.5000000000000001E-2</v>
          </cell>
          <cell r="M25">
            <v>1</v>
          </cell>
          <cell r="Y25">
            <v>0</v>
          </cell>
        </row>
        <row r="26">
          <cell r="E26" t="str">
            <v>Внешнее электроснабжение заявителей, Сланцевский район, Старопольское СП, д Заручье (без признака ОФЗ)</v>
          </cell>
          <cell r="F26" t="str">
            <v>ПД,РД</v>
          </cell>
          <cell r="G26" t="str">
            <v>ДА</v>
          </cell>
          <cell r="H26" t="str">
            <v>НЕТ</v>
          </cell>
          <cell r="I26" t="str">
            <v>ДА</v>
          </cell>
          <cell r="K26">
            <v>5</v>
          </cell>
          <cell r="L26">
            <v>0.77</v>
          </cell>
          <cell r="M26">
            <v>5</v>
          </cell>
          <cell r="S26" t="str">
            <v>ДА</v>
          </cell>
          <cell r="T26" t="str">
            <v>НЕТ</v>
          </cell>
          <cell r="U26" t="str">
            <v>ДА</v>
          </cell>
          <cell r="Y26">
            <v>1</v>
          </cell>
          <cell r="Z26">
            <v>3.3000000000000002E-2</v>
          </cell>
          <cell r="AA26">
            <v>1</v>
          </cell>
          <cell r="AG26">
            <v>1</v>
          </cell>
          <cell r="AH26">
            <v>1</v>
          </cell>
          <cell r="AI26">
            <v>1</v>
          </cell>
          <cell r="AJ26">
            <v>1</v>
          </cell>
          <cell r="AK26">
            <v>1</v>
          </cell>
          <cell r="AL26">
            <v>1</v>
          </cell>
          <cell r="AM26" t="str">
            <v>ДА</v>
          </cell>
          <cell r="AN26" t="str">
            <v>НЕТ</v>
          </cell>
          <cell r="AO26" t="str">
            <v>до 160</v>
          </cell>
          <cell r="BI26">
            <v>1.54</v>
          </cell>
        </row>
        <row r="27">
          <cell r="E27" t="str">
            <v>Внешнее электроснабжение заявителей, Сланцевский район, Старопольское СП, д Нарница (с признаком ОФЗ)</v>
          </cell>
          <cell r="F27" t="str">
            <v>ПД,РД</v>
          </cell>
          <cell r="G27" t="str">
            <v>НЕТ</v>
          </cell>
          <cell r="H27" t="str">
            <v>НЕТ</v>
          </cell>
          <cell r="I27" t="str">
            <v>ДА</v>
          </cell>
          <cell r="J27">
            <v>1</v>
          </cell>
          <cell r="K27">
            <v>2</v>
          </cell>
          <cell r="L27">
            <v>0.71000000000000008</v>
          </cell>
          <cell r="M27">
            <v>2</v>
          </cell>
          <cell r="Y27">
            <v>0</v>
          </cell>
          <cell r="BI27">
            <v>1.42</v>
          </cell>
        </row>
        <row r="28">
          <cell r="E28" t="str">
            <v>Внешнее электроснабжение заявителей д.Ложголово, Старопольское СП Сланцевского р-н Ленинградской область (с признаком ОФЗ)</v>
          </cell>
          <cell r="F28" t="str">
            <v>ПД,РД</v>
          </cell>
          <cell r="G28" t="str">
            <v>НЕТ</v>
          </cell>
          <cell r="H28" t="str">
            <v>НЕТ</v>
          </cell>
          <cell r="I28" t="str">
            <v>ДА</v>
          </cell>
          <cell r="J28">
            <v>1</v>
          </cell>
          <cell r="K28">
            <v>1</v>
          </cell>
          <cell r="L28">
            <v>0.43</v>
          </cell>
          <cell r="M28">
            <v>1</v>
          </cell>
          <cell r="Y28">
            <v>0</v>
          </cell>
          <cell r="BI28">
            <v>0.86</v>
          </cell>
        </row>
        <row r="29">
          <cell r="E29" t="str">
            <v>Внешнее электроснабжение заявителей, Сланцевский район, Загривское СП, д. Скамья (без признака ОФЗ)</v>
          </cell>
          <cell r="F29" t="str">
            <v>ПД,РД</v>
          </cell>
          <cell r="G29" t="str">
            <v>ДА</v>
          </cell>
          <cell r="H29" t="str">
            <v>НЕТ</v>
          </cell>
          <cell r="I29" t="str">
            <v>ДА</v>
          </cell>
          <cell r="J29">
            <v>1</v>
          </cell>
          <cell r="K29">
            <v>2</v>
          </cell>
          <cell r="L29">
            <v>0.3</v>
          </cell>
          <cell r="M29">
            <v>2</v>
          </cell>
          <cell r="Y29">
            <v>0</v>
          </cell>
          <cell r="BI29">
            <v>0.6</v>
          </cell>
        </row>
        <row r="30">
          <cell r="E30" t="str">
            <v>Внешнее электроснабжение заявителей, Сланцевский район, Загривское СП, д Отрадное (с признаком ОФЗ)</v>
          </cell>
          <cell r="F30" t="str">
            <v>ПД,РД</v>
          </cell>
          <cell r="G30" t="str">
            <v>НЕТ</v>
          </cell>
          <cell r="H30" t="str">
            <v>НЕТ</v>
          </cell>
          <cell r="I30" t="str">
            <v>ДА</v>
          </cell>
          <cell r="J30">
            <v>1</v>
          </cell>
          <cell r="K30">
            <v>3</v>
          </cell>
          <cell r="L30">
            <v>0.41799999999999998</v>
          </cell>
          <cell r="M30">
            <v>3</v>
          </cell>
          <cell r="Y30">
            <v>0</v>
          </cell>
          <cell r="BI30">
            <v>0.83599999999999997</v>
          </cell>
        </row>
        <row r="31">
          <cell r="E31" t="str">
            <v xml:space="preserve">Внешнее электроснабжение заявителей, Волосовский район, Сабское СП, д Вязок (без признака ОФЗ) </v>
          </cell>
          <cell r="F31" t="str">
            <v>ПД,РД</v>
          </cell>
          <cell r="G31" t="str">
            <v>ДА</v>
          </cell>
          <cell r="H31" t="str">
            <v>НЕТ</v>
          </cell>
          <cell r="I31" t="str">
            <v>ДА</v>
          </cell>
          <cell r="K31">
            <v>1</v>
          </cell>
          <cell r="L31">
            <v>0.51700000000000002</v>
          </cell>
          <cell r="M31">
            <v>1</v>
          </cell>
          <cell r="S31" t="str">
            <v>ДА</v>
          </cell>
          <cell r="T31" t="str">
            <v>НЕТ</v>
          </cell>
          <cell r="U31" t="str">
            <v>ДА</v>
          </cell>
          <cell r="Y31">
            <v>1</v>
          </cell>
          <cell r="Z31">
            <v>0.57199999999999995</v>
          </cell>
          <cell r="AA31">
            <v>1</v>
          </cell>
          <cell r="AG31">
            <v>1</v>
          </cell>
          <cell r="AH31">
            <v>1</v>
          </cell>
          <cell r="AI31">
            <v>1</v>
          </cell>
          <cell r="AJ31">
            <v>1</v>
          </cell>
          <cell r="AK31">
            <v>1</v>
          </cell>
          <cell r="AL31">
            <v>1</v>
          </cell>
          <cell r="AM31" t="str">
            <v>НЕТ</v>
          </cell>
          <cell r="AN31" t="str">
            <v>НЕТ</v>
          </cell>
          <cell r="AO31" t="str">
            <v>до 160</v>
          </cell>
          <cell r="BI31">
            <v>1.034</v>
          </cell>
        </row>
        <row r="32">
          <cell r="E32" t="str">
            <v>Внешнее электроснабжение заявителей, Волосовский район, Сабское СП, д Коряча (с признаком ОФЗ)</v>
          </cell>
          <cell r="F32" t="str">
            <v>ПД,РД</v>
          </cell>
          <cell r="G32" t="str">
            <v>НЕТ</v>
          </cell>
          <cell r="H32" t="str">
            <v>НЕТ</v>
          </cell>
          <cell r="I32" t="str">
            <v>ДА</v>
          </cell>
          <cell r="J32">
            <v>1</v>
          </cell>
          <cell r="K32">
            <v>1</v>
          </cell>
          <cell r="L32">
            <v>0.6</v>
          </cell>
          <cell r="M32">
            <v>1</v>
          </cell>
          <cell r="Y32">
            <v>0</v>
          </cell>
          <cell r="BI32">
            <v>1.2</v>
          </cell>
        </row>
        <row r="33">
          <cell r="E33" t="str">
            <v>Внешнее электроснабжение заявителей, Волосовский район, Сабское СП, д Коряча (без признака ОФЗ)</v>
          </cell>
          <cell r="F33" t="str">
            <v>ПД,РД</v>
          </cell>
          <cell r="G33" t="str">
            <v>ДА</v>
          </cell>
          <cell r="H33" t="str">
            <v>НЕТ</v>
          </cell>
          <cell r="I33" t="str">
            <v>ДА</v>
          </cell>
          <cell r="J33">
            <v>1</v>
          </cell>
          <cell r="K33">
            <v>1</v>
          </cell>
          <cell r="L33">
            <v>0.25</v>
          </cell>
          <cell r="M33">
            <v>1</v>
          </cell>
          <cell r="Y33">
            <v>0</v>
          </cell>
          <cell r="BI33">
            <v>0.5</v>
          </cell>
        </row>
        <row r="34">
          <cell r="E34" t="str">
            <v>Внешнее электроснабжение заявителей, Волосовский р-н, Сабское СП, д. Хотнежа (с признакомОФЗ)</v>
          </cell>
          <cell r="F34" t="str">
            <v>ПД,РД</v>
          </cell>
          <cell r="G34" t="str">
            <v>НЕТ</v>
          </cell>
          <cell r="H34" t="str">
            <v>НЕТ</v>
          </cell>
          <cell r="I34" t="str">
            <v>ДА</v>
          </cell>
          <cell r="J34">
            <v>1</v>
          </cell>
          <cell r="K34">
            <v>1</v>
          </cell>
          <cell r="L34">
            <v>0.14000000000000001</v>
          </cell>
          <cell r="M34">
            <v>1</v>
          </cell>
          <cell r="Y34">
            <v>0</v>
          </cell>
          <cell r="BI34">
            <v>0.28000000000000003</v>
          </cell>
        </row>
        <row r="35">
          <cell r="E35" t="str">
            <v>Внешнее электроснабжение заявителей, Волосовский р-н, Сабское СП, д. Хотнежа (без признака ОФЗ)</v>
          </cell>
          <cell r="F35" t="str">
            <v>ПД,РД</v>
          </cell>
          <cell r="G35" t="str">
            <v>ДА</v>
          </cell>
          <cell r="H35" t="str">
            <v>НЕТ</v>
          </cell>
          <cell r="I35" t="str">
            <v>ДА</v>
          </cell>
          <cell r="J35">
            <v>1</v>
          </cell>
          <cell r="K35">
            <v>1</v>
          </cell>
          <cell r="L35">
            <v>0.09</v>
          </cell>
          <cell r="M35">
            <v>1</v>
          </cell>
          <cell r="Y35">
            <v>0</v>
          </cell>
          <cell r="BI35">
            <v>0.18</v>
          </cell>
        </row>
        <row r="36">
          <cell r="E36" t="str">
            <v>Внешнее электроснабжение заявителей, Сланцевский район, Сланцевское ГП, д Большие Поля (с признаком ОФЗ)</v>
          </cell>
          <cell r="F36" t="str">
            <v>ПД,РД</v>
          </cell>
          <cell r="G36" t="str">
            <v>НЕТ</v>
          </cell>
          <cell r="H36" t="str">
            <v>НЕТ</v>
          </cell>
          <cell r="I36" t="str">
            <v>ДА</v>
          </cell>
          <cell r="J36">
            <v>1</v>
          </cell>
          <cell r="K36">
            <v>2</v>
          </cell>
          <cell r="L36">
            <v>0.14500000000000002</v>
          </cell>
          <cell r="M36">
            <v>2</v>
          </cell>
          <cell r="Y36">
            <v>0</v>
          </cell>
          <cell r="BI36">
            <v>0.28999999999999998</v>
          </cell>
        </row>
        <row r="37">
          <cell r="E37" t="str">
            <v>Внешнее электроснабжение заявителей, Сланцевский район, Сланцевское ГП, д Большие Поля (без признака ОФЗ)</v>
          </cell>
          <cell r="F37" t="str">
            <v>ПД,РД</v>
          </cell>
          <cell r="G37" t="str">
            <v>ДА</v>
          </cell>
          <cell r="H37" t="str">
            <v>НЕТ</v>
          </cell>
          <cell r="I37" t="str">
            <v>ДА</v>
          </cell>
          <cell r="J37">
            <v>1</v>
          </cell>
          <cell r="K37">
            <v>1</v>
          </cell>
          <cell r="L37">
            <v>0.26500000000000001</v>
          </cell>
          <cell r="M37">
            <v>1</v>
          </cell>
          <cell r="Y37">
            <v>0</v>
          </cell>
          <cell r="BI37">
            <v>0.53</v>
          </cell>
        </row>
        <row r="38">
          <cell r="E38"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(с признаком ОФЗ)</v>
          </cell>
          <cell r="F38" t="str">
            <v>ПД,РД</v>
          </cell>
          <cell r="G38" t="str">
            <v>НЕТ</v>
          </cell>
          <cell r="H38" t="str">
            <v>НЕТ</v>
          </cell>
          <cell r="I38" t="str">
            <v>ДА</v>
          </cell>
          <cell r="J38">
            <v>1</v>
          </cell>
          <cell r="K38">
            <v>1</v>
          </cell>
          <cell r="L38">
            <v>0.11</v>
          </cell>
          <cell r="M38">
            <v>1</v>
          </cell>
          <cell r="Y38">
            <v>0</v>
          </cell>
          <cell r="BI38">
            <v>0.22</v>
          </cell>
        </row>
        <row r="39">
          <cell r="E39"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(без признака ОФЗ)</v>
          </cell>
          <cell r="F39" t="str">
            <v>ПД,РД</v>
          </cell>
          <cell r="G39" t="str">
            <v>ДА</v>
          </cell>
          <cell r="H39" t="str">
            <v>НЕТ</v>
          </cell>
          <cell r="I39" t="str">
            <v>ДА</v>
          </cell>
          <cell r="J39">
            <v>1</v>
          </cell>
          <cell r="K39">
            <v>1</v>
          </cell>
          <cell r="L39">
            <v>0.31</v>
          </cell>
          <cell r="M39">
            <v>1</v>
          </cell>
          <cell r="Y39">
            <v>0</v>
          </cell>
          <cell r="BI39">
            <v>0.62</v>
          </cell>
        </row>
        <row r="40">
          <cell r="E40" t="str">
            <v>Выполнение комплекса работ для осуществления технологического присоединения к электрическим сетям электроустановок заявителей:  Потапов С.Г. и другие Ленинградская область, Волосовский  р-н, Сабское СП, д. Извоз (без признака ОФЗ)</v>
          </cell>
          <cell r="F40" t="str">
            <v>ПД,РД</v>
          </cell>
          <cell r="G40" t="str">
            <v>ДА</v>
          </cell>
          <cell r="H40" t="str">
            <v>НЕТ</v>
          </cell>
          <cell r="I40" t="str">
            <v>ДА</v>
          </cell>
          <cell r="J40">
            <v>1</v>
          </cell>
          <cell r="K40">
            <v>1</v>
          </cell>
          <cell r="L40">
            <v>8.1000000000000003E-2</v>
          </cell>
          <cell r="M40">
            <v>1</v>
          </cell>
          <cell r="Y40">
            <v>0</v>
          </cell>
          <cell r="BI40">
            <v>0.16200000000000001</v>
          </cell>
        </row>
        <row r="41">
          <cell r="E41" t="str">
            <v>Внешнее электроснабжение заявителей, Волосовский район, Сабское СП, д Гостятино (с признаком ОФЗ)</v>
          </cell>
          <cell r="F41" t="str">
            <v>ПД,РД</v>
          </cell>
          <cell r="G41" t="str">
            <v>НЕТ</v>
          </cell>
          <cell r="H41" t="str">
            <v>НЕТ</v>
          </cell>
          <cell r="I41" t="str">
            <v>ДА</v>
          </cell>
          <cell r="J41">
            <v>1</v>
          </cell>
          <cell r="K41">
            <v>1</v>
          </cell>
          <cell r="L41">
            <v>0.04</v>
          </cell>
          <cell r="M41">
            <v>1</v>
          </cell>
          <cell r="Y41">
            <v>0</v>
          </cell>
          <cell r="BI41">
            <v>0.08</v>
          </cell>
        </row>
        <row r="42">
          <cell r="E42" t="str">
            <v>Внешнее электроснабжение заявителей, Сланцевский район, Загривское СП, д Скамья (с признаком ОФЗ)</v>
          </cell>
          <cell r="F42" t="str">
            <v>ПД,РД</v>
          </cell>
          <cell r="G42" t="str">
            <v>НЕТ</v>
          </cell>
          <cell r="H42" t="str">
            <v>НЕТ</v>
          </cell>
          <cell r="I42" t="str">
            <v>ДА</v>
          </cell>
          <cell r="J42">
            <v>1</v>
          </cell>
          <cell r="K42">
            <v>1</v>
          </cell>
          <cell r="L42">
            <v>0.04</v>
          </cell>
          <cell r="M42">
            <v>1</v>
          </cell>
          <cell r="Y42">
            <v>0</v>
          </cell>
          <cell r="BI42">
            <v>0.08</v>
          </cell>
        </row>
        <row r="43">
          <cell r="E43" t="str">
            <v>Внешнее электроснабжение заявителей, Сланцевский район, Старопольское СП, д. Рудница (без признака ОФЗ)</v>
          </cell>
          <cell r="F43" t="str">
            <v>ПД,РД</v>
          </cell>
          <cell r="G43" t="str">
            <v>ДА</v>
          </cell>
          <cell r="H43" t="str">
            <v>НЕТ</v>
          </cell>
          <cell r="I43" t="str">
            <v>ДА</v>
          </cell>
          <cell r="J43">
            <v>1</v>
          </cell>
          <cell r="K43">
            <v>1</v>
          </cell>
          <cell r="L43">
            <v>0.3</v>
          </cell>
          <cell r="M43">
            <v>1</v>
          </cell>
          <cell r="Y43">
            <v>0</v>
          </cell>
          <cell r="BI43">
            <v>0.6</v>
          </cell>
        </row>
        <row r="44">
          <cell r="E44" t="str">
            <v>Внешнее электроснабжение заявителей, Сланцевский район, Загривское СП, д. Втроя (без признака ОФЗ)</v>
          </cell>
          <cell r="F44" t="str">
            <v>ПД,РД</v>
          </cell>
          <cell r="G44" t="str">
            <v>ДА</v>
          </cell>
          <cell r="H44" t="str">
            <v>НЕТ</v>
          </cell>
          <cell r="I44" t="str">
            <v>ДА</v>
          </cell>
          <cell r="K44">
            <v>1</v>
          </cell>
          <cell r="L44">
            <v>0.79</v>
          </cell>
          <cell r="M44">
            <v>1</v>
          </cell>
          <cell r="S44" t="str">
            <v>ДА</v>
          </cell>
          <cell r="T44" t="str">
            <v>НЕТ</v>
          </cell>
          <cell r="U44" t="str">
            <v>ДА</v>
          </cell>
          <cell r="Y44">
            <v>1</v>
          </cell>
          <cell r="Z44">
            <v>0.01</v>
          </cell>
          <cell r="AA44">
            <v>1</v>
          </cell>
          <cell r="AG44">
            <v>1</v>
          </cell>
          <cell r="AH44">
            <v>1</v>
          </cell>
          <cell r="AI44">
            <v>1</v>
          </cell>
          <cell r="AJ44">
            <v>1</v>
          </cell>
          <cell r="AK44">
            <v>1</v>
          </cell>
          <cell r="AL44">
            <v>1</v>
          </cell>
          <cell r="AM44" t="str">
            <v>ДА</v>
          </cell>
          <cell r="AN44" t="str">
            <v>НЕТ</v>
          </cell>
          <cell r="AO44" t="str">
            <v>до 160</v>
          </cell>
          <cell r="BI44">
            <v>1.58</v>
          </cell>
        </row>
        <row r="45">
          <cell r="E45" t="str">
            <v>Внешнее электроснабжение заявителей, Волосовский район, Сабское СП, д Твердять (с признаком ОФЗ)</v>
          </cell>
          <cell r="F45" t="str">
            <v>ПД,РД</v>
          </cell>
          <cell r="G45" t="str">
            <v>НЕТ</v>
          </cell>
          <cell r="H45" t="str">
            <v>НЕТ</v>
          </cell>
          <cell r="I45" t="str">
            <v>ДА</v>
          </cell>
          <cell r="J45">
            <v>1</v>
          </cell>
          <cell r="K45">
            <v>1</v>
          </cell>
          <cell r="L45">
            <v>0.04</v>
          </cell>
          <cell r="M45">
            <v>1</v>
          </cell>
          <cell r="Y45">
            <v>0</v>
          </cell>
          <cell r="BI45">
            <v>0.08</v>
          </cell>
        </row>
        <row r="46">
          <cell r="E46" t="str">
            <v>Внешнее электроснабжение заявителей, Волосовский район, Сабское СП, д Твердять (без признака ОФЗ)</v>
          </cell>
          <cell r="F46" t="str">
            <v>ПД,РД</v>
          </cell>
          <cell r="G46" t="str">
            <v>ДА</v>
          </cell>
          <cell r="H46" t="str">
            <v>НЕТ</v>
          </cell>
          <cell r="I46" t="str">
            <v>ДА</v>
          </cell>
          <cell r="K46">
            <v>3</v>
          </cell>
          <cell r="L46">
            <v>0.93</v>
          </cell>
          <cell r="M46">
            <v>3</v>
          </cell>
          <cell r="S46" t="str">
            <v>ДА</v>
          </cell>
          <cell r="T46" t="str">
            <v>НЕТ</v>
          </cell>
          <cell r="U46" t="str">
            <v>ДА</v>
          </cell>
          <cell r="Y46">
            <v>1</v>
          </cell>
          <cell r="Z46">
            <v>0.01</v>
          </cell>
          <cell r="AA46">
            <v>1</v>
          </cell>
          <cell r="AG46">
            <v>1</v>
          </cell>
          <cell r="AH46">
            <v>1</v>
          </cell>
          <cell r="AI46">
            <v>1</v>
          </cell>
          <cell r="AJ46">
            <v>1</v>
          </cell>
          <cell r="AK46">
            <v>1</v>
          </cell>
          <cell r="AL46">
            <v>1</v>
          </cell>
          <cell r="AM46" t="str">
            <v>ДА</v>
          </cell>
          <cell r="AN46" t="str">
            <v>НЕТ</v>
          </cell>
          <cell r="AO46" t="str">
            <v>до 160</v>
          </cell>
          <cell r="BI46">
            <v>1.86</v>
          </cell>
        </row>
        <row r="47">
          <cell r="E47" t="str">
            <v>Внешнее электроснабжение заявителей, Волосовский район, Сабское СП, д Язвище (с признаком ОФЗ)</v>
          </cell>
          <cell r="F47" t="str">
            <v>ПД,РД</v>
          </cell>
          <cell r="G47" t="str">
            <v>НЕТ</v>
          </cell>
          <cell r="H47" t="str">
            <v>НЕТ</v>
          </cell>
          <cell r="I47" t="str">
            <v>ДА</v>
          </cell>
          <cell r="J47">
            <v>1</v>
          </cell>
          <cell r="K47">
            <v>1</v>
          </cell>
          <cell r="L47">
            <v>0.113</v>
          </cell>
          <cell r="M47">
            <v>1</v>
          </cell>
          <cell r="Y47">
            <v>0</v>
          </cell>
          <cell r="BI47">
            <v>0.22600000000000001</v>
          </cell>
        </row>
        <row r="48">
          <cell r="E48"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(с признаком ОФЗ) </v>
          </cell>
          <cell r="F48" t="str">
            <v>ПД,РД</v>
          </cell>
          <cell r="G48" t="str">
            <v>НЕТ</v>
          </cell>
          <cell r="H48" t="str">
            <v>НЕТ</v>
          </cell>
          <cell r="I48" t="str">
            <v>ДА</v>
          </cell>
          <cell r="K48">
            <v>1</v>
          </cell>
          <cell r="L48">
            <v>0.48</v>
          </cell>
          <cell r="M48">
            <v>1</v>
          </cell>
          <cell r="S48" t="str">
            <v>НЕТ</v>
          </cell>
          <cell r="T48" t="str">
            <v>НЕТ</v>
          </cell>
          <cell r="U48" t="str">
            <v>ДА</v>
          </cell>
          <cell r="Y48">
            <v>1</v>
          </cell>
          <cell r="Z48">
            <v>8.5999999999999993E-2</v>
          </cell>
          <cell r="AA48">
            <v>1</v>
          </cell>
          <cell r="AG48">
            <v>1</v>
          </cell>
          <cell r="AH48">
            <v>1</v>
          </cell>
          <cell r="AI48">
            <v>1</v>
          </cell>
          <cell r="AJ48">
            <v>1</v>
          </cell>
          <cell r="AK48">
            <v>1</v>
          </cell>
          <cell r="AL48">
            <v>1</v>
          </cell>
          <cell r="AM48" t="str">
            <v>НЕТ</v>
          </cell>
          <cell r="AN48" t="str">
            <v>НЕТ</v>
          </cell>
          <cell r="AO48" t="str">
            <v>до 160</v>
          </cell>
          <cell r="BI48">
            <v>0.96</v>
          </cell>
        </row>
        <row r="49">
          <cell r="E49"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(без признака ОФЗ) </v>
          </cell>
          <cell r="F49" t="str">
            <v>ПД,РД</v>
          </cell>
          <cell r="G49" t="str">
            <v>ДА</v>
          </cell>
          <cell r="H49" t="str">
            <v>НЕТ</v>
          </cell>
          <cell r="I49" t="str">
            <v>ДА</v>
          </cell>
          <cell r="J49">
            <v>1</v>
          </cell>
          <cell r="K49">
            <v>1</v>
          </cell>
          <cell r="L49">
            <v>0.108</v>
          </cell>
          <cell r="M49">
            <v>1</v>
          </cell>
          <cell r="Y49">
            <v>0</v>
          </cell>
          <cell r="BI49">
            <v>0.216</v>
          </cell>
        </row>
        <row r="50">
          <cell r="E50" t="str">
            <v>Внешнее электроснабжение заявителей, Волосовский район, Сабское СП, п Красный Маяк (без признака ОФЗ)</v>
          </cell>
          <cell r="F50" t="str">
            <v>ПД,РД</v>
          </cell>
          <cell r="G50" t="str">
            <v>ДА</v>
          </cell>
          <cell r="H50" t="str">
            <v>НЕТ</v>
          </cell>
          <cell r="I50" t="str">
            <v>ДА</v>
          </cell>
          <cell r="J50">
            <v>1</v>
          </cell>
          <cell r="K50">
            <v>1</v>
          </cell>
          <cell r="L50">
            <v>0.32400000000000001</v>
          </cell>
          <cell r="M50">
            <v>1</v>
          </cell>
          <cell r="Y50">
            <v>0</v>
          </cell>
          <cell r="BI50">
            <v>0.64800000000000002</v>
          </cell>
        </row>
        <row r="51">
          <cell r="E51" t="str">
            <v>Внешнее электроснабжение заявителей, Волосовский район, Сабское СП, д Редкино (с признаком ОФЗ)</v>
          </cell>
          <cell r="F51" t="str">
            <v>ПД,РД</v>
          </cell>
          <cell r="G51" t="str">
            <v>НЕТ</v>
          </cell>
          <cell r="H51" t="str">
            <v>НЕТ</v>
          </cell>
          <cell r="I51" t="str">
            <v>ДА</v>
          </cell>
          <cell r="J51">
            <v>1</v>
          </cell>
          <cell r="K51">
            <v>1</v>
          </cell>
          <cell r="L51">
            <v>0.06</v>
          </cell>
          <cell r="M51">
            <v>1</v>
          </cell>
          <cell r="Y51">
            <v>0</v>
          </cell>
          <cell r="BI51">
            <v>0.12</v>
          </cell>
        </row>
        <row r="52">
          <cell r="E52" t="str">
            <v>Внешнее электроснабжение заявителей, Волосовский район, Сабское СП, д Редкино (без признака ОФЗ)</v>
          </cell>
          <cell r="F52" t="str">
            <v>ПД,РД</v>
          </cell>
          <cell r="G52" t="str">
            <v>ДА</v>
          </cell>
          <cell r="H52" t="str">
            <v>НЕТ</v>
          </cell>
          <cell r="I52" t="str">
            <v>ДА</v>
          </cell>
          <cell r="J52">
            <v>1</v>
          </cell>
          <cell r="K52">
            <v>2</v>
          </cell>
          <cell r="L52">
            <v>1.425</v>
          </cell>
          <cell r="M52">
            <v>2</v>
          </cell>
          <cell r="Y52">
            <v>0</v>
          </cell>
          <cell r="BI52">
            <v>2.85</v>
          </cell>
        </row>
        <row r="53">
          <cell r="E53" t="str">
            <v>Внешнее электроснабжение заявителей, Волосовский район, Сабское СП, д. Устье (с признаком ОФЗ)</v>
          </cell>
          <cell r="F53" t="str">
            <v>ПД,РД</v>
          </cell>
          <cell r="G53" t="str">
            <v>НЕТ</v>
          </cell>
          <cell r="H53" t="str">
            <v>НЕТ</v>
          </cell>
          <cell r="I53" t="str">
            <v>ДА</v>
          </cell>
          <cell r="J53">
            <v>1</v>
          </cell>
          <cell r="K53">
            <v>1</v>
          </cell>
          <cell r="L53">
            <v>0.25900000000000001</v>
          </cell>
          <cell r="M53">
            <v>1</v>
          </cell>
          <cell r="Y53">
            <v>0</v>
          </cell>
          <cell r="BI53">
            <v>0.51800000000000002</v>
          </cell>
        </row>
        <row r="54">
          <cell r="E54" t="str">
            <v>Внешнее электроснабжение заявителей, Волосовский р-н, Курское СП, д. Сумск (без признака ОФЗ)</v>
          </cell>
          <cell r="F54" t="str">
            <v>ПД,РД</v>
          </cell>
          <cell r="G54" t="str">
            <v>ДА</v>
          </cell>
          <cell r="H54" t="str">
            <v>НЕТ</v>
          </cell>
          <cell r="I54" t="str">
            <v>ДА</v>
          </cell>
          <cell r="K54">
            <v>2</v>
          </cell>
          <cell r="L54">
            <v>0.72699999999999998</v>
          </cell>
          <cell r="M54">
            <v>2</v>
          </cell>
          <cell r="S54" t="str">
            <v>ДА</v>
          </cell>
          <cell r="T54" t="str">
            <v>НЕТ</v>
          </cell>
          <cell r="U54" t="str">
            <v>ДА</v>
          </cell>
          <cell r="Y54">
            <v>1</v>
          </cell>
          <cell r="Z54">
            <v>0.34399999999999997</v>
          </cell>
          <cell r="AA54">
            <v>1</v>
          </cell>
          <cell r="AG54">
            <v>1</v>
          </cell>
          <cell r="AH54">
            <v>1</v>
          </cell>
          <cell r="AI54">
            <v>1</v>
          </cell>
          <cell r="AJ54">
            <v>1</v>
          </cell>
          <cell r="AK54">
            <v>1</v>
          </cell>
          <cell r="AL54">
            <v>1</v>
          </cell>
          <cell r="AM54" t="str">
            <v>ДА</v>
          </cell>
          <cell r="AN54" t="str">
            <v>НЕТ</v>
          </cell>
          <cell r="AO54" t="str">
            <v>до 160</v>
          </cell>
          <cell r="BI54">
            <v>1.454</v>
          </cell>
        </row>
        <row r="55">
          <cell r="E55" t="str">
            <v>Внешнее электроснабжение заявителей, Волосовский р-н, Курское СП, д. Старые Красницы (с признаком ОФЗ)</v>
          </cell>
          <cell r="F55" t="str">
            <v>ПД,РД</v>
          </cell>
          <cell r="G55" t="str">
            <v>НЕТ</v>
          </cell>
          <cell r="H55" t="str">
            <v>НЕТ</v>
          </cell>
          <cell r="I55" t="str">
            <v>ДА</v>
          </cell>
          <cell r="J55">
            <v>1</v>
          </cell>
          <cell r="K55">
            <v>1</v>
          </cell>
          <cell r="L55">
            <v>5.8000000000000003E-2</v>
          </cell>
          <cell r="M55">
            <v>1</v>
          </cell>
          <cell r="Y55">
            <v>0</v>
          </cell>
          <cell r="BI55">
            <v>0.11600000000000001</v>
          </cell>
        </row>
        <row r="56">
          <cell r="E56" t="str">
            <v>Внешнее электроснабжение заявителей, Сланцевский район, Сланцевское ГП, д. Сижно (с признаком ОФЗ)</v>
          </cell>
          <cell r="F56" t="str">
            <v>ПД,РД</v>
          </cell>
          <cell r="G56" t="str">
            <v>НЕТ</v>
          </cell>
          <cell r="H56" t="str">
            <v>НЕТ</v>
          </cell>
          <cell r="I56" t="str">
            <v>ДА</v>
          </cell>
          <cell r="K56">
            <v>1</v>
          </cell>
          <cell r="L56">
            <v>0.38</v>
          </cell>
          <cell r="M56">
            <v>1</v>
          </cell>
          <cell r="S56" t="str">
            <v>НЕТ</v>
          </cell>
          <cell r="T56" t="str">
            <v>НЕТ</v>
          </cell>
          <cell r="U56" t="str">
            <v>ДА</v>
          </cell>
          <cell r="Y56">
            <v>1</v>
          </cell>
          <cell r="Z56">
            <v>1.4999999999999999E-2</v>
          </cell>
          <cell r="AA56">
            <v>1</v>
          </cell>
          <cell r="AZ56">
            <v>1</v>
          </cell>
          <cell r="BA56">
            <v>1</v>
          </cell>
          <cell r="BB56">
            <v>1</v>
          </cell>
          <cell r="BC56">
            <v>1</v>
          </cell>
          <cell r="BD56">
            <v>1</v>
          </cell>
          <cell r="BE56">
            <v>1</v>
          </cell>
          <cell r="BF56" t="str">
            <v>НЕТ</v>
          </cell>
          <cell r="BG56" t="str">
            <v>НЕТ</v>
          </cell>
          <cell r="BH56" t="str">
            <v>до 160</v>
          </cell>
          <cell r="BI56">
            <v>0.76</v>
          </cell>
        </row>
        <row r="57">
          <cell r="E57" t="str">
            <v>Внешнее электроснабжение заявителей, Волосовский район, Курское СП, п Лелино (с признаком ОФЗ)</v>
          </cell>
          <cell r="F57" t="str">
            <v>ПД,РД</v>
          </cell>
          <cell r="G57" t="str">
            <v>НЕТ</v>
          </cell>
          <cell r="H57" t="str">
            <v>НЕТ</v>
          </cell>
          <cell r="I57" t="str">
            <v>ДА</v>
          </cell>
          <cell r="J57">
            <v>1</v>
          </cell>
          <cell r="K57">
            <v>1</v>
          </cell>
          <cell r="L57">
            <v>0.50600000000000001</v>
          </cell>
          <cell r="M57">
            <v>1</v>
          </cell>
          <cell r="Y57">
            <v>0</v>
          </cell>
          <cell r="BI57">
            <v>1.012</v>
          </cell>
        </row>
        <row r="58">
          <cell r="E58" t="str">
            <v>Внешнее электроснабжение заявителей, Волосовский р-н, Курское СП, д Курск (с признаком ОФЗ)</v>
          </cell>
          <cell r="F58" t="str">
            <v>ПД,РД</v>
          </cell>
          <cell r="G58" t="str">
            <v>НЕТ</v>
          </cell>
          <cell r="H58" t="str">
            <v>НЕТ</v>
          </cell>
          <cell r="I58" t="str">
            <v>ДА</v>
          </cell>
          <cell r="K58">
            <v>1</v>
          </cell>
          <cell r="L58">
            <v>0.30499999999999999</v>
          </cell>
          <cell r="M58">
            <v>1</v>
          </cell>
          <cell r="S58" t="str">
            <v>НЕТ</v>
          </cell>
          <cell r="T58" t="str">
            <v>НЕТ</v>
          </cell>
          <cell r="U58" t="str">
            <v>НЕТ</v>
          </cell>
          <cell r="Y58">
            <v>1</v>
          </cell>
          <cell r="Z58">
            <v>0.08</v>
          </cell>
          <cell r="AA58">
            <v>1</v>
          </cell>
          <cell r="AZ58">
            <v>1</v>
          </cell>
          <cell r="BA58">
            <v>1</v>
          </cell>
          <cell r="BB58">
            <v>1</v>
          </cell>
          <cell r="BC58">
            <v>1</v>
          </cell>
          <cell r="BD58">
            <v>1</v>
          </cell>
          <cell r="BE58">
            <v>1</v>
          </cell>
          <cell r="BF58" t="str">
            <v>НЕТ</v>
          </cell>
          <cell r="BG58" t="str">
            <v>НЕТ</v>
          </cell>
          <cell r="BH58" t="str">
            <v>до 160</v>
          </cell>
          <cell r="BI58">
            <v>0.61</v>
          </cell>
        </row>
        <row r="59">
          <cell r="E59" t="str">
            <v>Внешнее электроснабжение заявителей, Волосовский р-н, Курское СП, д. Красный Луч (без признака ОФЗ)</v>
          </cell>
          <cell r="F59" t="str">
            <v>ПД,РД</v>
          </cell>
          <cell r="G59" t="str">
            <v>ДА</v>
          </cell>
          <cell r="H59" t="str">
            <v>НЕТ</v>
          </cell>
          <cell r="I59" t="str">
            <v>ДА</v>
          </cell>
          <cell r="J59">
            <v>1</v>
          </cell>
          <cell r="K59">
            <v>2</v>
          </cell>
          <cell r="L59">
            <v>0.54499999999999993</v>
          </cell>
          <cell r="M59">
            <v>2</v>
          </cell>
          <cell r="Y59">
            <v>0</v>
          </cell>
          <cell r="BI59">
            <v>1.0900000000000001</v>
          </cell>
        </row>
        <row r="60">
          <cell r="E60" t="str">
            <v>Внешнее электроснабжение заявителей, Сланцевский район, Гостицкое сельское поселение, д. Гостицы (с признаком ОФЗ)</v>
          </cell>
          <cell r="F60" t="str">
            <v>ПД,РД</v>
          </cell>
          <cell r="G60" t="str">
            <v>НЕТ</v>
          </cell>
          <cell r="H60" t="str">
            <v>НЕТ</v>
          </cell>
          <cell r="I60" t="str">
            <v>ДА</v>
          </cell>
          <cell r="J60">
            <v>1</v>
          </cell>
          <cell r="K60">
            <v>1</v>
          </cell>
          <cell r="L60">
            <v>2.5000000000000001E-2</v>
          </cell>
          <cell r="M60">
            <v>1</v>
          </cell>
          <cell r="Y60">
            <v>0</v>
          </cell>
          <cell r="BI60">
            <v>0.05</v>
          </cell>
        </row>
        <row r="61">
          <cell r="E61" t="str">
            <v>Внешнее электроснабжение Заявителей, Волосовский р-н, Курское СП, д Волпи (без признака ОФЗ)</v>
          </cell>
          <cell r="F61" t="str">
            <v>ПД,РД</v>
          </cell>
          <cell r="G61" t="str">
            <v>ДА</v>
          </cell>
          <cell r="H61" t="str">
            <v>НЕТ</v>
          </cell>
          <cell r="I61" t="str">
            <v>ДА</v>
          </cell>
          <cell r="J61">
            <v>1</v>
          </cell>
          <cell r="K61">
            <v>1</v>
          </cell>
          <cell r="L61">
            <v>7.0000000000000007E-2</v>
          </cell>
          <cell r="M61">
            <v>1</v>
          </cell>
          <cell r="Y61">
            <v>0</v>
          </cell>
          <cell r="BI61">
            <v>0.14000000000000001</v>
          </cell>
        </row>
        <row r="62">
          <cell r="E62" t="str">
            <v>Выполнение комплекса работ для осуществления технологического присоединения к электрическим сетям электроустановок заявителей:  Андреева Л.П. и т.д. по адресу:  Ленинградская область, Волосовский  р-н, Курское СП, н.п. д. Остроговицы (без признака ОФЗ)</v>
          </cell>
          <cell r="F62" t="str">
            <v>ПД,РД</v>
          </cell>
          <cell r="G62" t="str">
            <v>ДА</v>
          </cell>
          <cell r="H62" t="str">
            <v>НЕТ</v>
          </cell>
          <cell r="I62" t="str">
            <v>ДА</v>
          </cell>
          <cell r="J62">
            <v>1</v>
          </cell>
          <cell r="K62">
            <v>2</v>
          </cell>
          <cell r="L62">
            <v>0.11000000000000001</v>
          </cell>
          <cell r="M62">
            <v>2</v>
          </cell>
          <cell r="Y62">
            <v>0</v>
          </cell>
          <cell r="BI62">
            <v>0.22</v>
          </cell>
        </row>
        <row r="63">
          <cell r="E63" t="str">
            <v>Внешнее электроснабжение заявителей, Волосовский р-н, Курское СП, д. Шадырицы (без признака ОФЗ)</v>
          </cell>
          <cell r="F63" t="str">
            <v>ПД,РД</v>
          </cell>
          <cell r="G63" t="str">
            <v>ДА</v>
          </cell>
          <cell r="H63" t="str">
            <v>НЕТ</v>
          </cell>
          <cell r="I63" t="str">
            <v>ДА</v>
          </cell>
          <cell r="J63">
            <v>1</v>
          </cell>
          <cell r="K63">
            <v>2</v>
          </cell>
          <cell r="L63">
            <v>0.77700000000000002</v>
          </cell>
          <cell r="M63">
            <v>2</v>
          </cell>
          <cell r="Y63">
            <v>0</v>
          </cell>
          <cell r="BI63">
            <v>1.554</v>
          </cell>
        </row>
        <row r="64">
          <cell r="E64" t="str">
            <v>Внешнее электроснабжение заявителей, Волосовский р-н, Зимитицкое СП, д Ильеши (без признака ОФЗ)</v>
          </cell>
          <cell r="F64" t="str">
            <v>ПД,РД</v>
          </cell>
          <cell r="G64" t="str">
            <v>ДА</v>
          </cell>
          <cell r="H64" t="str">
            <v>НЕТ</v>
          </cell>
          <cell r="I64" t="str">
            <v>ДА</v>
          </cell>
          <cell r="J64">
            <v>1</v>
          </cell>
          <cell r="K64">
            <v>1</v>
          </cell>
          <cell r="L64">
            <v>0.32200000000000001</v>
          </cell>
          <cell r="M64">
            <v>1</v>
          </cell>
          <cell r="Y64">
            <v>0</v>
          </cell>
          <cell r="BI64">
            <v>0.64400000000000002</v>
          </cell>
        </row>
        <row r="65">
          <cell r="E65" t="str">
            <v>Внешнее электроснабжение Заявителей, Волосовский р-н, Курское СП, д. Малая Александровка (с признаком ОФЗ)</v>
          </cell>
          <cell r="F65" t="str">
            <v>ПД,РД</v>
          </cell>
          <cell r="G65" t="str">
            <v>НЕТ</v>
          </cell>
          <cell r="H65" t="str">
            <v>НЕТ</v>
          </cell>
          <cell r="I65" t="str">
            <v>ДА</v>
          </cell>
          <cell r="J65">
            <v>1</v>
          </cell>
          <cell r="K65">
            <v>1</v>
          </cell>
          <cell r="L65">
            <v>9.1999999999999998E-2</v>
          </cell>
          <cell r="M65">
            <v>1</v>
          </cell>
          <cell r="Y65">
            <v>0</v>
          </cell>
          <cell r="BI65">
            <v>0.184</v>
          </cell>
        </row>
        <row r="66">
          <cell r="E66" t="str">
            <v>Внешнее электроснабжение Заявителей, Волосовский р-н, Курское СП, д. Малая Александровка (без признака ОФЗ)</v>
          </cell>
          <cell r="F66" t="str">
            <v>ПД,РД</v>
          </cell>
          <cell r="G66" t="str">
            <v>ДА</v>
          </cell>
          <cell r="H66" t="str">
            <v>НЕТ</v>
          </cell>
          <cell r="I66" t="str">
            <v>ДА</v>
          </cell>
          <cell r="K66">
            <v>1</v>
          </cell>
          <cell r="L66">
            <v>0.27500000000000002</v>
          </cell>
          <cell r="M66">
            <v>1</v>
          </cell>
          <cell r="S66" t="str">
            <v>ДА</v>
          </cell>
          <cell r="T66" t="str">
            <v>НЕТ</v>
          </cell>
          <cell r="U66" t="str">
            <v>ДА</v>
          </cell>
          <cell r="Y66">
            <v>1</v>
          </cell>
          <cell r="Z66">
            <v>3.3000000000000002E-2</v>
          </cell>
          <cell r="AA66">
            <v>1</v>
          </cell>
          <cell r="AG66">
            <v>1</v>
          </cell>
          <cell r="AH66">
            <v>1</v>
          </cell>
          <cell r="AI66">
            <v>1</v>
          </cell>
          <cell r="AJ66">
            <v>1</v>
          </cell>
          <cell r="AK66">
            <v>1</v>
          </cell>
          <cell r="AL66">
            <v>1</v>
          </cell>
          <cell r="AM66" t="str">
            <v>ДА</v>
          </cell>
          <cell r="AN66" t="str">
            <v>НЕТ</v>
          </cell>
          <cell r="AO66" t="str">
            <v>до 160</v>
          </cell>
          <cell r="BI66">
            <v>0.55000000000000004</v>
          </cell>
        </row>
        <row r="67">
          <cell r="E67" t="str">
            <v>Внешнее электроснабжение заявителей, Волосовский район, Зимитицкое СП, д. Корчаны  (с признаком ОФЗ)</v>
          </cell>
          <cell r="F67" t="str">
            <v>ПД,РД</v>
          </cell>
          <cell r="G67" t="str">
            <v>НЕТ</v>
          </cell>
          <cell r="H67" t="str">
            <v>НЕТ</v>
          </cell>
          <cell r="I67" t="str">
            <v>ДА</v>
          </cell>
          <cell r="J67">
            <v>1</v>
          </cell>
          <cell r="K67">
            <v>1</v>
          </cell>
          <cell r="L67">
            <v>4.8000000000000001E-2</v>
          </cell>
          <cell r="M67">
            <v>1</v>
          </cell>
          <cell r="Y67">
            <v>0</v>
          </cell>
          <cell r="BI67">
            <v>9.6000000000000002E-2</v>
          </cell>
        </row>
        <row r="68">
          <cell r="E68" t="str">
            <v>Внешнее электроснабжение заявителей, Волосовский район, Зимитицкое СП, д. Корчаны  (без признака ОФЗ)</v>
          </cell>
          <cell r="F68" t="str">
            <v>ПД,РД</v>
          </cell>
          <cell r="G68" t="str">
            <v>ДА</v>
          </cell>
          <cell r="H68" t="str">
            <v>НЕТ</v>
          </cell>
          <cell r="I68" t="str">
            <v>ДА</v>
          </cell>
          <cell r="J68">
            <v>1</v>
          </cell>
          <cell r="K68">
            <v>1</v>
          </cell>
          <cell r="L68">
            <v>0.245</v>
          </cell>
          <cell r="M68">
            <v>1</v>
          </cell>
          <cell r="Y68">
            <v>0</v>
          </cell>
          <cell r="BI68">
            <v>0.49</v>
          </cell>
        </row>
        <row r="69">
          <cell r="E69" t="str">
            <v>Внешнее электроснабжение заявителей, Волосовский район, Сабское СП, д. Большой Сабск (с признаком ОФЗ)</v>
          </cell>
          <cell r="F69" t="str">
            <v>ПД,РД</v>
          </cell>
          <cell r="G69" t="str">
            <v>НЕТ</v>
          </cell>
          <cell r="H69" t="str">
            <v>НЕТ</v>
          </cell>
          <cell r="I69" t="str">
            <v>ДА</v>
          </cell>
          <cell r="J69">
            <v>1</v>
          </cell>
          <cell r="K69">
            <v>3</v>
          </cell>
          <cell r="L69">
            <v>0.32800000000000001</v>
          </cell>
          <cell r="M69">
            <v>3</v>
          </cell>
          <cell r="Y69">
            <v>0</v>
          </cell>
          <cell r="BI69">
            <v>0.65600000000000003</v>
          </cell>
        </row>
        <row r="70">
          <cell r="E70" t="str">
            <v>Внешнее электроснабжение заявителей, Волосовский район, Сабское СП, д. Большой Сабск (без признака ОФЗ)</v>
          </cell>
          <cell r="F70" t="str">
            <v>ПД,РД</v>
          </cell>
          <cell r="G70" t="str">
            <v>ДА</v>
          </cell>
          <cell r="H70" t="str">
            <v>НЕТ</v>
          </cell>
          <cell r="I70" t="str">
            <v>ДА</v>
          </cell>
          <cell r="J70">
            <v>1</v>
          </cell>
          <cell r="K70">
            <v>1</v>
          </cell>
          <cell r="L70">
            <v>0.39</v>
          </cell>
          <cell r="M70">
            <v>1</v>
          </cell>
          <cell r="Y70">
            <v>0</v>
          </cell>
          <cell r="BI70">
            <v>0.78</v>
          </cell>
        </row>
        <row r="71">
          <cell r="E71" t="str">
            <v>Внешнее электроснабжение заявителей,  Волосовский р-н.,Сабское СП, д.Малый Сабск (с признаком ОФЗ)</v>
          </cell>
          <cell r="F71" t="str">
            <v>ПД,РД</v>
          </cell>
          <cell r="G71" t="str">
            <v>НЕТ</v>
          </cell>
          <cell r="H71" t="str">
            <v>НЕТ</v>
          </cell>
          <cell r="I71" t="str">
            <v>НЕТ</v>
          </cell>
          <cell r="J71">
            <v>1</v>
          </cell>
          <cell r="K71">
            <v>1</v>
          </cell>
          <cell r="L71">
            <v>0.28999999999999998</v>
          </cell>
          <cell r="M71">
            <v>1</v>
          </cell>
          <cell r="Y71">
            <v>0</v>
          </cell>
          <cell r="BI71">
            <v>0.57999999999999996</v>
          </cell>
        </row>
        <row r="72">
          <cell r="E72" t="str">
            <v>Внешнее электроснабжение заявителей,  Волосовский р-н.,Сабское СП, д.Малый Сабск (без признака ОФЗ)</v>
          </cell>
          <cell r="F72" t="str">
            <v>ПД,РД</v>
          </cell>
          <cell r="G72" t="str">
            <v>ДА</v>
          </cell>
          <cell r="H72" t="str">
            <v>НЕТ</v>
          </cell>
          <cell r="I72" t="str">
            <v>ДА</v>
          </cell>
          <cell r="J72">
            <v>1</v>
          </cell>
          <cell r="K72">
            <v>1</v>
          </cell>
          <cell r="O72">
            <v>1.37</v>
          </cell>
          <cell r="P72">
            <v>1</v>
          </cell>
          <cell r="Y72">
            <v>0</v>
          </cell>
          <cell r="BI72">
            <v>2.74</v>
          </cell>
        </row>
        <row r="73">
          <cell r="E73" t="str">
            <v>Внешнее электроснабжение заявителей, Волосовский район, Курское СП, д. Сырковицы (с признаком ОФЗ)</v>
          </cell>
          <cell r="F73" t="str">
            <v>ПД,РД</v>
          </cell>
          <cell r="G73" t="str">
            <v>НЕТ</v>
          </cell>
          <cell r="H73" t="str">
            <v>НЕТ</v>
          </cell>
          <cell r="I73" t="str">
            <v>ДА</v>
          </cell>
          <cell r="J73">
            <v>1</v>
          </cell>
          <cell r="K73">
            <v>1</v>
          </cell>
          <cell r="L73">
            <v>0.4</v>
          </cell>
          <cell r="M73">
            <v>1</v>
          </cell>
          <cell r="Y73">
            <v>0</v>
          </cell>
          <cell r="BI73">
            <v>0.8</v>
          </cell>
        </row>
        <row r="74">
          <cell r="E74" t="str">
            <v>Внешнее электроснабжение заявителей, Волосовский район, Курское СП, д. Сырковицы (без признака ОФЗ)</v>
          </cell>
          <cell r="F74" t="str">
            <v>ПД,РД</v>
          </cell>
          <cell r="G74" t="str">
            <v>ДА</v>
          </cell>
          <cell r="H74" t="str">
            <v>НЕТ</v>
          </cell>
          <cell r="I74" t="str">
            <v>ДА</v>
          </cell>
          <cell r="K74">
            <v>2</v>
          </cell>
          <cell r="L74">
            <v>0.91500000000000004</v>
          </cell>
          <cell r="M74">
            <v>2</v>
          </cell>
          <cell r="N74">
            <v>2</v>
          </cell>
          <cell r="S74" t="str">
            <v>ДА</v>
          </cell>
          <cell r="T74" t="str">
            <v>НЕТ</v>
          </cell>
          <cell r="U74" t="str">
            <v>ДА</v>
          </cell>
          <cell r="Y74">
            <v>1</v>
          </cell>
          <cell r="Z74">
            <v>0.01</v>
          </cell>
          <cell r="AA74">
            <v>1</v>
          </cell>
          <cell r="AG74">
            <v>1</v>
          </cell>
          <cell r="AH74">
            <v>1</v>
          </cell>
          <cell r="AI74">
            <v>1</v>
          </cell>
          <cell r="AJ74">
            <v>1</v>
          </cell>
          <cell r="AK74">
            <v>1</v>
          </cell>
          <cell r="AL74">
            <v>1</v>
          </cell>
          <cell r="AM74" t="str">
            <v>НЕТ</v>
          </cell>
          <cell r="AN74" t="str">
            <v>НЕТ</v>
          </cell>
          <cell r="AO74" t="str">
            <v>до 160</v>
          </cell>
          <cell r="BI74">
            <v>1.83</v>
          </cell>
        </row>
        <row r="75">
          <cell r="E75" t="str">
            <v>Внешнее электроснабжение заявителей, Волосовский район, Каложицкое СП, п.Каложицы (с признаком ОФЗ)</v>
          </cell>
          <cell r="F75" t="str">
            <v>ПД,РД</v>
          </cell>
          <cell r="G75" t="str">
            <v>НЕТ</v>
          </cell>
          <cell r="H75" t="str">
            <v>НЕТ</v>
          </cell>
          <cell r="I75" t="str">
            <v>ДА</v>
          </cell>
          <cell r="K75">
            <v>8</v>
          </cell>
          <cell r="L75">
            <v>1.7569999999999999</v>
          </cell>
          <cell r="M75">
            <v>8</v>
          </cell>
          <cell r="S75" t="str">
            <v>НЕТ</v>
          </cell>
          <cell r="T75" t="str">
            <v>НЕТ</v>
          </cell>
          <cell r="U75" t="str">
            <v>ДА</v>
          </cell>
          <cell r="Y75">
            <v>1</v>
          </cell>
          <cell r="Z75">
            <v>0.02</v>
          </cell>
          <cell r="AA75">
            <v>1</v>
          </cell>
          <cell r="AG75">
            <v>1</v>
          </cell>
          <cell r="AH75">
            <v>1</v>
          </cell>
          <cell r="AI75">
            <v>1</v>
          </cell>
          <cell r="AJ75">
            <v>1</v>
          </cell>
          <cell r="AK75">
            <v>1</v>
          </cell>
          <cell r="AL75">
            <v>1</v>
          </cell>
          <cell r="AM75" t="str">
            <v>НЕТ</v>
          </cell>
          <cell r="AN75" t="str">
            <v>НЕТ</v>
          </cell>
          <cell r="AO75" t="str">
            <v>выше 160</v>
          </cell>
          <cell r="AZ75">
            <v>1</v>
          </cell>
          <cell r="BD75">
            <v>1</v>
          </cell>
          <cell r="BE75">
            <v>1</v>
          </cell>
          <cell r="BF75" t="str">
            <v>НЕТ</v>
          </cell>
          <cell r="BG75" t="str">
            <v>НЕТ</v>
          </cell>
          <cell r="BH75" t="str">
            <v>до 160</v>
          </cell>
          <cell r="BI75">
            <v>3.5139999999999998</v>
          </cell>
        </row>
        <row r="76">
          <cell r="E76" t="str">
            <v>Внешнее электроснабжение заявителей, Волосовский район, Каложицкое СП, п.Каложицы (без признака ОФЗ)</v>
          </cell>
          <cell r="F76" t="str">
            <v>ПД,РД</v>
          </cell>
          <cell r="G76" t="str">
            <v>ДА</v>
          </cell>
          <cell r="H76" t="str">
            <v>НЕТ</v>
          </cell>
          <cell r="I76" t="str">
            <v>ДА</v>
          </cell>
          <cell r="K76">
            <v>9</v>
          </cell>
          <cell r="L76">
            <v>1.554</v>
          </cell>
          <cell r="M76">
            <v>9</v>
          </cell>
          <cell r="Y76">
            <v>0</v>
          </cell>
          <cell r="BI76">
            <v>3.1080000000000001</v>
          </cell>
        </row>
        <row r="77">
          <cell r="E77" t="str">
            <v>Внешнее электроснабжение заявителей, Волосовский район, Каложицкое СП, д. Ущевицы (с признаком ОФЗ)</v>
          </cell>
          <cell r="F77" t="str">
            <v>ПД,РД</v>
          </cell>
          <cell r="G77" t="str">
            <v>НЕТ</v>
          </cell>
          <cell r="H77" t="str">
            <v>НЕТ</v>
          </cell>
          <cell r="I77" t="str">
            <v>ДА</v>
          </cell>
          <cell r="K77">
            <v>2</v>
          </cell>
          <cell r="L77">
            <v>0.255</v>
          </cell>
          <cell r="M77">
            <v>2</v>
          </cell>
          <cell r="S77" t="str">
            <v>НЕТ</v>
          </cell>
          <cell r="T77" t="str">
            <v>НЕТ</v>
          </cell>
          <cell r="U77" t="str">
            <v>ДА</v>
          </cell>
          <cell r="Y77">
            <v>1</v>
          </cell>
          <cell r="Z77">
            <v>0.08</v>
          </cell>
          <cell r="AA77">
            <v>1</v>
          </cell>
          <cell r="AZ77">
            <v>1</v>
          </cell>
          <cell r="BA77">
            <v>1</v>
          </cell>
          <cell r="BB77">
            <v>1</v>
          </cell>
          <cell r="BC77">
            <v>1</v>
          </cell>
          <cell r="BD77">
            <v>1</v>
          </cell>
          <cell r="BE77">
            <v>1</v>
          </cell>
          <cell r="BF77" t="str">
            <v>НЕТ</v>
          </cell>
          <cell r="BG77" t="str">
            <v>НЕТ</v>
          </cell>
          <cell r="BH77" t="str">
            <v>до 160</v>
          </cell>
          <cell r="BI77">
            <v>0.51</v>
          </cell>
        </row>
        <row r="78">
          <cell r="E78" t="str">
            <v>Внешнее электроснабжение заявителей, Волосовский район, Каложицкое СП, д. Ущевицы (без признака ОФЗ)</v>
          </cell>
          <cell r="F78" t="str">
            <v>ПД,РД</v>
          </cell>
          <cell r="G78" t="str">
            <v>ДА</v>
          </cell>
          <cell r="H78" t="str">
            <v>НЕТ</v>
          </cell>
          <cell r="I78" t="str">
            <v>ДА</v>
          </cell>
          <cell r="J78">
            <v>1</v>
          </cell>
          <cell r="K78">
            <v>3</v>
          </cell>
          <cell r="L78">
            <v>0.85000000000000009</v>
          </cell>
          <cell r="M78">
            <v>3</v>
          </cell>
          <cell r="Y78">
            <v>0</v>
          </cell>
          <cell r="BI78">
            <v>1.7</v>
          </cell>
        </row>
        <row r="79">
          <cell r="E79" t="str">
            <v>Внешнее электроснабжение заявителей, Кингисеппский р-н, Каложицкое СП, д. Хотыницы (с признаком ОФЗ)</v>
          </cell>
          <cell r="F79" t="str">
            <v>ПД,РД</v>
          </cell>
          <cell r="G79" t="str">
            <v>НЕТ</v>
          </cell>
          <cell r="H79" t="str">
            <v>НЕТ</v>
          </cell>
          <cell r="I79" t="str">
            <v>ДА</v>
          </cell>
          <cell r="J79">
            <v>1</v>
          </cell>
          <cell r="K79">
            <v>1</v>
          </cell>
          <cell r="L79">
            <v>0.16</v>
          </cell>
          <cell r="M79">
            <v>1</v>
          </cell>
          <cell r="Y79">
            <v>0</v>
          </cell>
          <cell r="BI79">
            <v>0.32</v>
          </cell>
        </row>
        <row r="80">
          <cell r="E80" t="str">
            <v>Внешнее электроснабжение заявителей, Кингисеппский р-н, Каложицкое СП, д. Хотыницы (без признака ОФЗ)</v>
          </cell>
          <cell r="F80" t="str">
            <v>ПД,РД</v>
          </cell>
          <cell r="G80" t="str">
            <v>ДА</v>
          </cell>
          <cell r="H80" t="str">
            <v>НЕТ</v>
          </cell>
          <cell r="I80" t="str">
            <v>ДА</v>
          </cell>
          <cell r="J80">
            <v>1</v>
          </cell>
          <cell r="K80">
            <v>1</v>
          </cell>
          <cell r="L80">
            <v>0.623</v>
          </cell>
          <cell r="M80">
            <v>1</v>
          </cell>
          <cell r="Y80">
            <v>0</v>
          </cell>
          <cell r="BI80">
            <v>1.246</v>
          </cell>
        </row>
        <row r="81">
          <cell r="E81" t="str">
            <v>Внешнее электроснабжение Заявителей, Кингисеппский р-н, Каложицкого СП, д. Хревицы (с признаком ОФЗ)</v>
          </cell>
          <cell r="F81" t="str">
            <v>ПД,РД</v>
          </cell>
          <cell r="G81" t="str">
            <v>НЕТ</v>
          </cell>
          <cell r="H81" t="str">
            <v>НЕТ</v>
          </cell>
          <cell r="I81" t="str">
            <v>ДА</v>
          </cell>
          <cell r="J81">
            <v>1</v>
          </cell>
          <cell r="K81">
            <v>1</v>
          </cell>
          <cell r="L81">
            <v>4.8000000000000001E-2</v>
          </cell>
          <cell r="M81">
            <v>1</v>
          </cell>
          <cell r="Y81">
            <v>0</v>
          </cell>
          <cell r="BI81">
            <v>9.1999999999999998E-2</v>
          </cell>
        </row>
        <row r="82">
          <cell r="E82" t="str">
            <v>Внешнее электроснабжение Заявителей, Кингисеппский р-н, Каложицкого СП, д. Хревицы (без признака ОФЗ)</v>
          </cell>
          <cell r="F82" t="str">
            <v>ПД,РД</v>
          </cell>
          <cell r="G82" t="str">
            <v>ДА</v>
          </cell>
          <cell r="H82" t="str">
            <v>НЕТ</v>
          </cell>
          <cell r="I82" t="str">
            <v>ДА</v>
          </cell>
          <cell r="J82">
            <v>1</v>
          </cell>
          <cell r="K82">
            <v>1</v>
          </cell>
          <cell r="L82">
            <v>2.5999999999999999E-2</v>
          </cell>
          <cell r="M82">
            <v>1</v>
          </cell>
          <cell r="Y82">
            <v>0</v>
          </cell>
          <cell r="BI82">
            <v>5.1999999999999998E-2</v>
          </cell>
        </row>
        <row r="83">
          <cell r="E83" t="str">
            <v>Внешнее электроснабжение заявителей, Кингисеппский р-н, Котельское СП, д Нарядово (с признаком ОФЗ)</v>
          </cell>
          <cell r="F83" t="str">
            <v>ПД,РД</v>
          </cell>
          <cell r="G83" t="str">
            <v>НЕТ</v>
          </cell>
          <cell r="H83" t="str">
            <v>НЕТ</v>
          </cell>
          <cell r="I83" t="str">
            <v>ДА</v>
          </cell>
          <cell r="J83">
            <v>1</v>
          </cell>
          <cell r="K83">
            <v>1</v>
          </cell>
          <cell r="L83">
            <v>0.33</v>
          </cell>
          <cell r="M83">
            <v>1</v>
          </cell>
          <cell r="Y83">
            <v>0</v>
          </cell>
          <cell r="BI83">
            <v>0.66</v>
          </cell>
        </row>
        <row r="84">
          <cell r="E84" t="str">
            <v>Внешнее электроснабжение заявителей, Кингисеппский р-н, Котельское СП, д Нарядово (без признака ОФЗ)</v>
          </cell>
          <cell r="F84" t="str">
            <v>ПД,РД</v>
          </cell>
          <cell r="G84" t="str">
            <v>ДА</v>
          </cell>
          <cell r="H84" t="str">
            <v>НЕТ</v>
          </cell>
          <cell r="I84" t="str">
            <v>ДА</v>
          </cell>
          <cell r="K84">
            <v>1</v>
          </cell>
          <cell r="L84">
            <v>0.74399999999999999</v>
          </cell>
          <cell r="M84">
            <v>1</v>
          </cell>
          <cell r="S84" t="str">
            <v>ДА</v>
          </cell>
          <cell r="T84" t="str">
            <v>НЕТ</v>
          </cell>
          <cell r="U84" t="str">
            <v>ДА</v>
          </cell>
          <cell r="Y84">
            <v>1</v>
          </cell>
          <cell r="Z84">
            <v>7.4999999999999997E-2</v>
          </cell>
          <cell r="AA84">
            <v>1</v>
          </cell>
          <cell r="AP84">
            <v>1</v>
          </cell>
          <cell r="AQ84">
            <v>1</v>
          </cell>
          <cell r="AR84">
            <v>1</v>
          </cell>
          <cell r="AS84">
            <v>1</v>
          </cell>
          <cell r="AT84">
            <v>1</v>
          </cell>
          <cell r="AU84">
            <v>1</v>
          </cell>
          <cell r="AV84" t="str">
            <v>НЕТ</v>
          </cell>
          <cell r="AW84" t="str">
            <v>НЕТ</v>
          </cell>
          <cell r="AX84">
            <v>100</v>
          </cell>
          <cell r="AY84">
            <v>1</v>
          </cell>
          <cell r="BI84">
            <v>1.488</v>
          </cell>
        </row>
        <row r="85">
          <cell r="E85" t="str">
            <v>Внешнее электроснабжение заявителей, Волосовский район, Сабское СП, д. Волна (с признаком ОФЗ)</v>
          </cell>
          <cell r="F85" t="str">
            <v>ПД,РД</v>
          </cell>
          <cell r="G85" t="str">
            <v>НЕТ</v>
          </cell>
          <cell r="H85" t="str">
            <v>НЕТ</v>
          </cell>
          <cell r="I85" t="str">
            <v>ДА</v>
          </cell>
          <cell r="J85">
            <v>1</v>
          </cell>
          <cell r="K85">
            <v>1</v>
          </cell>
          <cell r="L85">
            <v>0.19900000000000001</v>
          </cell>
          <cell r="M85">
            <v>1</v>
          </cell>
          <cell r="Y85">
            <v>0</v>
          </cell>
          <cell r="BI85">
            <v>0.39800000000000002</v>
          </cell>
        </row>
        <row r="86">
          <cell r="E86" t="str">
            <v>Внешнее электроснабжение заявителей, Волосовский район, Сабское СП, д. Волна (без признака ОФЗ)</v>
          </cell>
          <cell r="F86" t="str">
            <v>ПД,РД</v>
          </cell>
          <cell r="G86" t="str">
            <v>ДА</v>
          </cell>
          <cell r="H86" t="str">
            <v>НЕТ</v>
          </cell>
          <cell r="I86" t="str">
            <v>ДА</v>
          </cell>
          <cell r="J86">
            <v>1</v>
          </cell>
          <cell r="K86">
            <v>1</v>
          </cell>
          <cell r="L86">
            <v>0.14799999999999999</v>
          </cell>
          <cell r="M86">
            <v>1</v>
          </cell>
          <cell r="Y86">
            <v>0</v>
          </cell>
          <cell r="BI86">
            <v>0.29599999999999999</v>
          </cell>
        </row>
        <row r="87">
          <cell r="E87" t="str">
            <v>Внешнее электроснабжение заявителей, Сланцевский район, Загривское СП, д. Переволок (с признаком ОФЗ)</v>
          </cell>
          <cell r="F87" t="str">
            <v>ПД,РД</v>
          </cell>
          <cell r="G87" t="str">
            <v>НЕТ</v>
          </cell>
          <cell r="H87" t="str">
            <v>НЕТ</v>
          </cell>
          <cell r="I87" t="str">
            <v>ДА</v>
          </cell>
          <cell r="J87">
            <v>1</v>
          </cell>
          <cell r="K87">
            <v>1</v>
          </cell>
          <cell r="L87">
            <v>4.4999999999999998E-2</v>
          </cell>
          <cell r="M87">
            <v>1</v>
          </cell>
          <cell r="Y87">
            <v>0</v>
          </cell>
        </row>
        <row r="88">
          <cell r="E88" t="str">
            <v>Внешнее электроснабжение заявителей, Сланцевский район, Загривское СП, д. Переволок (без признака ОФЗ)</v>
          </cell>
          <cell r="F88" t="str">
            <v>ПД,РД</v>
          </cell>
          <cell r="G88" t="str">
            <v>ДА</v>
          </cell>
          <cell r="H88" t="str">
            <v>НЕТ</v>
          </cell>
          <cell r="I88" t="str">
            <v>ДА</v>
          </cell>
          <cell r="K88">
            <v>1</v>
          </cell>
          <cell r="L88">
            <v>0.17499999999999999</v>
          </cell>
          <cell r="M88">
            <v>1</v>
          </cell>
          <cell r="S88" t="str">
            <v>ДА</v>
          </cell>
          <cell r="T88" t="str">
            <v>НЕТ</v>
          </cell>
          <cell r="U88" t="str">
            <v>ДА</v>
          </cell>
          <cell r="Y88">
            <v>1</v>
          </cell>
          <cell r="Z88">
            <v>0.432</v>
          </cell>
          <cell r="AA88">
            <v>1</v>
          </cell>
          <cell r="AZ88">
            <v>1</v>
          </cell>
          <cell r="BA88">
            <v>1</v>
          </cell>
          <cell r="BB88">
            <v>1</v>
          </cell>
          <cell r="BC88">
            <v>1</v>
          </cell>
          <cell r="BD88">
            <v>1</v>
          </cell>
          <cell r="BE88">
            <v>1</v>
          </cell>
          <cell r="BF88" t="str">
            <v>НЕТ</v>
          </cell>
          <cell r="BG88" t="str">
            <v>НЕТ</v>
          </cell>
          <cell r="BH88" t="str">
            <v>до 160</v>
          </cell>
          <cell r="BI88">
            <v>0.35</v>
          </cell>
        </row>
        <row r="89">
          <cell r="E89" t="str">
            <v>Внешнее электроснабжение Заявителей, Кингисеппский р-н, Котельское СП, д. Большая Рассия (с признаком ОФЗ)</v>
          </cell>
          <cell r="F89" t="str">
            <v>ПД,РД</v>
          </cell>
          <cell r="G89" t="str">
            <v>НЕТ</v>
          </cell>
          <cell r="H89" t="str">
            <v>НЕТ</v>
          </cell>
          <cell r="I89" t="str">
            <v>ДА</v>
          </cell>
          <cell r="J89">
            <v>1</v>
          </cell>
          <cell r="K89">
            <v>1</v>
          </cell>
          <cell r="L89">
            <v>0.126</v>
          </cell>
          <cell r="M89">
            <v>1</v>
          </cell>
          <cell r="Y89">
            <v>0</v>
          </cell>
          <cell r="BI89">
            <v>0.252</v>
          </cell>
        </row>
        <row r="90">
          <cell r="E90" t="str">
            <v>Внешнее электроснабжение Заявителей, Кингисеппский р-н, Котельское СП, д. Вердия (без признака ОФЗ)</v>
          </cell>
          <cell r="F90" t="str">
            <v>ПД,РД</v>
          </cell>
          <cell r="G90" t="str">
            <v>ДА</v>
          </cell>
          <cell r="H90" t="str">
            <v>НЕТ</v>
          </cell>
          <cell r="I90" t="str">
            <v>ДА</v>
          </cell>
          <cell r="J90">
            <v>1</v>
          </cell>
          <cell r="K90">
            <v>1</v>
          </cell>
          <cell r="L90">
            <v>0.85099999999999998</v>
          </cell>
          <cell r="M90">
            <v>1</v>
          </cell>
          <cell r="Y90">
            <v>0</v>
          </cell>
          <cell r="BI90">
            <v>1.702</v>
          </cell>
        </row>
        <row r="91">
          <cell r="E91" t="str">
            <v>Внешнее электроснабжение Заявителей, Кингисеппский муниципальный р-н, Котельское СП, д. Елизаветино (без признака ОФЗ)</v>
          </cell>
          <cell r="F91" t="str">
            <v>ПД,РД</v>
          </cell>
          <cell r="G91" t="str">
            <v>ДА</v>
          </cell>
          <cell r="H91" t="str">
            <v>НЕТ</v>
          </cell>
          <cell r="I91" t="str">
            <v>ДА</v>
          </cell>
          <cell r="K91">
            <v>1</v>
          </cell>
          <cell r="L91">
            <v>0.34300000000000003</v>
          </cell>
          <cell r="M91">
            <v>1</v>
          </cell>
          <cell r="Y91">
            <v>0</v>
          </cell>
          <cell r="AZ91">
            <v>1</v>
          </cell>
          <cell r="BA91">
            <v>1</v>
          </cell>
          <cell r="BB91">
            <v>1</v>
          </cell>
          <cell r="BC91">
            <v>1</v>
          </cell>
          <cell r="BD91">
            <v>1</v>
          </cell>
          <cell r="BE91">
            <v>1</v>
          </cell>
          <cell r="BF91" t="str">
            <v>НЕТ</v>
          </cell>
          <cell r="BG91" t="str">
            <v>НЕТ</v>
          </cell>
          <cell r="BH91" t="str">
            <v>до 160</v>
          </cell>
          <cell r="BI91">
            <v>0.68600000000000005</v>
          </cell>
        </row>
        <row r="92">
          <cell r="E92" t="str">
            <v>Внешнее электроснабжение Заявителей, Кингисеппский р-н, Котельское СП, д. Хаболово (без признака ОФЗ)</v>
          </cell>
          <cell r="F92" t="str">
            <v>ПД,РД</v>
          </cell>
          <cell r="G92" t="str">
            <v>ДА</v>
          </cell>
          <cell r="H92" t="str">
            <v>НЕТ</v>
          </cell>
          <cell r="I92" t="str">
            <v>ДА</v>
          </cell>
          <cell r="J92">
            <v>1</v>
          </cell>
          <cell r="K92">
            <v>1</v>
          </cell>
          <cell r="L92">
            <v>9.1999999999999998E-2</v>
          </cell>
          <cell r="M92">
            <v>1</v>
          </cell>
          <cell r="Y92">
            <v>0</v>
          </cell>
          <cell r="BI92">
            <v>0.184</v>
          </cell>
        </row>
        <row r="93">
          <cell r="E93" t="str">
            <v>Внешнее электроснабжение Заявителей, Кингисеппский р-н, Котельское СП, д. Савикино (с признаком ОФЗ)</v>
          </cell>
          <cell r="F93" t="str">
            <v>ПД,РД</v>
          </cell>
          <cell r="G93" t="str">
            <v>НЕТ</v>
          </cell>
          <cell r="H93" t="str">
            <v>НЕТ</v>
          </cell>
          <cell r="I93" t="str">
            <v>ДА</v>
          </cell>
          <cell r="J93">
            <v>1</v>
          </cell>
          <cell r="K93">
            <v>1</v>
          </cell>
          <cell r="L93">
            <v>0.08</v>
          </cell>
          <cell r="M93">
            <v>1</v>
          </cell>
          <cell r="Y93">
            <v>0</v>
          </cell>
          <cell r="BI93">
            <v>0.08</v>
          </cell>
        </row>
        <row r="94">
          <cell r="E94" t="str">
            <v>Внешнее электроснабжение Заявителей, Кингисеппский р-н Котельское СП, д. Бабино (с признаком ОФЗ)</v>
          </cell>
          <cell r="F94" t="str">
            <v>ПД,РД</v>
          </cell>
          <cell r="G94" t="str">
            <v>НЕТ</v>
          </cell>
          <cell r="H94" t="str">
            <v>НЕТ</v>
          </cell>
          <cell r="I94" t="str">
            <v>ДА</v>
          </cell>
          <cell r="K94">
            <v>1</v>
          </cell>
          <cell r="O94">
            <v>1.99</v>
          </cell>
          <cell r="P94">
            <v>1</v>
          </cell>
          <cell r="S94" t="str">
            <v>НЕТ</v>
          </cell>
          <cell r="T94" t="str">
            <v>НЕТ</v>
          </cell>
          <cell r="U94" t="str">
            <v>ДА</v>
          </cell>
          <cell r="Y94">
            <v>2</v>
          </cell>
          <cell r="AC94">
            <v>3.75</v>
          </cell>
          <cell r="AD94">
            <v>2</v>
          </cell>
          <cell r="AG94">
            <v>2</v>
          </cell>
          <cell r="AH94">
            <v>1</v>
          </cell>
          <cell r="AI94">
            <v>1</v>
          </cell>
          <cell r="AJ94">
            <v>1</v>
          </cell>
          <cell r="AK94">
            <v>2</v>
          </cell>
          <cell r="AL94">
            <v>2</v>
          </cell>
          <cell r="AM94" t="str">
            <v>НЕТ</v>
          </cell>
          <cell r="AN94" t="str">
            <v>НЕТ</v>
          </cell>
          <cell r="AO94" t="str">
            <v>до 160</v>
          </cell>
          <cell r="BI94">
            <v>3.98</v>
          </cell>
        </row>
        <row r="95">
          <cell r="E95" t="str">
            <v>Внешнее электроснабжение заявителей, Кингисеппский р-н, Куземкинское СП, д. Волково (с признаком ОФЗ)</v>
          </cell>
          <cell r="F95" t="str">
            <v>ПД,РД</v>
          </cell>
          <cell r="G95" t="str">
            <v>НЕТ</v>
          </cell>
          <cell r="H95" t="str">
            <v>НЕТ</v>
          </cell>
          <cell r="I95" t="str">
            <v>ДА</v>
          </cell>
          <cell r="J95">
            <v>1</v>
          </cell>
          <cell r="K95">
            <v>1</v>
          </cell>
          <cell r="L95">
            <v>9.7000000000000003E-2</v>
          </cell>
          <cell r="M95">
            <v>1</v>
          </cell>
          <cell r="Y95">
            <v>0</v>
          </cell>
          <cell r="BI95">
            <v>0.19400000000000001</v>
          </cell>
        </row>
        <row r="96">
          <cell r="E96" t="str">
            <v>Внешнее электроснабжение Заявителей, Кингисеппский р-н, Кузёмкинское СП, д. Коростель (с признаком ОФЗ)</v>
          </cell>
          <cell r="F96" t="str">
            <v>ПД,РД</v>
          </cell>
          <cell r="G96" t="str">
            <v>НЕТ</v>
          </cell>
          <cell r="H96" t="str">
            <v>НЕТ</v>
          </cell>
          <cell r="I96" t="str">
            <v>ДА</v>
          </cell>
          <cell r="J96">
            <v>1</v>
          </cell>
          <cell r="K96">
            <v>1</v>
          </cell>
          <cell r="L96">
            <v>0.47799999999999998</v>
          </cell>
          <cell r="M96">
            <v>1</v>
          </cell>
          <cell r="Y96">
            <v>0</v>
          </cell>
          <cell r="BI96">
            <v>0.95599999999999996</v>
          </cell>
        </row>
        <row r="97">
          <cell r="E97" t="str">
            <v>Внешнее электроснабжение Заявителей, Кингисеппский р-н, Большелуцкое сельское поселение, д Сала (с признаком ОФЗ)</v>
          </cell>
          <cell r="F97" t="str">
            <v>ПД,РД</v>
          </cell>
          <cell r="G97" t="str">
            <v>НЕТ</v>
          </cell>
          <cell r="H97" t="str">
            <v>НЕТ</v>
          </cell>
          <cell r="I97" t="str">
            <v>ДА</v>
          </cell>
          <cell r="J97">
            <v>1</v>
          </cell>
          <cell r="K97">
            <v>1</v>
          </cell>
          <cell r="L97">
            <v>0.16800000000000001</v>
          </cell>
          <cell r="M97">
            <v>1</v>
          </cell>
          <cell r="Y97">
            <v>0</v>
          </cell>
          <cell r="BI97">
            <v>0.33600000000000002</v>
          </cell>
        </row>
        <row r="98">
          <cell r="E98" t="str">
            <v>Внешнее электроснабжение заявителей, Кингисеппский р-н, Большелуцкое сельское поселение, п. Кингисеппский (с признаком ОФЗ)</v>
          </cell>
          <cell r="F98" t="str">
            <v>ПД,РД</v>
          </cell>
          <cell r="G98" t="str">
            <v>НЕТ</v>
          </cell>
          <cell r="H98" t="str">
            <v>НЕТ</v>
          </cell>
          <cell r="I98" t="str">
            <v>ДА</v>
          </cell>
          <cell r="K98">
            <v>1</v>
          </cell>
          <cell r="L98">
            <v>5.5E-2</v>
          </cell>
          <cell r="M98">
            <v>1</v>
          </cell>
          <cell r="S98" t="str">
            <v>НЕТ</v>
          </cell>
          <cell r="T98" t="str">
            <v>НЕТ</v>
          </cell>
          <cell r="U98" t="str">
            <v>ДА</v>
          </cell>
          <cell r="Y98">
            <v>1</v>
          </cell>
          <cell r="Z98">
            <v>0.97</v>
          </cell>
          <cell r="AA98">
            <v>1</v>
          </cell>
          <cell r="AG98">
            <v>1</v>
          </cell>
          <cell r="AH98">
            <v>1</v>
          </cell>
          <cell r="AI98">
            <v>1</v>
          </cell>
          <cell r="AJ98">
            <v>1</v>
          </cell>
          <cell r="AK98">
            <v>1</v>
          </cell>
          <cell r="AL98">
            <v>1</v>
          </cell>
          <cell r="AM98" t="str">
            <v>НЕТ</v>
          </cell>
          <cell r="AN98" t="str">
            <v>НЕТ</v>
          </cell>
          <cell r="AO98" t="str">
            <v>до 160</v>
          </cell>
          <cell r="AZ98">
            <v>1</v>
          </cell>
          <cell r="BD98">
            <v>1</v>
          </cell>
          <cell r="BE98">
            <v>1</v>
          </cell>
          <cell r="BF98" t="str">
            <v>НЕТ</v>
          </cell>
          <cell r="BG98" t="str">
            <v>НЕТ</v>
          </cell>
          <cell r="BH98" t="str">
            <v>до 160</v>
          </cell>
          <cell r="BI98">
            <v>0.11</v>
          </cell>
        </row>
        <row r="99">
          <cell r="E99" t="str">
            <v>Внешнее электроснабжение заявителей, Кингисеппский р-н, Большелуцкое СП, д. Новопятницкое (с признаком ОФЗ)</v>
          </cell>
          <cell r="F99" t="str">
            <v>ПД,РД</v>
          </cell>
          <cell r="G99" t="str">
            <v>НЕТ</v>
          </cell>
          <cell r="H99" t="str">
            <v>НЕТ</v>
          </cell>
          <cell r="I99" t="str">
            <v>ДА</v>
          </cell>
          <cell r="J99">
            <v>1</v>
          </cell>
          <cell r="K99">
            <v>1</v>
          </cell>
          <cell r="L99">
            <v>0.04</v>
          </cell>
          <cell r="M99">
            <v>1</v>
          </cell>
          <cell r="Y99">
            <v>0</v>
          </cell>
          <cell r="BI99">
            <v>0.08</v>
          </cell>
        </row>
        <row r="100">
          <cell r="E100" t="str">
            <v>Внешнее электроснабжение Заявителей, Волосовский район, Большеврудское сельское поселение, д. Химосово (с признаком ОФЗ)</v>
          </cell>
          <cell r="F100" t="str">
            <v>ПД,РД</v>
          </cell>
          <cell r="G100" t="str">
            <v>НЕТ</v>
          </cell>
          <cell r="H100" t="str">
            <v>НЕТ</v>
          </cell>
          <cell r="I100" t="str">
            <v>ДА</v>
          </cell>
          <cell r="J100">
            <v>1</v>
          </cell>
          <cell r="K100">
            <v>1</v>
          </cell>
          <cell r="L100">
            <v>0.16</v>
          </cell>
          <cell r="M100">
            <v>1</v>
          </cell>
          <cell r="Y100">
            <v>0</v>
          </cell>
          <cell r="BI100">
            <v>0.32</v>
          </cell>
        </row>
        <row r="101">
          <cell r="E101" t="str">
            <v>Внешнее электроснабжение Заявителей, Волосовского района ,Большеврудовское сельское поселение, д .Прологи (с признаком ОФЗ)</v>
          </cell>
          <cell r="F101" t="str">
            <v>ПД,РД</v>
          </cell>
          <cell r="G101" t="str">
            <v>НЕТ</v>
          </cell>
          <cell r="H101" t="str">
            <v>НЕТ</v>
          </cell>
          <cell r="I101" t="str">
            <v>ДА</v>
          </cell>
          <cell r="K101">
            <v>1</v>
          </cell>
          <cell r="L101">
            <v>0.16</v>
          </cell>
          <cell r="M101">
            <v>1</v>
          </cell>
          <cell r="S101" t="str">
            <v>НЕТ</v>
          </cell>
          <cell r="T101" t="str">
            <v>НЕТ</v>
          </cell>
          <cell r="U101" t="str">
            <v>ДА</v>
          </cell>
          <cell r="Y101">
            <v>1</v>
          </cell>
          <cell r="Z101">
            <v>0.309</v>
          </cell>
          <cell r="AA101">
            <v>1</v>
          </cell>
          <cell r="AG101">
            <v>1</v>
          </cell>
          <cell r="AH101">
            <v>1</v>
          </cell>
          <cell r="AI101">
            <v>1</v>
          </cell>
          <cell r="AJ101">
            <v>1</v>
          </cell>
          <cell r="AK101">
            <v>1</v>
          </cell>
          <cell r="AL101">
            <v>1</v>
          </cell>
          <cell r="AM101" t="str">
            <v>НЕТ</v>
          </cell>
          <cell r="AN101" t="str">
            <v>НЕТ</v>
          </cell>
          <cell r="AO101" t="str">
            <v>до 160</v>
          </cell>
          <cell r="BI101">
            <v>0.32</v>
          </cell>
        </row>
        <row r="102">
          <cell r="E102" t="str">
            <v>Внешнее электроснабжение Заявителей, Волосовского района ,Большеврудовское сельское поселение, д .Прологи (без признака ОФЗ)</v>
          </cell>
          <cell r="F102" t="str">
            <v>ПД,РД</v>
          </cell>
          <cell r="G102" t="str">
            <v>ДА</v>
          </cell>
          <cell r="H102" t="str">
            <v>НЕТ</v>
          </cell>
          <cell r="I102" t="str">
            <v>ДА</v>
          </cell>
          <cell r="J102">
            <v>1</v>
          </cell>
          <cell r="K102">
            <v>1</v>
          </cell>
          <cell r="L102">
            <v>0.18</v>
          </cell>
          <cell r="M102">
            <v>1</v>
          </cell>
          <cell r="Y102">
            <v>0</v>
          </cell>
          <cell r="BI102">
            <v>0.36</v>
          </cell>
        </row>
        <row r="103">
          <cell r="E103" t="str">
            <v>Внешнее электроснабжение заявителей, Кингисеппский р-н, Большеврудское СП, д. Княжево  (с признаком ОФЗ)</v>
          </cell>
          <cell r="F103" t="str">
            <v>ПД,РД</v>
          </cell>
          <cell r="G103" t="str">
            <v>НЕТ</v>
          </cell>
          <cell r="H103" t="str">
            <v>НЕТ</v>
          </cell>
          <cell r="I103" t="str">
            <v>ДА</v>
          </cell>
          <cell r="J103">
            <v>1</v>
          </cell>
          <cell r="K103">
            <v>1</v>
          </cell>
          <cell r="L103">
            <v>0.37</v>
          </cell>
          <cell r="M103">
            <v>1</v>
          </cell>
          <cell r="Y103">
            <v>0</v>
          </cell>
          <cell r="BI103">
            <v>0.74</v>
          </cell>
        </row>
        <row r="104">
          <cell r="E104"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(с признаком ОФЗ)</v>
          </cell>
          <cell r="F104" t="str">
            <v>ПД,РД</v>
          </cell>
          <cell r="G104" t="str">
            <v>НЕТ</v>
          </cell>
          <cell r="H104" t="str">
            <v>НЕТ</v>
          </cell>
          <cell r="I104" t="str">
            <v>ДА</v>
          </cell>
          <cell r="J104">
            <v>1</v>
          </cell>
          <cell r="K104">
            <v>1</v>
          </cell>
          <cell r="L104">
            <v>7.0000000000000007E-2</v>
          </cell>
          <cell r="M104">
            <v>1</v>
          </cell>
          <cell r="Y104">
            <v>0</v>
          </cell>
          <cell r="BI104">
            <v>0.14000000000000001</v>
          </cell>
        </row>
        <row r="105">
          <cell r="E105"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(без признака ОФЗ)</v>
          </cell>
          <cell r="F105" t="str">
            <v>ПД,РД</v>
          </cell>
          <cell r="G105" t="str">
            <v>ДА</v>
          </cell>
          <cell r="H105" t="str">
            <v>НЕТ</v>
          </cell>
          <cell r="I105" t="str">
            <v>ДА</v>
          </cell>
          <cell r="J105">
            <v>1</v>
          </cell>
          <cell r="K105">
            <v>1</v>
          </cell>
          <cell r="L105">
            <v>0.63</v>
          </cell>
          <cell r="M105">
            <v>1</v>
          </cell>
          <cell r="Y105">
            <v>0</v>
          </cell>
          <cell r="BI105">
            <v>1.26</v>
          </cell>
        </row>
        <row r="106">
          <cell r="E106" t="str">
            <v>Внешнее электроснабжение заявителей,  Волосовский р-н, Беседское СП, д.Беседа (с признаком ОФЗ)</v>
          </cell>
          <cell r="F106" t="str">
            <v>ПД,РД</v>
          </cell>
          <cell r="G106" t="str">
            <v>НЕТ</v>
          </cell>
          <cell r="H106" t="str">
            <v>НЕТ</v>
          </cell>
          <cell r="I106" t="str">
            <v>ДА</v>
          </cell>
          <cell r="J106">
            <v>1</v>
          </cell>
          <cell r="K106">
            <v>1</v>
          </cell>
          <cell r="L106">
            <v>0.79900000000000004</v>
          </cell>
          <cell r="M106">
            <v>1</v>
          </cell>
          <cell r="Y106">
            <v>0</v>
          </cell>
          <cell r="BI106">
            <v>1.5980000000000001</v>
          </cell>
        </row>
        <row r="107">
          <cell r="E107" t="str">
            <v>Внешнее электроснабжение заявителей,  Волосовский р-н, Беседское СП, д.Беседа (без признака ОФЗ)</v>
          </cell>
          <cell r="F107" t="str">
            <v>ПД,РД</v>
          </cell>
          <cell r="G107" t="str">
            <v>ДА</v>
          </cell>
          <cell r="H107" t="str">
            <v>НЕТ</v>
          </cell>
          <cell r="I107" t="str">
            <v>ДА</v>
          </cell>
          <cell r="J107">
            <v>1</v>
          </cell>
          <cell r="K107">
            <v>1</v>
          </cell>
          <cell r="L107">
            <v>0.65200000000000002</v>
          </cell>
          <cell r="M107">
            <v>1</v>
          </cell>
          <cell r="Y107">
            <v>0</v>
          </cell>
          <cell r="BI107">
            <v>1.304</v>
          </cell>
        </row>
        <row r="108">
          <cell r="E108" t="str">
            <v>Внешнее электроснабжение заявителей, Волосовский р-н, Беседское СП, д. Новое Рагулово (с признаком ОФЗ)</v>
          </cell>
          <cell r="F108" t="str">
            <v>ПД,РД</v>
          </cell>
          <cell r="G108" t="str">
            <v>НЕТ</v>
          </cell>
          <cell r="H108" t="str">
            <v>НЕТ</v>
          </cell>
          <cell r="I108" t="str">
            <v>ДА</v>
          </cell>
          <cell r="J108">
            <v>1</v>
          </cell>
          <cell r="K108">
            <v>1</v>
          </cell>
          <cell r="L108">
            <v>3.5000000000000003E-2</v>
          </cell>
          <cell r="M108">
            <v>1</v>
          </cell>
          <cell r="Y108">
            <v>0</v>
          </cell>
          <cell r="BI108">
            <v>7.0000000000000007E-2</v>
          </cell>
        </row>
        <row r="109">
          <cell r="E109" t="str">
            <v>Внешнее электроснабжение заявителей, Волосовский район, Беседское СП, д Лопец (с признаком ОФЗ)</v>
          </cell>
          <cell r="F109" t="str">
            <v>ПД,РД</v>
          </cell>
          <cell r="G109" t="str">
            <v>НЕТ</v>
          </cell>
          <cell r="H109" t="str">
            <v>НЕТ</v>
          </cell>
          <cell r="I109" t="str">
            <v>ДА</v>
          </cell>
          <cell r="K109">
            <v>1</v>
          </cell>
          <cell r="L109">
            <v>0.37</v>
          </cell>
          <cell r="M109">
            <v>1</v>
          </cell>
          <cell r="S109" t="str">
            <v>НЕТ</v>
          </cell>
          <cell r="T109" t="str">
            <v>НЕТ</v>
          </cell>
          <cell r="U109" t="str">
            <v>ДА</v>
          </cell>
          <cell r="Y109">
            <v>1</v>
          </cell>
          <cell r="AC109">
            <v>4.1399999999999997</v>
          </cell>
          <cell r="AD109">
            <v>1</v>
          </cell>
          <cell r="AZ109">
            <v>1</v>
          </cell>
          <cell r="BA109">
            <v>1</v>
          </cell>
          <cell r="BB109">
            <v>1</v>
          </cell>
          <cell r="BC109">
            <v>1</v>
          </cell>
          <cell r="BD109">
            <v>1</v>
          </cell>
          <cell r="BE109">
            <v>1</v>
          </cell>
          <cell r="BF109" t="str">
            <v>НЕТ</v>
          </cell>
          <cell r="BG109" t="str">
            <v>НЕТ</v>
          </cell>
          <cell r="BH109" t="str">
            <v>до 160</v>
          </cell>
          <cell r="BI109">
            <v>0.74</v>
          </cell>
        </row>
        <row r="110">
          <cell r="E110" t="str">
            <v>Внешнее электроснабжение заявителей, Кингисеппский р-н, Большелуцкое СП, д. Захонье (без признака ОФЗ)</v>
          </cell>
          <cell r="F110" t="str">
            <v>ПД,РД</v>
          </cell>
          <cell r="G110" t="str">
            <v>ДА</v>
          </cell>
          <cell r="H110" t="str">
            <v>НЕТ</v>
          </cell>
          <cell r="I110" t="str">
            <v>ДА</v>
          </cell>
          <cell r="J110">
            <v>1</v>
          </cell>
          <cell r="K110">
            <v>1</v>
          </cell>
          <cell r="L110">
            <v>0.23200000000000001</v>
          </cell>
          <cell r="M110">
            <v>1</v>
          </cell>
          <cell r="Y110">
            <v>0</v>
          </cell>
          <cell r="BI110">
            <v>0.46400000000000002</v>
          </cell>
        </row>
        <row r="111">
          <cell r="E111" t="str">
            <v>Внешнее электроснабжение заявителей, Кингисеппский р-н, Пустомержское СП, д. Малая Пустомержа  (с признаком ОФЗ)</v>
          </cell>
          <cell r="F111" t="str">
            <v>ПД,РД</v>
          </cell>
          <cell r="G111" t="str">
            <v>ДА</v>
          </cell>
          <cell r="H111" t="str">
            <v>НЕТ</v>
          </cell>
          <cell r="I111" t="str">
            <v>ДА</v>
          </cell>
          <cell r="J111">
            <v>1</v>
          </cell>
          <cell r="K111">
            <v>1</v>
          </cell>
          <cell r="L111">
            <v>0.13</v>
          </cell>
          <cell r="M111">
            <v>1</v>
          </cell>
          <cell r="Y111">
            <v>0</v>
          </cell>
          <cell r="BI111">
            <v>0.26</v>
          </cell>
        </row>
        <row r="112">
          <cell r="E112" t="str">
            <v>Внешнее электроснабжение заявителей, Кингисеппский р-н, Пустомержское СП, д. Корпово  (с признаком ОФЗ)</v>
          </cell>
          <cell r="F112" t="str">
            <v>ПД,РД</v>
          </cell>
          <cell r="G112" t="str">
            <v>ДА</v>
          </cell>
          <cell r="H112" t="str">
            <v>НЕТ</v>
          </cell>
          <cell r="I112" t="str">
            <v>ДА</v>
          </cell>
          <cell r="K112">
            <v>1</v>
          </cell>
          <cell r="L112">
            <v>0.4</v>
          </cell>
          <cell r="M112">
            <v>1</v>
          </cell>
          <cell r="S112" t="str">
            <v>НЕТ</v>
          </cell>
          <cell r="T112" t="str">
            <v>НЕТ</v>
          </cell>
          <cell r="U112" t="str">
            <v>ДА</v>
          </cell>
          <cell r="Y112">
            <v>1</v>
          </cell>
          <cell r="Z112">
            <v>0.01</v>
          </cell>
          <cell r="AA112">
            <v>1</v>
          </cell>
          <cell r="AG112">
            <v>1</v>
          </cell>
          <cell r="AH112">
            <v>1</v>
          </cell>
          <cell r="AI112">
            <v>1</v>
          </cell>
          <cell r="AJ112">
            <v>1</v>
          </cell>
          <cell r="AK112">
            <v>1</v>
          </cell>
          <cell r="AL112">
            <v>1</v>
          </cell>
          <cell r="AM112" t="str">
            <v>НЕТ</v>
          </cell>
          <cell r="AN112" t="str">
            <v>НЕТ</v>
          </cell>
          <cell r="AO112" t="str">
            <v>до 160</v>
          </cell>
        </row>
        <row r="113">
          <cell r="E113" t="str">
            <v>Внешнее электроснабжение заявителей, Кингисеппский р-н, Пустомержское СП, центральная часть кадастрового квартала (с признаком ОФЗ)</v>
          </cell>
          <cell r="F113" t="str">
            <v>ПД,РД</v>
          </cell>
          <cell r="G113" t="str">
            <v>НЕТ</v>
          </cell>
          <cell r="H113" t="str">
            <v>НЕТ</v>
          </cell>
          <cell r="I113" t="str">
            <v>ДА</v>
          </cell>
          <cell r="J113">
            <v>1</v>
          </cell>
          <cell r="K113">
            <v>1</v>
          </cell>
          <cell r="L113">
            <v>0.14000000000000001</v>
          </cell>
          <cell r="M113">
            <v>1</v>
          </cell>
          <cell r="Y113">
            <v>0</v>
          </cell>
          <cell r="BI113">
            <v>0.28000000000000003</v>
          </cell>
        </row>
        <row r="114">
          <cell r="E114" t="str">
            <v>Внешнее электроснабжение заявителей, Волосовский р-н, Беседское СП, н.п. Новые Смолеговицы (с признаком ОФЗ)</v>
          </cell>
          <cell r="F114" t="str">
            <v>ПД,РД</v>
          </cell>
          <cell r="G114" t="str">
            <v>НЕТ</v>
          </cell>
          <cell r="H114" t="str">
            <v>НЕТ</v>
          </cell>
          <cell r="I114" t="str">
            <v>ДА</v>
          </cell>
          <cell r="J114">
            <v>1</v>
          </cell>
          <cell r="K114">
            <v>1</v>
          </cell>
          <cell r="L114">
            <v>0.20599999999999999</v>
          </cell>
          <cell r="M114">
            <v>1</v>
          </cell>
          <cell r="Y114">
            <v>0</v>
          </cell>
          <cell r="BI114">
            <v>0.41199999999999998</v>
          </cell>
        </row>
        <row r="115">
          <cell r="E115"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(с признаком ОФЗ)</v>
          </cell>
          <cell r="F115" t="str">
            <v>ПД,РД</v>
          </cell>
          <cell r="G115" t="str">
            <v>НЕТ</v>
          </cell>
          <cell r="H115" t="str">
            <v>НЕТ</v>
          </cell>
          <cell r="I115" t="str">
            <v>ДА</v>
          </cell>
          <cell r="J115">
            <v>1</v>
          </cell>
          <cell r="K115">
            <v>1</v>
          </cell>
          <cell r="L115">
            <v>0.27</v>
          </cell>
          <cell r="M115">
            <v>1</v>
          </cell>
          <cell r="Y115">
            <v>0</v>
          </cell>
          <cell r="BI115">
            <v>0.54</v>
          </cell>
        </row>
        <row r="116">
          <cell r="E116"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(без признака ОФЗ)</v>
          </cell>
          <cell r="F116" t="str">
            <v>ПД,РД</v>
          </cell>
          <cell r="G116" t="str">
            <v>ДА</v>
          </cell>
          <cell r="H116" t="str">
            <v>НЕТ</v>
          </cell>
          <cell r="I116" t="str">
            <v>ДА</v>
          </cell>
          <cell r="J116">
            <v>1</v>
          </cell>
          <cell r="K116">
            <v>1</v>
          </cell>
          <cell r="L116">
            <v>0.12</v>
          </cell>
          <cell r="M116">
            <v>1</v>
          </cell>
          <cell r="Y116">
            <v>0</v>
          </cell>
          <cell r="BI116">
            <v>0.24</v>
          </cell>
        </row>
        <row r="117">
          <cell r="E117" t="str">
            <v>Внешнее электроснабжение заявителей, Сланцевский р-н, Гостицкое СП, в райноне д. Подпорожек (с признаком ОФЗ)</v>
          </cell>
          <cell r="F117" t="str">
            <v>ПД,РД</v>
          </cell>
          <cell r="G117" t="str">
            <v>НЕТ</v>
          </cell>
          <cell r="H117" t="str">
            <v>НЕТ</v>
          </cell>
          <cell r="I117" t="str">
            <v>ДА</v>
          </cell>
          <cell r="J117">
            <v>1</v>
          </cell>
          <cell r="K117">
            <v>1</v>
          </cell>
          <cell r="L117">
            <v>0.25</v>
          </cell>
          <cell r="M117">
            <v>1</v>
          </cell>
          <cell r="Y117">
            <v>0</v>
          </cell>
          <cell r="BI117">
            <v>0.5</v>
          </cell>
        </row>
        <row r="118">
          <cell r="E118" t="str">
            <v>Внешнее электроснабжение заявителей, Сланцевский р-н, Гостицкое СП, в райноне д. Подпорожек (без признака ОФЗ)</v>
          </cell>
          <cell r="F118" t="str">
            <v>ПД,РД</v>
          </cell>
          <cell r="G118" t="str">
            <v>ДА</v>
          </cell>
          <cell r="H118" t="str">
            <v>НЕТ</v>
          </cell>
          <cell r="I118" t="str">
            <v>ДА</v>
          </cell>
          <cell r="J118">
            <v>1</v>
          </cell>
          <cell r="K118">
            <v>1</v>
          </cell>
          <cell r="L118">
            <v>0.24</v>
          </cell>
          <cell r="M118">
            <v>1</v>
          </cell>
          <cell r="Y118">
            <v>0</v>
          </cell>
          <cell r="BI118">
            <v>0.48</v>
          </cell>
        </row>
        <row r="119">
          <cell r="E119" t="str">
            <v>Внешнее электроснабжение заявителей, Сланцевский район, Выскатское СП, д. Местово (с признаком ОФЗ)</v>
          </cell>
          <cell r="F119" t="str">
            <v>ПД,РД</v>
          </cell>
          <cell r="G119" t="str">
            <v>НЕТ</v>
          </cell>
          <cell r="H119" t="str">
            <v>НЕТ</v>
          </cell>
          <cell r="I119" t="str">
            <v>ДА</v>
          </cell>
          <cell r="K119">
            <v>1</v>
          </cell>
          <cell r="L119">
            <v>0.09</v>
          </cell>
          <cell r="M119">
            <v>1</v>
          </cell>
          <cell r="Y119">
            <v>0</v>
          </cell>
          <cell r="AG119">
            <v>1</v>
          </cell>
          <cell r="AH119">
            <v>1</v>
          </cell>
          <cell r="AI119">
            <v>1</v>
          </cell>
          <cell r="AJ119">
            <v>1</v>
          </cell>
          <cell r="AK119">
            <v>1</v>
          </cell>
          <cell r="AL119">
            <v>1</v>
          </cell>
          <cell r="AM119" t="str">
            <v>НЕТ</v>
          </cell>
          <cell r="AN119" t="str">
            <v>НЕТ</v>
          </cell>
          <cell r="AO119" t="str">
            <v>до 160</v>
          </cell>
          <cell r="BI119">
            <v>0.18</v>
          </cell>
        </row>
        <row r="120">
          <cell r="E120" t="str">
            <v>Внешнее электроснабжение заявителей, Сланцевский район, Выскатское СП, д. Местово (без признака ОФЗ)</v>
          </cell>
          <cell r="F120" t="str">
            <v>ПД,РД</v>
          </cell>
          <cell r="G120" t="str">
            <v>ДА</v>
          </cell>
          <cell r="H120" t="str">
            <v>НЕТ</v>
          </cell>
          <cell r="I120" t="str">
            <v>ДА</v>
          </cell>
          <cell r="J120">
            <v>1</v>
          </cell>
          <cell r="K120">
            <v>1</v>
          </cell>
          <cell r="L120">
            <v>0.48</v>
          </cell>
          <cell r="M120">
            <v>1</v>
          </cell>
          <cell r="Y120">
            <v>0</v>
          </cell>
          <cell r="BI120">
            <v>0.96</v>
          </cell>
        </row>
        <row r="121">
          <cell r="E121" t="str">
            <v>Внешнее электроснабжениезаявителей, Кингисеппский р-н Пустомержское СП, д. Торма (с признаком ОФЗ)</v>
          </cell>
          <cell r="F121" t="str">
            <v>ПД,РД</v>
          </cell>
          <cell r="G121" t="str">
            <v>НЕТ</v>
          </cell>
          <cell r="H121" t="str">
            <v>НЕТ</v>
          </cell>
          <cell r="I121" t="str">
            <v>ДА</v>
          </cell>
          <cell r="J121">
            <v>1</v>
          </cell>
          <cell r="K121">
            <v>1</v>
          </cell>
          <cell r="L121">
            <v>0.09</v>
          </cell>
          <cell r="M121">
            <v>1</v>
          </cell>
          <cell r="Y121">
            <v>0</v>
          </cell>
          <cell r="BI121">
            <v>0.18</v>
          </cell>
        </row>
        <row r="122">
          <cell r="E122" t="str">
            <v>Внешнее электроснабжениезаявителей, Кингисеппский р-н Пустомержское СП, д. Торма (без признака ОФЗ)</v>
          </cell>
          <cell r="F122" t="str">
            <v>ПД,РД</v>
          </cell>
          <cell r="G122" t="str">
            <v>ДА</v>
          </cell>
          <cell r="H122" t="str">
            <v>НЕТ</v>
          </cell>
          <cell r="I122" t="str">
            <v>ДА</v>
          </cell>
          <cell r="J122">
            <v>1</v>
          </cell>
          <cell r="K122">
            <v>3</v>
          </cell>
          <cell r="L122">
            <v>0.47</v>
          </cell>
          <cell r="M122">
            <v>2</v>
          </cell>
          <cell r="O122">
            <v>1.03</v>
          </cell>
          <cell r="P122">
            <v>1</v>
          </cell>
          <cell r="Y122">
            <v>0</v>
          </cell>
          <cell r="BI122">
            <v>3</v>
          </cell>
        </row>
        <row r="123">
          <cell r="E123" t="str">
            <v>Внешнее электроснабжение заявителей, Кингисеппский р-н, Пустомержское СП, д. Сягло (с признаком ОФЗ)</v>
          </cell>
          <cell r="F123" t="str">
            <v>ПД,РД</v>
          </cell>
          <cell r="G123" t="str">
            <v>НЕТ</v>
          </cell>
          <cell r="H123" t="str">
            <v>НЕТ</v>
          </cell>
          <cell r="I123" t="str">
            <v>ДА</v>
          </cell>
          <cell r="J123">
            <v>1</v>
          </cell>
          <cell r="K123">
            <v>1</v>
          </cell>
          <cell r="L123">
            <v>0.71199999999999997</v>
          </cell>
          <cell r="M123">
            <v>1</v>
          </cell>
          <cell r="Y123">
            <v>0</v>
          </cell>
          <cell r="BI123">
            <v>1.4239999999999999</v>
          </cell>
        </row>
        <row r="124">
          <cell r="E124" t="str">
            <v>Внешнее электроснабжение заявителей, Кингисеппский р-н, Пустомержское СП, д. Недоблицы (с признаком ОФЗ)</v>
          </cell>
          <cell r="F124" t="str">
            <v>ПД,РД</v>
          </cell>
          <cell r="G124" t="str">
            <v>НЕТ</v>
          </cell>
          <cell r="H124" t="str">
            <v>НЕТ</v>
          </cell>
          <cell r="I124" t="str">
            <v>ДА</v>
          </cell>
          <cell r="J124">
            <v>1</v>
          </cell>
          <cell r="K124">
            <v>1</v>
          </cell>
          <cell r="L124">
            <v>0.26</v>
          </cell>
          <cell r="M124">
            <v>1</v>
          </cell>
          <cell r="Y124">
            <v>0</v>
          </cell>
          <cell r="BI124">
            <v>0.52</v>
          </cell>
        </row>
        <row r="125">
          <cell r="E125" t="str">
            <v>Внешнее электроснабжение заявителей, Кингисеппский р-н, Пустомержское СП, д. Недоблицы (без признакаОФЗ)</v>
          </cell>
          <cell r="F125" t="str">
            <v>ПД,РД</v>
          </cell>
          <cell r="G125" t="str">
            <v>ДА</v>
          </cell>
          <cell r="H125" t="str">
            <v>НЕТ</v>
          </cell>
          <cell r="I125" t="str">
            <v>ДА</v>
          </cell>
          <cell r="J125">
            <v>1</v>
          </cell>
          <cell r="K125">
            <v>1</v>
          </cell>
          <cell r="O125">
            <v>1.1299999999999999</v>
          </cell>
          <cell r="P125">
            <v>1</v>
          </cell>
          <cell r="Y125">
            <v>0</v>
          </cell>
          <cell r="BI125">
            <v>2.2599999999999998</v>
          </cell>
        </row>
        <row r="126">
          <cell r="E126" t="str">
            <v xml:space="preserve">Внешнее электроснабжениезаявителей,  Кингисеппский р-н, Опольевское СП, п. Алексеевка (с признаком ОФЗ) </v>
          </cell>
          <cell r="F126" t="str">
            <v>ПД,РД</v>
          </cell>
          <cell r="G126" t="str">
            <v>НЕТ</v>
          </cell>
          <cell r="H126" t="str">
            <v>НЕТ</v>
          </cell>
          <cell r="I126" t="str">
            <v>ДА</v>
          </cell>
          <cell r="J126">
            <v>1</v>
          </cell>
          <cell r="K126">
            <v>1</v>
          </cell>
          <cell r="L126">
            <v>8.5999999999999993E-2</v>
          </cell>
          <cell r="M126">
            <v>1</v>
          </cell>
          <cell r="Y126">
            <v>0</v>
          </cell>
          <cell r="BI126">
            <v>0.17199999999999999</v>
          </cell>
        </row>
        <row r="127">
          <cell r="E127" t="str">
            <v>Внешнее электроснабжениезаявителей,  Кингисеппский р-н, Опольевское СП, п. Алексеевка (без признака ОФЗ)</v>
          </cell>
          <cell r="F127" t="str">
            <v>ПД,РД</v>
          </cell>
          <cell r="G127" t="str">
            <v>ДА</v>
          </cell>
          <cell r="H127" t="str">
            <v>НЕТ</v>
          </cell>
          <cell r="I127" t="str">
            <v>ДА</v>
          </cell>
          <cell r="J127">
            <v>1</v>
          </cell>
          <cell r="K127">
            <v>1</v>
          </cell>
          <cell r="L127">
            <v>0.122</v>
          </cell>
          <cell r="M127">
            <v>1</v>
          </cell>
          <cell r="Y127">
            <v>0</v>
          </cell>
          <cell r="BI127">
            <v>0.24399999999999999</v>
          </cell>
        </row>
        <row r="128">
          <cell r="E128" t="str">
            <v>Внешнее электроснабжение заявителей, Кингисеппский р-н, Опольевское СП, д. Керстово (без признака ОФЗ)</v>
          </cell>
          <cell r="F128" t="str">
            <v>ПД,РД</v>
          </cell>
          <cell r="G128" t="str">
            <v>ДА</v>
          </cell>
          <cell r="H128" t="str">
            <v>НЕТ</v>
          </cell>
          <cell r="I128" t="str">
            <v>ДА</v>
          </cell>
          <cell r="J128">
            <v>1</v>
          </cell>
          <cell r="K128">
            <v>1</v>
          </cell>
          <cell r="L128">
            <v>0.32</v>
          </cell>
          <cell r="M128">
            <v>1</v>
          </cell>
          <cell r="Y128">
            <v>0</v>
          </cell>
          <cell r="BI128">
            <v>0.64</v>
          </cell>
        </row>
        <row r="129">
          <cell r="E129" t="str">
            <v>Внешнее электроснабжение заявителей,  Кингисеппский р-н, Опольевское СП, д. Ямсковицы (без признака ОФЗ)</v>
          </cell>
          <cell r="F129" t="str">
            <v>ПД,РД</v>
          </cell>
          <cell r="G129" t="str">
            <v>ДА</v>
          </cell>
          <cell r="H129" t="str">
            <v>НЕТ</v>
          </cell>
          <cell r="I129" t="str">
            <v>ДА</v>
          </cell>
          <cell r="J129">
            <v>1</v>
          </cell>
          <cell r="K129">
            <v>1</v>
          </cell>
          <cell r="L129">
            <v>0.2</v>
          </cell>
          <cell r="M129">
            <v>1</v>
          </cell>
          <cell r="Y129">
            <v>0</v>
          </cell>
          <cell r="BI129">
            <v>0.4</v>
          </cell>
        </row>
        <row r="130">
          <cell r="E130" t="str">
            <v>Внешнее электроснабжение Заявителей, Кингисеппский р-н, Пустомержское СП, д. Большая Пустомержа  (с признаком ОФЗ)</v>
          </cell>
          <cell r="F130" t="str">
            <v>ПД,РД</v>
          </cell>
          <cell r="G130" t="str">
            <v>НЕТ</v>
          </cell>
          <cell r="H130" t="str">
            <v>НЕТ</v>
          </cell>
          <cell r="I130" t="str">
            <v>ДА</v>
          </cell>
          <cell r="K130">
            <v>0</v>
          </cell>
          <cell r="S130" t="str">
            <v>НЕТ</v>
          </cell>
          <cell r="T130" t="str">
            <v>НЕТ</v>
          </cell>
          <cell r="U130" t="str">
            <v>ДА</v>
          </cell>
          <cell r="Y130">
            <v>1</v>
          </cell>
          <cell r="Z130">
            <v>0.46</v>
          </cell>
          <cell r="AA130">
            <v>1</v>
          </cell>
          <cell r="AP130">
            <v>1</v>
          </cell>
          <cell r="AQ130">
            <v>1</v>
          </cell>
          <cell r="AR130">
            <v>1</v>
          </cell>
          <cell r="AS130">
            <v>1</v>
          </cell>
          <cell r="AT130">
            <v>1</v>
          </cell>
          <cell r="AU130">
            <v>1</v>
          </cell>
          <cell r="AV130" t="str">
            <v>НЕТ</v>
          </cell>
          <cell r="AW130" t="str">
            <v>НЕТ</v>
          </cell>
          <cell r="AX130">
            <v>250</v>
          </cell>
          <cell r="AY130">
            <v>2</v>
          </cell>
        </row>
        <row r="131">
          <cell r="E131" t="str">
            <v>Внешнее электроснабжение Заявителей, Кингисеппский р-н, Пустомержское СП, д. Большая Пустомержа  (без признака ОФЗ)</v>
          </cell>
          <cell r="F131" t="str">
            <v>ПД,РД</v>
          </cell>
          <cell r="G131" t="str">
            <v>ДА</v>
          </cell>
          <cell r="H131" t="str">
            <v>НЕТ</v>
          </cell>
          <cell r="I131" t="str">
            <v>ДА</v>
          </cell>
          <cell r="K131">
            <v>1</v>
          </cell>
          <cell r="O131">
            <v>1.1200000000000001</v>
          </cell>
          <cell r="P131">
            <v>1</v>
          </cell>
          <cell r="S131" t="str">
            <v>НЕТ</v>
          </cell>
          <cell r="T131" t="str">
            <v>НЕТ</v>
          </cell>
          <cell r="U131" t="str">
            <v>ДА</v>
          </cell>
          <cell r="Y131">
            <v>1</v>
          </cell>
          <cell r="Z131">
            <v>0.56000000000000005</v>
          </cell>
          <cell r="AA131">
            <v>1</v>
          </cell>
          <cell r="AG131">
            <v>1</v>
          </cell>
          <cell r="AH131">
            <v>1</v>
          </cell>
          <cell r="AI131">
            <v>1</v>
          </cell>
          <cell r="AJ131">
            <v>1</v>
          </cell>
          <cell r="AK131">
            <v>1</v>
          </cell>
          <cell r="AL131">
            <v>1</v>
          </cell>
          <cell r="AM131" t="str">
            <v>НЕТ</v>
          </cell>
          <cell r="AN131" t="str">
            <v>НЕТ</v>
          </cell>
          <cell r="AO131" t="str">
            <v>до 160</v>
          </cell>
          <cell r="BI131">
            <v>2.2400000000000002</v>
          </cell>
        </row>
        <row r="132">
          <cell r="E132" t="str">
            <v>Внешнее электроснабжение заявителей, Кингисеппский р-н  Пустомержское СП, д. Кленно (с признаком ОФЗ)</v>
          </cell>
          <cell r="F132" t="str">
            <v>ПД,РД</v>
          </cell>
          <cell r="G132" t="str">
            <v>НЕТ</v>
          </cell>
          <cell r="H132" t="str">
            <v>НЕТ</v>
          </cell>
          <cell r="I132" t="str">
            <v>ДА</v>
          </cell>
          <cell r="K132">
            <v>1</v>
          </cell>
          <cell r="L132">
            <v>0.57999999999999996</v>
          </cell>
          <cell r="M132">
            <v>1</v>
          </cell>
          <cell r="S132" t="str">
            <v>НЕТ</v>
          </cell>
          <cell r="T132" t="str">
            <v>НЕТ</v>
          </cell>
          <cell r="U132" t="str">
            <v>ДА</v>
          </cell>
          <cell r="Y132">
            <v>1</v>
          </cell>
          <cell r="Z132">
            <v>0.54</v>
          </cell>
          <cell r="AA132">
            <v>1</v>
          </cell>
          <cell r="AG132">
            <v>1</v>
          </cell>
          <cell r="AH132">
            <v>1</v>
          </cell>
          <cell r="AI132">
            <v>1</v>
          </cell>
          <cell r="AJ132">
            <v>1</v>
          </cell>
          <cell r="AK132">
            <v>1</v>
          </cell>
          <cell r="AL132">
            <v>1</v>
          </cell>
          <cell r="AM132" t="str">
            <v>НЕТ</v>
          </cell>
          <cell r="AN132" t="str">
            <v>НЕТ</v>
          </cell>
          <cell r="AO132" t="str">
            <v>до 160</v>
          </cell>
          <cell r="BI132">
            <v>1.1599999999999999</v>
          </cell>
        </row>
        <row r="133">
          <cell r="E133" t="str">
            <v>Внешнее электроснабжение заявителей, Кингисеппский р-н  Пустомержское СП, д. Кленно (без признака ОФЗ)</v>
          </cell>
          <cell r="F133" t="str">
            <v>ПД,РД</v>
          </cell>
          <cell r="G133" t="str">
            <v>ДА</v>
          </cell>
          <cell r="H133" t="str">
            <v>НЕТ</v>
          </cell>
          <cell r="I133" t="str">
            <v>ДА</v>
          </cell>
          <cell r="J133">
            <v>1</v>
          </cell>
          <cell r="K133">
            <v>1</v>
          </cell>
          <cell r="O133">
            <v>2.73</v>
          </cell>
          <cell r="P133">
            <v>1</v>
          </cell>
          <cell r="Y133">
            <v>0</v>
          </cell>
          <cell r="BI133">
            <v>5.46</v>
          </cell>
        </row>
        <row r="134">
          <cell r="E134" t="str">
            <v>Внешнее электроснабжение Заявителей, Кингисеппский р-н  Пустомержское СП, п. ст. Веймарн  (с признаком ОФЗ)</v>
          </cell>
          <cell r="F134" t="str">
            <v>ПД,РД</v>
          </cell>
          <cell r="G134" t="str">
            <v>НЕТ</v>
          </cell>
          <cell r="H134" t="str">
            <v>НЕТ</v>
          </cell>
          <cell r="I134" t="str">
            <v>ДА</v>
          </cell>
          <cell r="K134">
            <v>1</v>
          </cell>
          <cell r="L134">
            <v>0.14000000000000001</v>
          </cell>
          <cell r="M134">
            <v>1</v>
          </cell>
          <cell r="S134" t="str">
            <v>НЕТ</v>
          </cell>
          <cell r="T134" t="str">
            <v>НЕТ</v>
          </cell>
          <cell r="U134" t="str">
            <v>ДА</v>
          </cell>
          <cell r="Y134">
            <v>1</v>
          </cell>
          <cell r="Z134">
            <v>0.01</v>
          </cell>
          <cell r="AA134">
            <v>1</v>
          </cell>
          <cell r="AG134">
            <v>1</v>
          </cell>
          <cell r="AH134">
            <v>1</v>
          </cell>
          <cell r="AI134">
            <v>1</v>
          </cell>
          <cell r="AJ134">
            <v>1</v>
          </cell>
          <cell r="AK134">
            <v>1</v>
          </cell>
          <cell r="AL134">
            <v>1</v>
          </cell>
          <cell r="AM134" t="str">
            <v>НЕТ</v>
          </cell>
          <cell r="AN134" t="str">
            <v>НЕТ</v>
          </cell>
          <cell r="AO134" t="str">
            <v>до 160</v>
          </cell>
          <cell r="BI134">
            <v>0.28000000000000003</v>
          </cell>
        </row>
        <row r="135">
          <cell r="E135" t="str">
            <v>Внешнее электроснабжение Заявителей, Кингисеппский р-н  Пустомержское СП, п. ст. Веймарн  (без признака ОФЗ)</v>
          </cell>
          <cell r="F135" t="str">
            <v>ПД,РД</v>
          </cell>
          <cell r="G135" t="str">
            <v>ДА</v>
          </cell>
          <cell r="H135" t="str">
            <v>НЕТ</v>
          </cell>
          <cell r="I135" t="str">
            <v>ДА</v>
          </cell>
          <cell r="J135">
            <v>1</v>
          </cell>
          <cell r="K135">
            <v>1</v>
          </cell>
          <cell r="O135">
            <v>1.8</v>
          </cell>
          <cell r="P135">
            <v>1</v>
          </cell>
          <cell r="Y135">
            <v>0</v>
          </cell>
          <cell r="BI135">
            <v>3.6</v>
          </cell>
        </row>
        <row r="136">
          <cell r="E136" t="str">
            <v>Внешнее электроснабжение заявителей, Кингисеппский р-н  Опольевское СП, д. Брюмбель (с признаком ОФЗ)</v>
          </cell>
          <cell r="F136" t="str">
            <v>ПД,РД</v>
          </cell>
          <cell r="G136" t="str">
            <v>НЕТ</v>
          </cell>
          <cell r="H136" t="str">
            <v>НЕТ</v>
          </cell>
          <cell r="I136" t="str">
            <v>ДА</v>
          </cell>
          <cell r="J136">
            <v>1</v>
          </cell>
          <cell r="K136">
            <v>1</v>
          </cell>
          <cell r="L136">
            <v>0.09</v>
          </cell>
          <cell r="M136">
            <v>1</v>
          </cell>
          <cell r="Y136">
            <v>0</v>
          </cell>
          <cell r="BI136">
            <v>0.18</v>
          </cell>
        </row>
        <row r="137">
          <cell r="E137" t="str">
            <v>Внешнее электроснабжение заявителей, Кингисеппский р-н  Опольевское СП, д. Брюмбель (без признака ОФЗ)</v>
          </cell>
          <cell r="F137" t="str">
            <v>ПД,РД</v>
          </cell>
          <cell r="G137" t="str">
            <v>ДА</v>
          </cell>
          <cell r="H137" t="str">
            <v>НЕТ</v>
          </cell>
          <cell r="I137" t="str">
            <v>ДА</v>
          </cell>
          <cell r="J137">
            <v>1</v>
          </cell>
          <cell r="K137">
            <v>1</v>
          </cell>
          <cell r="L137">
            <v>0.03</v>
          </cell>
          <cell r="M137">
            <v>1</v>
          </cell>
          <cell r="Y137">
            <v>0</v>
          </cell>
          <cell r="BI137">
            <v>0.06</v>
          </cell>
        </row>
        <row r="138">
          <cell r="E138" t="str">
            <v>Внешнее электроснабжение заявителей, Кингисеппский р-н, Опольевское СП, д. Федоровка (без признака ОФЗ)</v>
          </cell>
          <cell r="F138" t="str">
            <v>ПД,РД</v>
          </cell>
          <cell r="G138" t="str">
            <v>ДА</v>
          </cell>
          <cell r="H138" t="str">
            <v>НЕТ</v>
          </cell>
          <cell r="I138" t="str">
            <v>ДА</v>
          </cell>
          <cell r="J138">
            <v>1</v>
          </cell>
          <cell r="K138">
            <v>1</v>
          </cell>
          <cell r="L138">
            <v>0.2</v>
          </cell>
          <cell r="M138">
            <v>1</v>
          </cell>
          <cell r="Y138">
            <v>0</v>
          </cell>
          <cell r="BI138">
            <v>0.4</v>
          </cell>
        </row>
        <row r="139">
          <cell r="E139" t="str">
            <v>Внешнее электроснабжение заявителей, Ленинградская область, Кингисеппский район,  Нежновское СП д. Б.Райково (с признаком ОФЗ)</v>
          </cell>
          <cell r="F139" t="str">
            <v>ПД,РД</v>
          </cell>
          <cell r="G139" t="str">
            <v>НЕТ</v>
          </cell>
          <cell r="H139" t="str">
            <v>НЕТ</v>
          </cell>
          <cell r="I139" t="str">
            <v>ДА</v>
          </cell>
          <cell r="K139">
            <v>4</v>
          </cell>
          <cell r="L139">
            <v>0.40500000000000003</v>
          </cell>
          <cell r="M139">
            <v>4</v>
          </cell>
          <cell r="S139" t="str">
            <v>НЕТ</v>
          </cell>
          <cell r="T139" t="str">
            <v>НЕТ</v>
          </cell>
          <cell r="U139" t="str">
            <v>ДА</v>
          </cell>
          <cell r="Y139">
            <v>1</v>
          </cell>
          <cell r="Z139">
            <v>0.03</v>
          </cell>
          <cell r="AA139">
            <v>1</v>
          </cell>
          <cell r="AZ139">
            <v>1</v>
          </cell>
          <cell r="BA139">
            <v>1</v>
          </cell>
          <cell r="BB139">
            <v>1</v>
          </cell>
          <cell r="BC139">
            <v>1</v>
          </cell>
          <cell r="BD139">
            <v>1</v>
          </cell>
          <cell r="BE139">
            <v>1</v>
          </cell>
          <cell r="BF139" t="str">
            <v>НЕТ</v>
          </cell>
          <cell r="BG139" t="str">
            <v>НЕТ</v>
          </cell>
          <cell r="BH139" t="str">
            <v>до 160</v>
          </cell>
          <cell r="BI139">
            <v>0.81</v>
          </cell>
        </row>
        <row r="140">
          <cell r="E140" t="str">
            <v>Внешнее электроснабжение заявителей, Ленинградская область, Кингисеппский район,  Нежновское СП д. Б.Райково (без  признака ОФЗ)</v>
          </cell>
          <cell r="F140" t="str">
            <v>ПД,РД</v>
          </cell>
          <cell r="G140" t="str">
            <v>ДА</v>
          </cell>
          <cell r="H140" t="str">
            <v>НЕТ</v>
          </cell>
          <cell r="I140" t="str">
            <v>ДА</v>
          </cell>
          <cell r="K140">
            <v>3</v>
          </cell>
          <cell r="L140">
            <v>1.1199999999999999</v>
          </cell>
          <cell r="M140">
            <v>3</v>
          </cell>
          <cell r="S140" t="str">
            <v>ДА</v>
          </cell>
          <cell r="T140" t="str">
            <v>НЕТ</v>
          </cell>
          <cell r="U140" t="str">
            <v>ДА</v>
          </cell>
          <cell r="Y140">
            <v>1</v>
          </cell>
          <cell r="Z140">
            <v>0.01</v>
          </cell>
          <cell r="AA140">
            <v>1</v>
          </cell>
          <cell r="AG140">
            <v>1</v>
          </cell>
          <cell r="AH140">
            <v>1</v>
          </cell>
          <cell r="AI140">
            <v>1</v>
          </cell>
          <cell r="AJ140">
            <v>1</v>
          </cell>
          <cell r="AK140">
            <v>1</v>
          </cell>
          <cell r="AL140">
            <v>1</v>
          </cell>
          <cell r="AM140" t="str">
            <v>ДА</v>
          </cell>
          <cell r="AN140" t="str">
            <v>НЕТ</v>
          </cell>
          <cell r="AO140" t="str">
            <v>до 160</v>
          </cell>
          <cell r="BI140">
            <v>2.2400000000000002</v>
          </cell>
        </row>
        <row r="141">
          <cell r="E141" t="str">
            <v>Внешнее электроснабжение заявителей, Кингисеппский р-н,Вистинское СП, д. Красная Горка (без признака ОФЗ)</v>
          </cell>
          <cell r="F141" t="str">
            <v>ПД,РД</v>
          </cell>
          <cell r="G141" t="str">
            <v>ДА</v>
          </cell>
          <cell r="H141" t="str">
            <v>НЕТ</v>
          </cell>
          <cell r="I141" t="str">
            <v>ДА</v>
          </cell>
          <cell r="J141">
            <v>1</v>
          </cell>
          <cell r="K141">
            <v>1</v>
          </cell>
          <cell r="L141">
            <v>0.14000000000000001</v>
          </cell>
          <cell r="M141">
            <v>1</v>
          </cell>
          <cell r="Y141">
            <v>0</v>
          </cell>
          <cell r="BI141">
            <v>0.28000000000000003</v>
          </cell>
        </row>
        <row r="142">
          <cell r="E142" t="str">
            <v>Внешнее электроснабжение заявителей, Кингисеппский р-н, Вистинское СП, д. Новое Гарколово  (с признаком ОФЗ)</v>
          </cell>
          <cell r="F142" t="str">
            <v>ПД,РД</v>
          </cell>
          <cell r="G142" t="str">
            <v>НЕТ</v>
          </cell>
          <cell r="H142" t="str">
            <v>НЕТ</v>
          </cell>
          <cell r="I142" t="str">
            <v>ДА</v>
          </cell>
          <cell r="J142">
            <v>1</v>
          </cell>
          <cell r="K142">
            <v>1</v>
          </cell>
          <cell r="L142">
            <v>0.61</v>
          </cell>
          <cell r="M142">
            <v>1</v>
          </cell>
          <cell r="Y142">
            <v>0</v>
          </cell>
          <cell r="BI142">
            <v>1.22</v>
          </cell>
        </row>
        <row r="143">
          <cell r="E143" t="str">
            <v>Внешнее электроснабжение заявителей, Кингисеппский р-н, Вистинское СП, д. Новое Гарколово  (без признака ОФЗ)</v>
          </cell>
          <cell r="F143" t="str">
            <v>ПД,РД</v>
          </cell>
          <cell r="G143" t="str">
            <v>ДА</v>
          </cell>
          <cell r="H143" t="str">
            <v>НЕТ</v>
          </cell>
          <cell r="I143" t="str">
            <v>ДА</v>
          </cell>
          <cell r="K143">
            <v>1</v>
          </cell>
          <cell r="L143">
            <v>0.84</v>
          </cell>
          <cell r="M143">
            <v>1</v>
          </cell>
          <cell r="Y143">
            <v>0</v>
          </cell>
          <cell r="AG143">
            <v>1</v>
          </cell>
          <cell r="AH143">
            <v>1</v>
          </cell>
          <cell r="AI143">
            <v>1</v>
          </cell>
          <cell r="AJ143">
            <v>1</v>
          </cell>
          <cell r="AK143">
            <v>1</v>
          </cell>
          <cell r="AL143">
            <v>1</v>
          </cell>
          <cell r="AM143" t="str">
            <v>ДА</v>
          </cell>
          <cell r="AN143" t="str">
            <v>НЕТ</v>
          </cell>
          <cell r="AO143" t="str">
            <v>до 160</v>
          </cell>
          <cell r="BI143">
            <v>1.68</v>
          </cell>
        </row>
        <row r="144">
          <cell r="E144" t="str">
            <v>Внешнее электроснабжение Заявителей, Кингисеппский р-н, Вистинское СП, д. Валяницы (с признаком ОФЗ)</v>
          </cell>
          <cell r="F144" t="str">
            <v>ПД,РД</v>
          </cell>
          <cell r="G144" t="str">
            <v>НЕТ</v>
          </cell>
          <cell r="H144" t="str">
            <v>НЕТ</v>
          </cell>
          <cell r="I144" t="str">
            <v>ДА</v>
          </cell>
          <cell r="K144">
            <v>1</v>
          </cell>
          <cell r="O144">
            <v>1.0649999999999999</v>
          </cell>
          <cell r="P144">
            <v>1</v>
          </cell>
          <cell r="S144" t="str">
            <v>НЕТ</v>
          </cell>
          <cell r="T144" t="str">
            <v>НЕТ</v>
          </cell>
          <cell r="U144" t="str">
            <v>ДА</v>
          </cell>
          <cell r="Y144">
            <v>1</v>
          </cell>
          <cell r="Z144">
            <v>0.5</v>
          </cell>
          <cell r="AA144">
            <v>1</v>
          </cell>
          <cell r="AG144">
            <v>1</v>
          </cell>
          <cell r="AH144">
            <v>1</v>
          </cell>
          <cell r="AI144">
            <v>1</v>
          </cell>
          <cell r="AJ144">
            <v>1</v>
          </cell>
          <cell r="AK144">
            <v>1</v>
          </cell>
          <cell r="AL144">
            <v>1</v>
          </cell>
          <cell r="AM144" t="str">
            <v>НЕТ</v>
          </cell>
          <cell r="AN144" t="str">
            <v>НЕТ</v>
          </cell>
          <cell r="AO144" t="str">
            <v>до 160</v>
          </cell>
          <cell r="BI144">
            <v>2.13</v>
          </cell>
        </row>
        <row r="145">
          <cell r="E145" t="str">
            <v>Внешнее электроснабжение Заявителей, Кингисеппский р-н, Вистинское СП, д. Валяницы (без признака ОФЗ)</v>
          </cell>
          <cell r="F145" t="str">
            <v>ПД,РД</v>
          </cell>
          <cell r="G145" t="str">
            <v>ДА</v>
          </cell>
          <cell r="H145" t="str">
            <v>НЕТ</v>
          </cell>
          <cell r="I145" t="str">
            <v>ДА</v>
          </cell>
          <cell r="J145">
            <v>1</v>
          </cell>
          <cell r="K145">
            <v>1</v>
          </cell>
          <cell r="L145">
            <v>0.93</v>
          </cell>
          <cell r="M145">
            <v>1</v>
          </cell>
          <cell r="Y145">
            <v>0</v>
          </cell>
          <cell r="BI145">
            <v>1.86</v>
          </cell>
        </row>
        <row r="146">
          <cell r="E146" t="str">
            <v>Внешнее электроснабжение заявителей, Кингисеппский р-н, Вистинское СП, н.п. Старое Гарколово (с признаками ОФЗ)</v>
          </cell>
          <cell r="F146" t="str">
            <v>ПД,РД</v>
          </cell>
          <cell r="G146" t="str">
            <v>НЕТ</v>
          </cell>
          <cell r="H146" t="str">
            <v>НЕТ</v>
          </cell>
          <cell r="I146" t="str">
            <v>ДА</v>
          </cell>
          <cell r="K146">
            <v>1</v>
          </cell>
          <cell r="L146">
            <v>0.43</v>
          </cell>
          <cell r="M146">
            <v>1</v>
          </cell>
          <cell r="S146" t="str">
            <v>НЕТ</v>
          </cell>
          <cell r="T146" t="str">
            <v>НЕТ</v>
          </cell>
          <cell r="U146" t="str">
            <v>ДА</v>
          </cell>
          <cell r="Y146">
            <v>1</v>
          </cell>
          <cell r="Z146">
            <v>0.43</v>
          </cell>
          <cell r="AA146">
            <v>1</v>
          </cell>
          <cell r="AZ146">
            <v>1</v>
          </cell>
          <cell r="BA146">
            <v>1</v>
          </cell>
          <cell r="BB146">
            <v>1</v>
          </cell>
          <cell r="BC146">
            <v>1</v>
          </cell>
          <cell r="BD146">
            <v>1</v>
          </cell>
          <cell r="BE146">
            <v>1</v>
          </cell>
          <cell r="BF146" t="str">
            <v>НЕТ</v>
          </cell>
          <cell r="BG146" t="str">
            <v>НЕТ</v>
          </cell>
          <cell r="BH146" t="str">
            <v>до 160</v>
          </cell>
          <cell r="BI146">
            <v>0.86</v>
          </cell>
        </row>
        <row r="147">
          <cell r="E147" t="str">
            <v>Внешнее электроснабжение заявителей, Кингисеппский р-н, Вистинское СП, н.п. Старое Гарколово (без  признаков ОФЗ)</v>
          </cell>
          <cell r="F147" t="str">
            <v>ПД,РД</v>
          </cell>
          <cell r="G147" t="str">
            <v>ДА</v>
          </cell>
          <cell r="H147" t="str">
            <v>НЕТ</v>
          </cell>
          <cell r="I147" t="str">
            <v>ДА</v>
          </cell>
          <cell r="J147">
            <v>1</v>
          </cell>
          <cell r="K147">
            <v>1</v>
          </cell>
          <cell r="L147">
            <v>0.80500000000000005</v>
          </cell>
          <cell r="M147">
            <v>1</v>
          </cell>
          <cell r="Y147">
            <v>0</v>
          </cell>
          <cell r="BI147">
            <v>1.61</v>
          </cell>
        </row>
        <row r="148">
          <cell r="E148" t="str">
            <v>Внешнее электроснабжение заявителей, Сланцевский район, Старопольское СП, д. Хотило (с признаком ОФЗ)</v>
          </cell>
          <cell r="F148" t="str">
            <v>ПД,РД</v>
          </cell>
          <cell r="G148" t="str">
            <v>НЕТ</v>
          </cell>
          <cell r="H148" t="str">
            <v>НЕТ</v>
          </cell>
          <cell r="I148" t="str">
            <v>ДА</v>
          </cell>
          <cell r="J148">
            <v>1</v>
          </cell>
          <cell r="K148">
            <v>1</v>
          </cell>
          <cell r="L148">
            <v>0.80600000000000005</v>
          </cell>
          <cell r="M148">
            <v>1</v>
          </cell>
          <cell r="Y148">
            <v>0</v>
          </cell>
          <cell r="BI148">
            <v>1.6120000000000001</v>
          </cell>
        </row>
        <row r="149">
          <cell r="E149" t="str">
            <v>Внешнее электроснабжение заявителей, Сланцевский район, Выскатское СП, д. Выскатка (с признаком ОФЗ)</v>
          </cell>
          <cell r="F149" t="str">
            <v>ПД,РД</v>
          </cell>
          <cell r="G149" t="str">
            <v>НЕТ</v>
          </cell>
          <cell r="H149" t="str">
            <v>НЕТ</v>
          </cell>
          <cell r="I149" t="str">
            <v>ДА</v>
          </cell>
          <cell r="K149">
            <v>1</v>
          </cell>
          <cell r="L149">
            <v>0.4</v>
          </cell>
          <cell r="M149">
            <v>1</v>
          </cell>
          <cell r="S149" t="str">
            <v>ДА</v>
          </cell>
          <cell r="T149" t="str">
            <v>НЕТ</v>
          </cell>
          <cell r="U149" t="str">
            <v>ДА</v>
          </cell>
          <cell r="Y149">
            <v>1</v>
          </cell>
          <cell r="Z149">
            <v>0.01</v>
          </cell>
          <cell r="AA149">
            <v>1</v>
          </cell>
          <cell r="AG149">
            <v>1</v>
          </cell>
          <cell r="AH149">
            <v>1</v>
          </cell>
          <cell r="AI149">
            <v>1</v>
          </cell>
          <cell r="AJ149">
            <v>1</v>
          </cell>
          <cell r="AK149">
            <v>1</v>
          </cell>
          <cell r="AL149">
            <v>1</v>
          </cell>
          <cell r="AM149" t="str">
            <v>ДА</v>
          </cell>
          <cell r="AN149" t="str">
            <v>НЕТ</v>
          </cell>
          <cell r="AO149" t="str">
            <v>до 160</v>
          </cell>
          <cell r="BI149">
            <v>0.8</v>
          </cell>
        </row>
        <row r="150">
          <cell r="E150" t="str">
            <v>Внешнее электроснабжение заявителей, Сланцевский район, Черновское СП, д.Черно (без признака ОФЗ)</v>
          </cell>
          <cell r="F150" t="str">
            <v>ПД,РД</v>
          </cell>
          <cell r="G150" t="str">
            <v>ДА</v>
          </cell>
          <cell r="H150" t="str">
            <v>НЕТ</v>
          </cell>
          <cell r="I150" t="str">
            <v>ДА</v>
          </cell>
          <cell r="J150">
            <v>1</v>
          </cell>
          <cell r="K150">
            <v>1</v>
          </cell>
          <cell r="L150">
            <v>0.33</v>
          </cell>
          <cell r="M150">
            <v>1</v>
          </cell>
          <cell r="Y150">
            <v>0</v>
          </cell>
          <cell r="BI150">
            <v>0.66</v>
          </cell>
        </row>
        <row r="151">
          <cell r="E151" t="str">
            <v>Внешнее электроснабжение заявителей, Сланцевский район, Черновское СП, д. Большая Боровня (с признаком ОФЗ)</v>
          </cell>
          <cell r="F151" t="str">
            <v>ПД,РД</v>
          </cell>
          <cell r="G151" t="str">
            <v>НЕТ</v>
          </cell>
          <cell r="H151" t="str">
            <v>НЕТ</v>
          </cell>
          <cell r="I151" t="str">
            <v>ДА</v>
          </cell>
          <cell r="J151">
            <v>1</v>
          </cell>
          <cell r="K151">
            <v>1</v>
          </cell>
          <cell r="L151">
            <v>0.17</v>
          </cell>
          <cell r="M151">
            <v>1</v>
          </cell>
          <cell r="Y151">
            <v>0</v>
          </cell>
          <cell r="BI151">
            <v>0.34</v>
          </cell>
        </row>
        <row r="152">
          <cell r="E152" t="str">
            <v>Внешнее электроснабжение заявителей, Сланцевский район, Черновское СП, д. Большая Боровня (без признака ОФЗ)</v>
          </cell>
          <cell r="F152" t="str">
            <v>ПД,РД</v>
          </cell>
          <cell r="G152" t="str">
            <v>ДА</v>
          </cell>
          <cell r="H152" t="str">
            <v>НЕТ</v>
          </cell>
          <cell r="I152" t="str">
            <v>ДА</v>
          </cell>
          <cell r="J152">
            <v>1</v>
          </cell>
          <cell r="K152">
            <v>1</v>
          </cell>
          <cell r="L152">
            <v>0.27</v>
          </cell>
          <cell r="M152">
            <v>1</v>
          </cell>
          <cell r="Y152">
            <v>0</v>
          </cell>
          <cell r="BI152">
            <v>0.54</v>
          </cell>
        </row>
        <row r="153">
          <cell r="E153" t="str">
            <v>Внешнее электроснабжение Заявителей, Сланцевский район, Черновское СП, д. Монастырек (с признаком ОФЗ)</v>
          </cell>
          <cell r="F153" t="str">
            <v>ПД,РД</v>
          </cell>
          <cell r="G153" t="str">
            <v>НЕТ</v>
          </cell>
          <cell r="H153" t="str">
            <v>НЕТ</v>
          </cell>
          <cell r="I153" t="str">
            <v>ДА</v>
          </cell>
          <cell r="J153">
            <v>1</v>
          </cell>
          <cell r="K153">
            <v>1</v>
          </cell>
          <cell r="L153">
            <v>2.1000000000000001E-2</v>
          </cell>
          <cell r="M153">
            <v>1</v>
          </cell>
          <cell r="Y153">
            <v>0</v>
          </cell>
          <cell r="BI153">
            <v>4.2000000000000003E-2</v>
          </cell>
        </row>
        <row r="154">
          <cell r="E154" t="str">
            <v>Внешнее электроснабжение Заявителей, Сланцевский район, Черновское СП, д. Монастырек (без  признака ОФЗ)</v>
          </cell>
          <cell r="F154" t="str">
            <v>ПД,РД</v>
          </cell>
          <cell r="G154" t="str">
            <v>ДА</v>
          </cell>
          <cell r="H154" t="str">
            <v>НЕТ</v>
          </cell>
          <cell r="I154" t="str">
            <v>ДА</v>
          </cell>
          <cell r="K154">
            <v>1</v>
          </cell>
          <cell r="L154">
            <v>0.50900000000000001</v>
          </cell>
          <cell r="M154">
            <v>1</v>
          </cell>
          <cell r="S154" t="str">
            <v>ДА</v>
          </cell>
          <cell r="T154" t="str">
            <v>НЕТ</v>
          </cell>
          <cell r="U154" t="str">
            <v>ДА</v>
          </cell>
          <cell r="Y154">
            <v>1</v>
          </cell>
          <cell r="Z154">
            <v>0.18</v>
          </cell>
          <cell r="AA154">
            <v>1</v>
          </cell>
          <cell r="AZ154">
            <v>1</v>
          </cell>
          <cell r="BA154">
            <v>1</v>
          </cell>
          <cell r="BB154">
            <v>1</v>
          </cell>
          <cell r="BC154">
            <v>1</v>
          </cell>
          <cell r="BD154">
            <v>1</v>
          </cell>
          <cell r="BE154">
            <v>1</v>
          </cell>
          <cell r="BF154" t="str">
            <v>ДА</v>
          </cell>
          <cell r="BG154" t="str">
            <v>НЕТ</v>
          </cell>
          <cell r="BH154" t="str">
            <v>до 160</v>
          </cell>
          <cell r="BI154">
            <v>1.018</v>
          </cell>
        </row>
        <row r="155">
          <cell r="E155" t="str">
            <v>Внешнее электроснабжение заявителей, Сланцевский район, Новосельское сельское поселение, д. Гусева Гора (без признака ОФЗ)</v>
          </cell>
          <cell r="F155" t="str">
            <v>ПД,РД</v>
          </cell>
          <cell r="G155" t="str">
            <v>ДА</v>
          </cell>
          <cell r="H155" t="str">
            <v>НЕТ</v>
          </cell>
          <cell r="I155" t="str">
            <v>ДА</v>
          </cell>
          <cell r="J155">
            <v>1</v>
          </cell>
          <cell r="K155">
            <v>1</v>
          </cell>
          <cell r="L155">
            <v>0.215</v>
          </cell>
          <cell r="M155">
            <v>1</v>
          </cell>
          <cell r="Y155">
            <v>0</v>
          </cell>
          <cell r="BI155">
            <v>0.43</v>
          </cell>
        </row>
        <row r="156">
          <cell r="E156" t="str">
            <v>Внешнее электроснабжение заявителей, Сланцевский район, Старопольское СП, д Ликовское (с признаком ОФЗ)</v>
          </cell>
          <cell r="F156" t="str">
            <v>ПД,РД</v>
          </cell>
          <cell r="G156" t="str">
            <v>НЕТ</v>
          </cell>
          <cell r="H156" t="str">
            <v>НЕТ</v>
          </cell>
          <cell r="I156" t="str">
            <v>ДА</v>
          </cell>
          <cell r="J156">
            <v>1</v>
          </cell>
          <cell r="K156">
            <v>2</v>
          </cell>
          <cell r="L156">
            <v>0.215</v>
          </cell>
          <cell r="M156">
            <v>2</v>
          </cell>
          <cell r="Y156">
            <v>0</v>
          </cell>
          <cell r="BI156">
            <v>0.43</v>
          </cell>
        </row>
        <row r="157">
          <cell r="E157" t="str">
            <v>Внешнее электроснабжение заявителей, Сланцевский район, Старопольское СП, д Ликовское (без признака ОФЗ)</v>
          </cell>
          <cell r="F157" t="str">
            <v>ПД,РД</v>
          </cell>
          <cell r="G157" t="str">
            <v>ДА</v>
          </cell>
          <cell r="H157" t="str">
            <v>НЕТ</v>
          </cell>
          <cell r="I157" t="str">
            <v>ДА</v>
          </cell>
          <cell r="K157">
            <v>2</v>
          </cell>
          <cell r="L157">
            <v>0.44</v>
          </cell>
          <cell r="M157">
            <v>2</v>
          </cell>
          <cell r="S157" t="str">
            <v>ДА</v>
          </cell>
          <cell r="T157" t="str">
            <v>НЕТ</v>
          </cell>
          <cell r="U157" t="str">
            <v>ДА</v>
          </cell>
          <cell r="Y157">
            <v>2</v>
          </cell>
          <cell r="Z157">
            <v>6.0000000000000005E-2</v>
          </cell>
          <cell r="AA157">
            <v>2</v>
          </cell>
          <cell r="AG157">
            <v>1</v>
          </cell>
          <cell r="AH157">
            <v>1</v>
          </cell>
          <cell r="AI157">
            <v>1</v>
          </cell>
          <cell r="AJ157">
            <v>1</v>
          </cell>
          <cell r="AK157">
            <v>1</v>
          </cell>
          <cell r="AL157">
            <v>1</v>
          </cell>
          <cell r="AM157" t="str">
            <v>ДА</v>
          </cell>
          <cell r="AN157" t="str">
            <v>НЕТ</v>
          </cell>
          <cell r="AO157" t="str">
            <v>до 160</v>
          </cell>
          <cell r="AZ157">
            <v>1</v>
          </cell>
          <cell r="BD157">
            <v>1</v>
          </cell>
          <cell r="BE157">
            <v>1</v>
          </cell>
          <cell r="BF157" t="str">
            <v>ДА</v>
          </cell>
          <cell r="BG157" t="str">
            <v>НЕТ</v>
          </cell>
          <cell r="BH157" t="str">
            <v>до 160</v>
          </cell>
          <cell r="BI157">
            <v>0.88</v>
          </cell>
        </row>
        <row r="158">
          <cell r="E158" t="str">
            <v>Внешнее электроснабжение заявителей, Сланцевский район, Старопольское СП, д. Овсище (с признаком ОФЗ)</v>
          </cell>
          <cell r="F158" t="str">
            <v>ПД,РД</v>
          </cell>
          <cell r="G158" t="str">
            <v>НЕТ</v>
          </cell>
          <cell r="H158" t="str">
            <v>НЕТ</v>
          </cell>
          <cell r="I158" t="str">
            <v>ДА</v>
          </cell>
          <cell r="J158">
            <v>1</v>
          </cell>
          <cell r="K158">
            <v>1</v>
          </cell>
          <cell r="L158">
            <v>8.5999999999999993E-2</v>
          </cell>
          <cell r="M158">
            <v>1</v>
          </cell>
          <cell r="Y158">
            <v>0</v>
          </cell>
          <cell r="BI158">
            <v>0.17199999999999999</v>
          </cell>
        </row>
        <row r="159">
          <cell r="E159" t="str">
            <v>Внешнее электроснабжение заявителей, Сланцевский район, Старопольское СП, д. Овсище (без признака ОФЗ)</v>
          </cell>
          <cell r="F159" t="str">
            <v>ПД,РД</v>
          </cell>
          <cell r="G159" t="str">
            <v>ДА</v>
          </cell>
          <cell r="H159" t="str">
            <v>НЕТ</v>
          </cell>
          <cell r="I159" t="str">
            <v>ДА</v>
          </cell>
          <cell r="J159">
            <v>1</v>
          </cell>
          <cell r="K159">
            <v>1</v>
          </cell>
          <cell r="L159">
            <v>0.47799999999999998</v>
          </cell>
          <cell r="M159">
            <v>1</v>
          </cell>
          <cell r="Y159">
            <v>0</v>
          </cell>
          <cell r="BI159">
            <v>0.95599999999999996</v>
          </cell>
        </row>
        <row r="160">
          <cell r="E160" t="str">
            <v>Внешнее электроснабжение заявителей, Сланцевский район, Старопольское СП, д. Борисова Гора (с признаком ОФЗ)</v>
          </cell>
          <cell r="F160" t="str">
            <v>ПД,РД</v>
          </cell>
          <cell r="G160" t="str">
            <v>НЕТ</v>
          </cell>
          <cell r="H160" t="str">
            <v>НЕТ</v>
          </cell>
          <cell r="I160" t="str">
            <v>ДА</v>
          </cell>
          <cell r="J160">
            <v>1</v>
          </cell>
          <cell r="K160">
            <v>1</v>
          </cell>
          <cell r="L160">
            <v>0.125</v>
          </cell>
          <cell r="M160">
            <v>1</v>
          </cell>
          <cell r="Y160">
            <v>0</v>
          </cell>
          <cell r="BI160">
            <v>0.25</v>
          </cell>
        </row>
        <row r="161">
          <cell r="E161" t="str">
            <v>Внешнее электроснабжение заявителей, Сланцевский район, Старопольское СП, д. Борисова Гора (без признака ОФЗ)</v>
          </cell>
          <cell r="F161" t="str">
            <v>ПД,РД</v>
          </cell>
          <cell r="G161" t="str">
            <v>ДА</v>
          </cell>
          <cell r="H161" t="str">
            <v>НЕТ</v>
          </cell>
          <cell r="I161" t="str">
            <v>ДА</v>
          </cell>
          <cell r="K161">
            <v>1</v>
          </cell>
          <cell r="L161">
            <v>0.125</v>
          </cell>
          <cell r="M161">
            <v>1</v>
          </cell>
          <cell r="S161" t="str">
            <v>ДА</v>
          </cell>
          <cell r="T161" t="str">
            <v>ДА</v>
          </cell>
          <cell r="U161" t="str">
            <v>ДА</v>
          </cell>
          <cell r="Y161">
            <v>1</v>
          </cell>
          <cell r="Z161">
            <v>1</v>
          </cell>
          <cell r="AA161">
            <v>1</v>
          </cell>
          <cell r="AZ161">
            <v>1</v>
          </cell>
          <cell r="BA161">
            <v>1</v>
          </cell>
          <cell r="BB161">
            <v>1</v>
          </cell>
          <cell r="BC161">
            <v>1</v>
          </cell>
          <cell r="BD161">
            <v>1</v>
          </cell>
          <cell r="BE161">
            <v>1</v>
          </cell>
          <cell r="BF161" t="str">
            <v>НЕТ</v>
          </cell>
          <cell r="BG161" t="str">
            <v>НЕТ</v>
          </cell>
          <cell r="BH161" t="str">
            <v>до 160</v>
          </cell>
          <cell r="BI161">
            <v>0.25</v>
          </cell>
        </row>
        <row r="162">
          <cell r="E162" t="str">
            <v>Внешнее электроснабжение заявителей, Кингисеппский р-н, Котельское СП, д. Ряттель (с признаком ОФЗ)</v>
          </cell>
          <cell r="F162" t="str">
            <v>ПД,РД</v>
          </cell>
          <cell r="G162" t="str">
            <v>НЕТ</v>
          </cell>
          <cell r="H162" t="str">
            <v>НЕТ</v>
          </cell>
          <cell r="I162" t="str">
            <v>ДА</v>
          </cell>
          <cell r="J162">
            <v>1</v>
          </cell>
          <cell r="K162">
            <v>1</v>
          </cell>
          <cell r="L162">
            <v>0.15</v>
          </cell>
          <cell r="M162">
            <v>1</v>
          </cell>
          <cell r="Y162">
            <v>0</v>
          </cell>
          <cell r="BI162">
            <v>0.3</v>
          </cell>
        </row>
        <row r="163">
          <cell r="E163" t="str">
            <v>Внешнее электроснабжение заявителей, Кингисеппский р-н, Котельское СП, д. Ряттель (без признака ОФЗ)</v>
          </cell>
          <cell r="F163" t="str">
            <v>ПД,РД</v>
          </cell>
          <cell r="G163" t="str">
            <v>ДА</v>
          </cell>
          <cell r="H163" t="str">
            <v>НЕТ</v>
          </cell>
          <cell r="I163" t="str">
            <v>ДА</v>
          </cell>
          <cell r="J163">
            <v>1</v>
          </cell>
          <cell r="K163">
            <v>1</v>
          </cell>
          <cell r="L163">
            <v>0.88</v>
          </cell>
          <cell r="M163">
            <v>1</v>
          </cell>
          <cell r="Y163">
            <v>0</v>
          </cell>
          <cell r="BI163">
            <v>1.76</v>
          </cell>
        </row>
        <row r="164">
          <cell r="E164" t="str">
            <v>Выполнение комплекса работ для осуществления технологического присоединения к электрическим сетям электроустановок заявителей:  Щипалкин Н.В.. и др. , Ленинградская область, Кингисеппский р-н, Котельское СП, д. Малое Руддилово (без признака ОФЗ)</v>
          </cell>
          <cell r="F164" t="str">
            <v>ПД,РД</v>
          </cell>
          <cell r="G164" t="str">
            <v>ДА</v>
          </cell>
          <cell r="H164" t="str">
            <v>НЕТ</v>
          </cell>
          <cell r="I164" t="str">
            <v>ДА</v>
          </cell>
          <cell r="K164">
            <v>1</v>
          </cell>
          <cell r="L164">
            <v>0.17599999999999999</v>
          </cell>
          <cell r="M164">
            <v>1</v>
          </cell>
          <cell r="Y164">
            <v>0</v>
          </cell>
          <cell r="AZ164">
            <v>1</v>
          </cell>
          <cell r="BA164">
            <v>1</v>
          </cell>
          <cell r="BB164">
            <v>1</v>
          </cell>
          <cell r="BC164">
            <v>1</v>
          </cell>
          <cell r="BD164">
            <v>1</v>
          </cell>
          <cell r="BE164">
            <v>1</v>
          </cell>
          <cell r="BF164" t="str">
            <v>НЕТ</v>
          </cell>
          <cell r="BG164" t="str">
            <v>НЕТ</v>
          </cell>
          <cell r="BH164" t="str">
            <v>до 160</v>
          </cell>
          <cell r="BI164">
            <v>0.35199999999999998</v>
          </cell>
        </row>
        <row r="165">
          <cell r="E165" t="str">
            <v>Внешнее электроснабжение заявителей, Кингисеппский р-н, Котельское СП, д. Большое Руддилово (с признаком ОФЗ)</v>
          </cell>
          <cell r="F165" t="str">
            <v>ПД,РД</v>
          </cell>
          <cell r="G165" t="str">
            <v>НЕТ</v>
          </cell>
          <cell r="H165" t="str">
            <v>НЕТ</v>
          </cell>
          <cell r="I165" t="str">
            <v>ДА</v>
          </cell>
          <cell r="J165">
            <v>1</v>
          </cell>
          <cell r="K165">
            <v>1</v>
          </cell>
          <cell r="L165">
            <v>0.33</v>
          </cell>
          <cell r="M165">
            <v>1</v>
          </cell>
          <cell r="Y165">
            <v>0</v>
          </cell>
          <cell r="BI165">
            <v>0.66</v>
          </cell>
        </row>
        <row r="166">
          <cell r="E166" t="str">
            <v>Внешнее электроснабжение заявителей, Кингисеппский р-н, Котельское СП, д. Пиллово (без признака ОФЗ)</v>
          </cell>
          <cell r="F166" t="str">
            <v>ПД,РД</v>
          </cell>
          <cell r="G166" t="str">
            <v>ДА</v>
          </cell>
          <cell r="H166" t="str">
            <v>НЕТ</v>
          </cell>
          <cell r="I166" t="str">
            <v>ДА</v>
          </cell>
          <cell r="J166">
            <v>1</v>
          </cell>
          <cell r="K166">
            <v>1</v>
          </cell>
          <cell r="L166">
            <v>0.27</v>
          </cell>
          <cell r="M166">
            <v>1</v>
          </cell>
          <cell r="Y166">
            <v>0</v>
          </cell>
          <cell r="BI166">
            <v>0.54</v>
          </cell>
        </row>
        <row r="167">
          <cell r="E167" t="str">
            <v>Внешнее электроснабжение заявителей, Кингисеппский р-н, Котельское СП, д. Велькота (с признаком ОФЗ)</v>
          </cell>
          <cell r="F167" t="str">
            <v>ПД,РД</v>
          </cell>
          <cell r="G167" t="str">
            <v>НЕТ</v>
          </cell>
          <cell r="H167" t="str">
            <v>НЕТ</v>
          </cell>
          <cell r="I167" t="str">
            <v>ДА</v>
          </cell>
          <cell r="K167">
            <v>1</v>
          </cell>
          <cell r="L167">
            <v>0.115</v>
          </cell>
          <cell r="M167">
            <v>1</v>
          </cell>
          <cell r="S167" t="str">
            <v>НЕТ</v>
          </cell>
          <cell r="T167" t="str">
            <v>НЕТ</v>
          </cell>
          <cell r="U167" t="str">
            <v>ДА</v>
          </cell>
          <cell r="Y167">
            <v>1</v>
          </cell>
          <cell r="Z167">
            <v>0.02</v>
          </cell>
          <cell r="AA167">
            <v>1</v>
          </cell>
          <cell r="AZ167">
            <v>1</v>
          </cell>
          <cell r="BA167">
            <v>1</v>
          </cell>
          <cell r="BB167">
            <v>1</v>
          </cell>
          <cell r="BC167">
            <v>1</v>
          </cell>
          <cell r="BD167">
            <v>1</v>
          </cell>
          <cell r="BE167">
            <v>1</v>
          </cell>
          <cell r="BF167" t="str">
            <v>НЕТ</v>
          </cell>
          <cell r="BG167" t="str">
            <v>НЕТ</v>
          </cell>
          <cell r="BH167" t="str">
            <v>до 160</v>
          </cell>
          <cell r="BI167">
            <v>0.23</v>
          </cell>
        </row>
        <row r="168">
          <cell r="E168" t="str">
            <v>Внешнее электроснабжение заявителей, Кингисеппский р-н, Котельское СП, д. Тютицы (с признаком ОФЗ)</v>
          </cell>
          <cell r="F168" t="str">
            <v>ПД,РД</v>
          </cell>
          <cell r="G168" t="str">
            <v>НЕТ</v>
          </cell>
          <cell r="H168" t="str">
            <v>НЕТ</v>
          </cell>
          <cell r="I168" t="str">
            <v>ДА</v>
          </cell>
          <cell r="K168">
            <v>1</v>
          </cell>
          <cell r="L168">
            <v>0.14199999999999999</v>
          </cell>
          <cell r="M168">
            <v>1</v>
          </cell>
          <cell r="S168" t="str">
            <v>НЕТ</v>
          </cell>
          <cell r="T168" t="str">
            <v>НЕТ</v>
          </cell>
          <cell r="U168" t="str">
            <v>ДА</v>
          </cell>
          <cell r="Y168">
            <v>1</v>
          </cell>
          <cell r="Z168">
            <v>0.13100000000000001</v>
          </cell>
          <cell r="AA168">
            <v>1</v>
          </cell>
          <cell r="AZ168">
            <v>1</v>
          </cell>
          <cell r="BA168">
            <v>1</v>
          </cell>
          <cell r="BB168">
            <v>1</v>
          </cell>
          <cell r="BC168">
            <v>1</v>
          </cell>
          <cell r="BD168">
            <v>1</v>
          </cell>
          <cell r="BE168">
            <v>1</v>
          </cell>
          <cell r="BF168" t="str">
            <v>НЕТ</v>
          </cell>
          <cell r="BG168" t="str">
            <v>НЕТ</v>
          </cell>
          <cell r="BH168" t="str">
            <v>до 160</v>
          </cell>
          <cell r="BI168">
            <v>0.28399999999999997</v>
          </cell>
        </row>
        <row r="169">
          <cell r="E169" t="str">
            <v>Внешнее электроснабжение заявителей, Кингисеппский р-н, Вистинское СП, д. Слободка (с признаком ОФЗ)</v>
          </cell>
          <cell r="F169" t="str">
            <v>ПД,РД</v>
          </cell>
          <cell r="G169" t="str">
            <v>НЕТ</v>
          </cell>
          <cell r="H169" t="str">
            <v>НЕТ</v>
          </cell>
          <cell r="I169" t="str">
            <v>ДА</v>
          </cell>
          <cell r="J169">
            <v>1</v>
          </cell>
          <cell r="K169">
            <v>1</v>
          </cell>
          <cell r="L169">
            <v>0.25900000000000001</v>
          </cell>
          <cell r="M169">
            <v>1</v>
          </cell>
          <cell r="Y169">
            <v>0</v>
          </cell>
          <cell r="BI169">
            <v>0.51800000000000002</v>
          </cell>
        </row>
        <row r="170">
          <cell r="E170" t="str">
            <v>Внешнее электроснабжение заявителей, Кингисеппский р-н, Вистинское СП, д. Слободка (без признака ОФЗ)</v>
          </cell>
          <cell r="F170" t="str">
            <v>ПД,РД</v>
          </cell>
          <cell r="G170" t="str">
            <v>ДА</v>
          </cell>
          <cell r="H170" t="str">
            <v>НЕТ</v>
          </cell>
          <cell r="I170" t="str">
            <v>ДА</v>
          </cell>
          <cell r="J170">
            <v>1</v>
          </cell>
          <cell r="K170">
            <v>1</v>
          </cell>
          <cell r="O170">
            <v>1.387</v>
          </cell>
          <cell r="P170">
            <v>1</v>
          </cell>
          <cell r="Y170">
            <v>0</v>
          </cell>
          <cell r="BI170">
            <v>2.774</v>
          </cell>
        </row>
        <row r="171">
          <cell r="E171" t="str">
            <v>Внешнее электроснабжение заявителей Малышева А.О и др. .д.Залесье, Усть-Лужское СП Кингисеппского р-н Ленинградской область (без признаком ОФЗ)</v>
          </cell>
          <cell r="F171" t="str">
            <v>ПД,РД</v>
          </cell>
          <cell r="G171" t="str">
            <v>ДА</v>
          </cell>
          <cell r="H171" t="str">
            <v>НЕТ</v>
          </cell>
          <cell r="I171" t="str">
            <v>ДА</v>
          </cell>
          <cell r="J171">
            <v>1</v>
          </cell>
          <cell r="K171">
            <v>1</v>
          </cell>
          <cell r="O171">
            <v>1.0629999999999999</v>
          </cell>
          <cell r="P171">
            <v>1</v>
          </cell>
          <cell r="Y171">
            <v>0</v>
          </cell>
          <cell r="BI171">
            <v>2.1259999999999999</v>
          </cell>
        </row>
        <row r="172">
          <cell r="E172" t="str">
            <v>Внешнее электроснабжение заявителей, Кингисеппский р-н, Усть-Лужское СП, д. Кирьямо (с признаком ОФЗ)</v>
          </cell>
          <cell r="F172" t="str">
            <v>ПД,РД</v>
          </cell>
          <cell r="G172" t="str">
            <v>НЕТ</v>
          </cell>
          <cell r="H172" t="str">
            <v>НЕТ</v>
          </cell>
          <cell r="I172" t="str">
            <v>ДА</v>
          </cell>
          <cell r="J172">
            <v>1</v>
          </cell>
          <cell r="K172">
            <v>1</v>
          </cell>
          <cell r="L172">
            <v>0.26900000000000002</v>
          </cell>
          <cell r="M172">
            <v>1</v>
          </cell>
          <cell r="Y172">
            <v>0</v>
          </cell>
          <cell r="BI172">
            <v>0.53800000000000003</v>
          </cell>
        </row>
        <row r="173">
          <cell r="E173" t="str">
            <v>Внешнее электроснабжение заявителей, Кингисеппский р-н, Усть-Лужское СП, д. Кирьямо (без признака ОФЗ)</v>
          </cell>
          <cell r="F173" t="str">
            <v>ПД,РД</v>
          </cell>
          <cell r="G173" t="str">
            <v>ДА</v>
          </cell>
          <cell r="H173" t="str">
            <v>НЕТ</v>
          </cell>
          <cell r="I173" t="str">
            <v>ДА</v>
          </cell>
          <cell r="J173">
            <v>1</v>
          </cell>
          <cell r="K173">
            <v>1</v>
          </cell>
          <cell r="L173">
            <v>0.46899999999999997</v>
          </cell>
          <cell r="M173">
            <v>1</v>
          </cell>
          <cell r="Y173">
            <v>0</v>
          </cell>
          <cell r="BI173">
            <v>0.93799999999999994</v>
          </cell>
        </row>
        <row r="174">
          <cell r="E174" t="str">
            <v>Внешнее электроснабжение заявителей, Кингисеппский р-н, Усть-Лужское СП, п. Усть-Луга, квартал Краколье (с признаком ОФЗ)</v>
          </cell>
          <cell r="F174" t="str">
            <v>ПД,РД</v>
          </cell>
          <cell r="G174" t="str">
            <v>НЕТ</v>
          </cell>
          <cell r="H174" t="str">
            <v>НЕТ</v>
          </cell>
          <cell r="I174" t="str">
            <v>ДА</v>
          </cell>
          <cell r="J174">
            <v>1</v>
          </cell>
          <cell r="K174">
            <v>1</v>
          </cell>
          <cell r="L174">
            <v>0.16900000000000001</v>
          </cell>
          <cell r="M174">
            <v>1</v>
          </cell>
          <cell r="Y174">
            <v>0</v>
          </cell>
          <cell r="BI174">
            <v>0.33800000000000002</v>
          </cell>
        </row>
        <row r="175">
          <cell r="E175" t="str">
            <v>Внешнее электроснабжение заявителей, Кингисеппский р-н, Усть-Лужское СП, п. Усть-Луга, квартал Краколье (без признака ОФЗ)</v>
          </cell>
          <cell r="F175" t="str">
            <v>ПД,РД</v>
          </cell>
          <cell r="G175" t="str">
            <v>ДА</v>
          </cell>
          <cell r="H175" t="str">
            <v>НЕТ</v>
          </cell>
          <cell r="I175" t="str">
            <v>ДА</v>
          </cell>
          <cell r="K175">
            <v>1</v>
          </cell>
          <cell r="O175">
            <v>1.841</v>
          </cell>
          <cell r="P175">
            <v>1</v>
          </cell>
          <cell r="Y175">
            <v>0</v>
          </cell>
          <cell r="AP175">
            <v>1</v>
          </cell>
          <cell r="AQ175">
            <v>1</v>
          </cell>
          <cell r="AR175">
            <v>1</v>
          </cell>
          <cell r="AS175">
            <v>1</v>
          </cell>
          <cell r="AT175">
            <v>1</v>
          </cell>
          <cell r="AU175">
            <v>1</v>
          </cell>
          <cell r="AV175" t="str">
            <v>НЕТ</v>
          </cell>
          <cell r="AW175" t="str">
            <v>НЕТ</v>
          </cell>
          <cell r="AX175">
            <v>160</v>
          </cell>
          <cell r="AY175">
            <v>1</v>
          </cell>
          <cell r="BI175">
            <v>3.6819999999999999</v>
          </cell>
        </row>
        <row r="176">
          <cell r="E176" t="str">
            <v>Внешнее электроснабжение заявителей, Кингисеппский р-н Усть-Лужское СП, п. Курголово (с признаком ОФЗ)</v>
          </cell>
          <cell r="F176" t="str">
            <v>ПД,РД</v>
          </cell>
          <cell r="G176" t="str">
            <v>НЕТ</v>
          </cell>
          <cell r="H176" t="str">
            <v>НЕТ</v>
          </cell>
          <cell r="I176" t="str">
            <v>ДА</v>
          </cell>
          <cell r="J176">
            <v>1</v>
          </cell>
          <cell r="K176">
            <v>1</v>
          </cell>
          <cell r="L176">
            <v>0.26</v>
          </cell>
          <cell r="M176">
            <v>1</v>
          </cell>
          <cell r="Y176">
            <v>0</v>
          </cell>
          <cell r="BI176">
            <v>0.52</v>
          </cell>
        </row>
        <row r="177">
          <cell r="E177" t="str">
            <v>Внешнее электроснабжение заявителей, Кингисеппский р-н Усть-Лужское СП, п. Курголово (без признака ОФЗ)</v>
          </cell>
          <cell r="F177" t="str">
            <v>ПД,РД</v>
          </cell>
          <cell r="G177" t="str">
            <v>ДА</v>
          </cell>
          <cell r="H177" t="str">
            <v>НЕТ</v>
          </cell>
          <cell r="I177" t="str">
            <v>ДА</v>
          </cell>
          <cell r="J177">
            <v>1</v>
          </cell>
          <cell r="K177">
            <v>1</v>
          </cell>
          <cell r="O177">
            <v>2.41</v>
          </cell>
          <cell r="P177">
            <v>1</v>
          </cell>
          <cell r="Y177">
            <v>0</v>
          </cell>
          <cell r="BI177">
            <v>4.82</v>
          </cell>
        </row>
        <row r="178">
          <cell r="E178" t="str">
            <v>Внешнее электроснабжение заявителей,  Кингисеппский р-н, Усть-Лужское СП, п.Усть-Луга - квартал Судоверфь (с признаком ОФЗ)</v>
          </cell>
          <cell r="F178" t="str">
            <v>ПД,РД</v>
          </cell>
          <cell r="G178" t="str">
            <v>НЕТ</v>
          </cell>
          <cell r="H178" t="str">
            <v>НЕТ</v>
          </cell>
          <cell r="I178" t="str">
            <v>ДА</v>
          </cell>
          <cell r="K178">
            <v>1</v>
          </cell>
          <cell r="L178">
            <v>0.66</v>
          </cell>
          <cell r="M178">
            <v>1</v>
          </cell>
          <cell r="S178" t="str">
            <v>НЕТ</v>
          </cell>
          <cell r="T178" t="str">
            <v>НЕТ</v>
          </cell>
          <cell r="U178" t="str">
            <v>ДА</v>
          </cell>
          <cell r="Y178">
            <v>1</v>
          </cell>
          <cell r="Z178">
            <v>0.48</v>
          </cell>
          <cell r="AA178">
            <v>1</v>
          </cell>
          <cell r="AZ178">
            <v>2</v>
          </cell>
          <cell r="BA178">
            <v>1</v>
          </cell>
          <cell r="BB178">
            <v>1</v>
          </cell>
          <cell r="BC178">
            <v>1</v>
          </cell>
          <cell r="BD178">
            <v>2</v>
          </cell>
          <cell r="BE178">
            <v>2</v>
          </cell>
          <cell r="BF178" t="str">
            <v>НЕТ</v>
          </cell>
          <cell r="BG178" t="str">
            <v>НЕТ</v>
          </cell>
          <cell r="BH178" t="str">
            <v>до 160</v>
          </cell>
          <cell r="BI178">
            <v>1.32</v>
          </cell>
        </row>
        <row r="179">
          <cell r="E179" t="str">
            <v>Внешнее электроснабжение заявителей, Кингисеппский р-н  Опольевское СП, д. Тикопись (с признаком ОФЗ)</v>
          </cell>
          <cell r="F179" t="str">
            <v>ПД,РД</v>
          </cell>
          <cell r="G179" t="str">
            <v>НЕТ</v>
          </cell>
          <cell r="H179" t="str">
            <v>НЕТ</v>
          </cell>
          <cell r="I179" t="str">
            <v>ДА</v>
          </cell>
          <cell r="K179">
            <v>0</v>
          </cell>
          <cell r="Y179">
            <v>0</v>
          </cell>
          <cell r="AG179">
            <v>1</v>
          </cell>
          <cell r="AH179">
            <v>1</v>
          </cell>
          <cell r="AI179">
            <v>1</v>
          </cell>
          <cell r="AJ179">
            <v>1</v>
          </cell>
          <cell r="AK179">
            <v>1</v>
          </cell>
          <cell r="AL179">
            <v>1</v>
          </cell>
          <cell r="AM179" t="str">
            <v>НЕТ</v>
          </cell>
          <cell r="AN179" t="str">
            <v>НЕТ</v>
          </cell>
          <cell r="AO179" t="str">
            <v>до 160</v>
          </cell>
        </row>
        <row r="180">
          <cell r="E180" t="str">
            <v>Внешнее электроснабжение заявителей, Кингисеппский р-н  Опольевское СП, д. Тикопись (без признака ОФЗ)</v>
          </cell>
          <cell r="F180" t="str">
            <v>ПД,РД</v>
          </cell>
          <cell r="G180" t="str">
            <v>ДА</v>
          </cell>
          <cell r="H180" t="str">
            <v>НЕТ</v>
          </cell>
          <cell r="I180" t="str">
            <v>ДА</v>
          </cell>
          <cell r="J180">
            <v>1</v>
          </cell>
          <cell r="K180">
            <v>2</v>
          </cell>
          <cell r="L180">
            <v>0.8</v>
          </cell>
          <cell r="M180">
            <v>2</v>
          </cell>
          <cell r="Y180">
            <v>0</v>
          </cell>
          <cell r="BI180">
            <v>1.6</v>
          </cell>
        </row>
        <row r="181">
          <cell r="E181" t="str">
            <v>Внешнее электроснабжение заявителей, Кингисеппский р-н, Фалилеевское СП, д. Домашево (с признаком ОФЗ)</v>
          </cell>
          <cell r="F181" t="str">
            <v>ПД,РД</v>
          </cell>
          <cell r="G181" t="str">
            <v>НЕТ</v>
          </cell>
          <cell r="H181" t="str">
            <v>НЕТ</v>
          </cell>
          <cell r="I181" t="str">
            <v>ДА</v>
          </cell>
          <cell r="K181">
            <v>1</v>
          </cell>
          <cell r="L181">
            <v>0.67</v>
          </cell>
          <cell r="M181">
            <v>1</v>
          </cell>
          <cell r="S181" t="str">
            <v>НЕТ</v>
          </cell>
          <cell r="T181" t="str">
            <v>НЕТ</v>
          </cell>
          <cell r="U181" t="str">
            <v>ДА</v>
          </cell>
          <cell r="Y181">
            <v>1</v>
          </cell>
          <cell r="Z181">
            <v>0.21</v>
          </cell>
          <cell r="AA181">
            <v>1</v>
          </cell>
          <cell r="AG181">
            <v>2</v>
          </cell>
          <cell r="AH181">
            <v>1</v>
          </cell>
          <cell r="AI181">
            <v>1</v>
          </cell>
          <cell r="AJ181">
            <v>1</v>
          </cell>
          <cell r="AK181">
            <v>2</v>
          </cell>
          <cell r="AL181">
            <v>2</v>
          </cell>
          <cell r="AM181" t="str">
            <v>НЕТ</v>
          </cell>
          <cell r="AN181" t="str">
            <v>НЕТ</v>
          </cell>
          <cell r="AO181" t="str">
            <v>до 160</v>
          </cell>
          <cell r="BI181">
            <v>0.42</v>
          </cell>
        </row>
        <row r="182">
          <cell r="E182" t="str">
            <v>Внешнее электроснабжение заявителей, Кингисеппский р-н, Фалилеевское СП, д. Домашево (без признака ОФЗ)</v>
          </cell>
          <cell r="F182" t="str">
            <v>ПД,РД</v>
          </cell>
          <cell r="G182" t="str">
            <v>ДА</v>
          </cell>
          <cell r="H182" t="str">
            <v>НЕТ</v>
          </cell>
          <cell r="I182" t="str">
            <v>ДА</v>
          </cell>
          <cell r="J182">
            <v>1</v>
          </cell>
          <cell r="K182">
            <v>1</v>
          </cell>
          <cell r="O182">
            <v>1.08</v>
          </cell>
          <cell r="P182">
            <v>1</v>
          </cell>
          <cell r="Y182">
            <v>0</v>
          </cell>
          <cell r="BI182">
            <v>2.16</v>
          </cell>
        </row>
        <row r="183">
          <cell r="E183" t="str">
            <v>Внешнее электроснабжение Заявителей, Кингисеппский р-н, Опольевское СП, д. Лялицы (с признаком ОФЗ)</v>
          </cell>
          <cell r="F183" t="str">
            <v>ПД,РД</v>
          </cell>
          <cell r="G183" t="str">
            <v>НЕТ</v>
          </cell>
          <cell r="H183" t="str">
            <v>НЕТ</v>
          </cell>
          <cell r="I183" t="str">
            <v>ДА</v>
          </cell>
          <cell r="J183">
            <v>1</v>
          </cell>
          <cell r="K183">
            <v>1</v>
          </cell>
          <cell r="L183">
            <v>0.12</v>
          </cell>
          <cell r="M183">
            <v>1</v>
          </cell>
          <cell r="Y183">
            <v>0</v>
          </cell>
          <cell r="BI183">
            <v>0.24</v>
          </cell>
        </row>
        <row r="184">
          <cell r="E184" t="str">
            <v>Внешнее электроснабжение заявителей, Кингисеппский р-н, Опольевское СП, д. Лялицы (без признака ОФЗ)</v>
          </cell>
          <cell r="F184" t="str">
            <v>ПД,РД</v>
          </cell>
          <cell r="G184" t="str">
            <v>ДА</v>
          </cell>
          <cell r="H184" t="str">
            <v>НЕТ</v>
          </cell>
          <cell r="I184" t="str">
            <v>ДА</v>
          </cell>
          <cell r="J184">
            <v>1</v>
          </cell>
          <cell r="K184">
            <v>1</v>
          </cell>
          <cell r="O184">
            <v>1.29</v>
          </cell>
          <cell r="P184">
            <v>1</v>
          </cell>
          <cell r="Y184">
            <v>0</v>
          </cell>
          <cell r="BI184">
            <v>2.58</v>
          </cell>
        </row>
        <row r="185">
          <cell r="E185" t="str">
            <v>Внешнее электроснабжение заявителей, Волосовский район, Сабское СП, д. Килли (с признаком ОФЗ)</v>
          </cell>
          <cell r="F185" t="str">
            <v>ПД,РД</v>
          </cell>
          <cell r="G185" t="str">
            <v>НЕТ</v>
          </cell>
          <cell r="H185" t="str">
            <v>НЕТ</v>
          </cell>
          <cell r="I185" t="str">
            <v>ДА</v>
          </cell>
          <cell r="J185">
            <v>1</v>
          </cell>
          <cell r="K185">
            <v>3</v>
          </cell>
          <cell r="L185">
            <v>0.26</v>
          </cell>
          <cell r="M185">
            <v>3</v>
          </cell>
          <cell r="Y185">
            <v>0</v>
          </cell>
          <cell r="BI185">
            <v>0.52</v>
          </cell>
        </row>
        <row r="186">
          <cell r="E186" t="str">
            <v>Внешнее электроснабжение заявителей, Волосовский район, Сабское СП, д. Килли (без признака ОФЗ)</v>
          </cell>
          <cell r="F186" t="str">
            <v>ПД,РД</v>
          </cell>
          <cell r="G186" t="str">
            <v>ДА</v>
          </cell>
          <cell r="H186" t="str">
            <v>НЕТ</v>
          </cell>
          <cell r="I186" t="str">
            <v>ДА</v>
          </cell>
          <cell r="J186">
            <v>1</v>
          </cell>
          <cell r="K186">
            <v>1</v>
          </cell>
          <cell r="L186">
            <v>0.17</v>
          </cell>
          <cell r="M186">
            <v>1</v>
          </cell>
          <cell r="Y186">
            <v>0</v>
          </cell>
          <cell r="BI186">
            <v>0.34</v>
          </cell>
        </row>
        <row r="187">
          <cell r="E187" t="str">
            <v>Внешнее электроснабжение заявителей, Кингисеппский р-н, Опольевское СП, д. Раговицы (без признака ОФЗ)</v>
          </cell>
          <cell r="F187" t="str">
            <v>ПД,РД</v>
          </cell>
          <cell r="G187" t="str">
            <v>ДА</v>
          </cell>
          <cell r="H187" t="str">
            <v>НЕТ</v>
          </cell>
          <cell r="I187" t="str">
            <v>ДА</v>
          </cell>
          <cell r="J187">
            <v>1</v>
          </cell>
          <cell r="K187">
            <v>3</v>
          </cell>
          <cell r="L187">
            <v>0.67799999999999994</v>
          </cell>
          <cell r="M187">
            <v>2</v>
          </cell>
          <cell r="O187">
            <v>1.0109999999999999</v>
          </cell>
          <cell r="P187">
            <v>1</v>
          </cell>
          <cell r="Y187">
            <v>0</v>
          </cell>
          <cell r="BI187">
            <v>3.3780000000000001</v>
          </cell>
        </row>
        <row r="188">
          <cell r="E188" t="str">
            <v>Внешнее электроснабжение заявителей, Кингисеппский р-н, Опольевское СП, д. Заполье (без признака ОФЗ)</v>
          </cell>
          <cell r="F188" t="str">
            <v>ПД,РД</v>
          </cell>
          <cell r="G188" t="str">
            <v>ДА</v>
          </cell>
          <cell r="H188" t="str">
            <v>НЕТ</v>
          </cell>
          <cell r="I188" t="str">
            <v>ДА</v>
          </cell>
          <cell r="J188">
            <v>1</v>
          </cell>
          <cell r="K188">
            <v>1</v>
          </cell>
          <cell r="L188">
            <v>0.621</v>
          </cell>
          <cell r="M188">
            <v>1</v>
          </cell>
          <cell r="Y188">
            <v>0</v>
          </cell>
          <cell r="BI188">
            <v>1.242</v>
          </cell>
        </row>
        <row r="189">
          <cell r="E189" t="str">
            <v xml:space="preserve">Внешнее электроснабжение заявителей, Кингисеппский р-н,Большелуцкое сельское поселение, д. Падога (с признаком ОФЗ) </v>
          </cell>
          <cell r="F189" t="str">
            <v>ПД,РД</v>
          </cell>
          <cell r="G189" t="str">
            <v>НЕТ</v>
          </cell>
          <cell r="H189" t="str">
            <v>НЕТ</v>
          </cell>
          <cell r="I189" t="str">
            <v>ДА</v>
          </cell>
          <cell r="J189">
            <v>1</v>
          </cell>
          <cell r="K189">
            <v>1</v>
          </cell>
          <cell r="L189">
            <v>0.06</v>
          </cell>
          <cell r="M189">
            <v>1</v>
          </cell>
          <cell r="Y189">
            <v>0</v>
          </cell>
          <cell r="BI189">
            <v>0.12</v>
          </cell>
        </row>
        <row r="190">
          <cell r="E190" t="str">
            <v xml:space="preserve">Внешнее электроснабжение заявителей, Кингисеппский р-н,Большелуцкое сельское поселение, д. Падога (без признака ОФЗ) </v>
          </cell>
          <cell r="F190" t="str">
            <v>ПД,РД</v>
          </cell>
          <cell r="G190" t="str">
            <v>ДА</v>
          </cell>
          <cell r="H190" t="str">
            <v>НЕТ</v>
          </cell>
          <cell r="I190" t="str">
            <v>ДА</v>
          </cell>
          <cell r="J190">
            <v>1</v>
          </cell>
          <cell r="K190">
            <v>1</v>
          </cell>
          <cell r="L190">
            <v>0.30199999999999999</v>
          </cell>
          <cell r="M190">
            <v>1</v>
          </cell>
          <cell r="Y190">
            <v>0</v>
          </cell>
          <cell r="BI190">
            <v>0.60399999999999998</v>
          </cell>
        </row>
        <row r="191">
          <cell r="E191" t="str">
            <v>Внешнее электроснабжение заявителей, Кингисеппский р-н, Большелуцкое сельское поселение, д. Свейск (без признака ОФЗ)</v>
          </cell>
          <cell r="F191" t="str">
            <v>ПД,РД</v>
          </cell>
          <cell r="G191" t="str">
            <v>ДА</v>
          </cell>
          <cell r="H191" t="str">
            <v>НЕТ</v>
          </cell>
          <cell r="I191" t="str">
            <v>ДА</v>
          </cell>
          <cell r="J191">
            <v>1</v>
          </cell>
          <cell r="K191">
            <v>1</v>
          </cell>
          <cell r="L191">
            <v>0.127</v>
          </cell>
          <cell r="M191">
            <v>1</v>
          </cell>
          <cell r="Y191">
            <v>0</v>
          </cell>
          <cell r="BI191">
            <v>0.254</v>
          </cell>
        </row>
        <row r="192">
          <cell r="E192" t="str">
            <v>Внешнее электроснабжение заявителей, Кингисеппский р-н, Фалилеевское СП, д. Кайболово (с признаком ОФЗ)</v>
          </cell>
          <cell r="F192" t="str">
            <v>ПД,РД</v>
          </cell>
          <cell r="G192" t="str">
            <v>НЕТ</v>
          </cell>
          <cell r="H192" t="str">
            <v>НЕТ</v>
          </cell>
          <cell r="I192" t="str">
            <v>ДА</v>
          </cell>
          <cell r="J192">
            <v>1</v>
          </cell>
          <cell r="K192">
            <v>1</v>
          </cell>
          <cell r="L192">
            <v>0.21</v>
          </cell>
          <cell r="M192">
            <v>1</v>
          </cell>
          <cell r="Y192">
            <v>0</v>
          </cell>
          <cell r="BI192">
            <v>0.42</v>
          </cell>
        </row>
        <row r="193">
          <cell r="E193" t="str">
            <v>Внешнее электроснабжение заявителей, Кингисеппский р-н, Фалилеевское СП, д. Кайболово (без признака ОФЗ)</v>
          </cell>
          <cell r="F193" t="str">
            <v>ПД,РД</v>
          </cell>
          <cell r="G193" t="str">
            <v>ДА</v>
          </cell>
          <cell r="H193" t="str">
            <v>НЕТ</v>
          </cell>
          <cell r="I193" t="str">
            <v>ДА</v>
          </cell>
          <cell r="J193">
            <v>1</v>
          </cell>
          <cell r="K193">
            <v>2</v>
          </cell>
          <cell r="L193">
            <v>0.4</v>
          </cell>
          <cell r="M193">
            <v>1</v>
          </cell>
          <cell r="O193">
            <v>4.67</v>
          </cell>
          <cell r="P193">
            <v>1</v>
          </cell>
          <cell r="S193" t="str">
            <v>НЕТ</v>
          </cell>
          <cell r="T193" t="str">
            <v>НЕТ</v>
          </cell>
          <cell r="U193" t="str">
            <v>ДА</v>
          </cell>
          <cell r="Y193">
            <v>1</v>
          </cell>
          <cell r="AC193">
            <v>1.23</v>
          </cell>
          <cell r="AD193">
            <v>1</v>
          </cell>
          <cell r="AG193">
            <v>2</v>
          </cell>
          <cell r="AH193">
            <v>1</v>
          </cell>
          <cell r="AK193">
            <v>2</v>
          </cell>
          <cell r="AL193">
            <v>2</v>
          </cell>
          <cell r="AM193" t="str">
            <v>НЕТ</v>
          </cell>
          <cell r="AN193" t="str">
            <v>НЕТ</v>
          </cell>
          <cell r="AO193" t="str">
            <v>до 160</v>
          </cell>
          <cell r="BI193">
            <v>10.14</v>
          </cell>
        </row>
        <row r="194">
          <cell r="E194" t="str">
            <v>Внешнее электроснабжение заявителей, Кингисеппский р-н, Большелуцкое сельское поселение, д. Куровицы (с признаком ОФЗ)</v>
          </cell>
          <cell r="F194" t="str">
            <v>ПД,РД</v>
          </cell>
          <cell r="G194" t="str">
            <v>НЕТ</v>
          </cell>
          <cell r="H194" t="str">
            <v>НЕТ</v>
          </cell>
          <cell r="I194" t="str">
            <v>ДА</v>
          </cell>
          <cell r="K194">
            <v>1</v>
          </cell>
          <cell r="L194">
            <v>9.6000000000000002E-2</v>
          </cell>
          <cell r="M194">
            <v>1</v>
          </cell>
          <cell r="S194" t="str">
            <v>НЕТ</v>
          </cell>
          <cell r="T194" t="str">
            <v>НЕТ</v>
          </cell>
          <cell r="U194" t="str">
            <v>ДА</v>
          </cell>
          <cell r="Y194">
            <v>1</v>
          </cell>
          <cell r="AC194">
            <v>1.32</v>
          </cell>
          <cell r="AD194">
            <v>1</v>
          </cell>
          <cell r="AG194">
            <v>1</v>
          </cell>
          <cell r="AH194">
            <v>1</v>
          </cell>
          <cell r="AI194">
            <v>1</v>
          </cell>
          <cell r="AJ194">
            <v>1</v>
          </cell>
          <cell r="AK194">
            <v>1</v>
          </cell>
          <cell r="AL194">
            <v>1</v>
          </cell>
          <cell r="AM194" t="str">
            <v>НЕТ</v>
          </cell>
          <cell r="AN194" t="str">
            <v>НЕТ</v>
          </cell>
          <cell r="AO194" t="str">
            <v>до 160</v>
          </cell>
          <cell r="BI194">
            <v>0.192</v>
          </cell>
        </row>
        <row r="195">
          <cell r="E195" t="str">
            <v>Внешнее электроснабжение заявителей, Кингисеппский р-н, Большелуцкое сельское поселение, д. Куровицы (без признакаОФЗ)</v>
          </cell>
          <cell r="F195" t="str">
            <v>ПД,РД</v>
          </cell>
          <cell r="G195" t="str">
            <v>ДА</v>
          </cell>
          <cell r="H195" t="str">
            <v>НЕТ</v>
          </cell>
          <cell r="I195" t="str">
            <v>ДА</v>
          </cell>
          <cell r="K195">
            <v>1</v>
          </cell>
          <cell r="O195">
            <v>1.8959999999999999</v>
          </cell>
          <cell r="P195">
            <v>1</v>
          </cell>
          <cell r="S195" t="str">
            <v>НЕТ</v>
          </cell>
          <cell r="T195" t="str">
            <v>НЕТ</v>
          </cell>
          <cell r="U195" t="str">
            <v>ДА</v>
          </cell>
          <cell r="Y195">
            <v>1</v>
          </cell>
          <cell r="Z195">
            <v>5.0999999999999997E-2</v>
          </cell>
          <cell r="AA195">
            <v>1</v>
          </cell>
          <cell r="AG195">
            <v>1</v>
          </cell>
          <cell r="AH195">
            <v>1</v>
          </cell>
          <cell r="AI195">
            <v>1</v>
          </cell>
          <cell r="AJ195">
            <v>1</v>
          </cell>
          <cell r="AK195">
            <v>1</v>
          </cell>
          <cell r="AL195">
            <v>1</v>
          </cell>
          <cell r="AM195" t="str">
            <v>НЕТ</v>
          </cell>
          <cell r="AN195" t="str">
            <v>НЕТ</v>
          </cell>
          <cell r="AO195" t="str">
            <v>до 160</v>
          </cell>
          <cell r="BI195">
            <v>3.7919999999999998</v>
          </cell>
        </row>
        <row r="196">
          <cell r="E196" t="str">
            <v>Внешнее электроснабжение заявителей, Кингисеппский р-н, Большелуцкое сельское поселение, д. Пулково (с признаком ОФЗ)</v>
          </cell>
          <cell r="F196" t="str">
            <v>ПД,РД</v>
          </cell>
          <cell r="G196" t="str">
            <v>НЕТ</v>
          </cell>
          <cell r="H196" t="str">
            <v>НЕТ</v>
          </cell>
          <cell r="I196" t="str">
            <v>ДА</v>
          </cell>
          <cell r="K196">
            <v>1</v>
          </cell>
          <cell r="L196">
            <v>0.14599999999999999</v>
          </cell>
          <cell r="M196">
            <v>1</v>
          </cell>
          <cell r="S196" t="str">
            <v>НЕТ</v>
          </cell>
          <cell r="T196" t="str">
            <v>НЕТ</v>
          </cell>
          <cell r="U196" t="str">
            <v>ДА</v>
          </cell>
          <cell r="Y196">
            <v>1</v>
          </cell>
          <cell r="Z196">
            <v>1.9E-2</v>
          </cell>
          <cell r="AA196">
            <v>1</v>
          </cell>
          <cell r="AG196">
            <v>1</v>
          </cell>
          <cell r="AH196">
            <v>1</v>
          </cell>
          <cell r="AI196">
            <v>1</v>
          </cell>
          <cell r="AJ196">
            <v>1</v>
          </cell>
          <cell r="AK196">
            <v>1</v>
          </cell>
          <cell r="AL196">
            <v>1</v>
          </cell>
          <cell r="AM196" t="str">
            <v>НЕТ</v>
          </cell>
          <cell r="AN196" t="str">
            <v>НЕТ</v>
          </cell>
          <cell r="AO196" t="str">
            <v>до 160</v>
          </cell>
          <cell r="BI196">
            <v>0.29199999999999998</v>
          </cell>
        </row>
        <row r="197">
          <cell r="E197" t="str">
            <v>Внешнее электроснабжение заявителей, Кингисеппский р-н, Большелуцкое сельское поселение, д. Пулково (без признака ОФЗ)</v>
          </cell>
          <cell r="F197" t="str">
            <v>ПД,РД</v>
          </cell>
          <cell r="G197" t="str">
            <v>ДА</v>
          </cell>
          <cell r="H197" t="str">
            <v>НЕТ</v>
          </cell>
          <cell r="I197" t="str">
            <v>ДА</v>
          </cell>
          <cell r="J197">
            <v>1</v>
          </cell>
          <cell r="K197">
            <v>1</v>
          </cell>
          <cell r="L197">
            <v>0.17699999999999999</v>
          </cell>
          <cell r="M197">
            <v>1</v>
          </cell>
          <cell r="Y197">
            <v>0</v>
          </cell>
          <cell r="BI197">
            <v>0.35399999999999998</v>
          </cell>
        </row>
        <row r="198">
          <cell r="E198" t="str">
            <v>Внешнее электроснабжение заявителей, Кингисеппский р-н, Нежновское СП,д. Павлово (с признаком ОФЗ)</v>
          </cell>
          <cell r="F198" t="str">
            <v>ПД,РД</v>
          </cell>
          <cell r="G198" t="str">
            <v>НЕТ</v>
          </cell>
          <cell r="H198" t="str">
            <v>НЕТ</v>
          </cell>
          <cell r="I198" t="str">
            <v>ДА</v>
          </cell>
          <cell r="J198">
            <v>1</v>
          </cell>
          <cell r="K198">
            <v>1</v>
          </cell>
          <cell r="L198">
            <v>0.16500000000000001</v>
          </cell>
          <cell r="M198">
            <v>1</v>
          </cell>
          <cell r="Y198">
            <v>0</v>
          </cell>
          <cell r="BI198">
            <v>0.33</v>
          </cell>
        </row>
        <row r="199">
          <cell r="E199" t="str">
            <v>Внешнее электроснабжение заявителей, Кингисеппский р-н, Нежновское СП,д. Павлово (без признака ОФЗ)</v>
          </cell>
          <cell r="F199" t="str">
            <v>ПД,РД</v>
          </cell>
          <cell r="G199" t="str">
            <v>ДА</v>
          </cell>
          <cell r="H199" t="str">
            <v>НЕТ</v>
          </cell>
          <cell r="I199" t="str">
            <v>ДА</v>
          </cell>
          <cell r="J199">
            <v>1</v>
          </cell>
          <cell r="K199">
            <v>1</v>
          </cell>
          <cell r="L199">
            <v>0.75900000000000001</v>
          </cell>
          <cell r="M199">
            <v>1</v>
          </cell>
          <cell r="Y199">
            <v>0</v>
          </cell>
          <cell r="BI199">
            <v>1.518</v>
          </cell>
        </row>
        <row r="200">
          <cell r="E200" t="str">
            <v>Внешнее электроснабжение заявителей, Кингисеппский р-н, Большелуцкое сельское поселение, д Жабино  (с признако  ОФЗ)</v>
          </cell>
          <cell r="F200" t="str">
            <v>ПД,РД</v>
          </cell>
          <cell r="G200" t="str">
            <v>НЕТ</v>
          </cell>
          <cell r="H200" t="str">
            <v>НЕТ</v>
          </cell>
          <cell r="I200" t="str">
            <v>ДА</v>
          </cell>
          <cell r="J200">
            <v>1</v>
          </cell>
          <cell r="K200">
            <v>1</v>
          </cell>
          <cell r="L200">
            <v>0.08</v>
          </cell>
          <cell r="M200">
            <v>1</v>
          </cell>
          <cell r="Y200">
            <v>0</v>
          </cell>
          <cell r="BI200">
            <v>0.16</v>
          </cell>
        </row>
        <row r="201">
          <cell r="E201" t="str">
            <v>Внешнее электроснабжение заявителей, Кингисеппский р-н Кингисеппское ГП, д Порхово (без признака ОФЗ)</v>
          </cell>
          <cell r="F201" t="str">
            <v>ПД,РД</v>
          </cell>
          <cell r="G201" t="str">
            <v>ДА</v>
          </cell>
          <cell r="H201" t="str">
            <v>НЕТ</v>
          </cell>
          <cell r="I201" t="str">
            <v>ДА</v>
          </cell>
          <cell r="J201">
            <v>1</v>
          </cell>
          <cell r="K201">
            <v>1</v>
          </cell>
          <cell r="L201">
            <v>0.48</v>
          </cell>
          <cell r="M201">
            <v>1</v>
          </cell>
          <cell r="Y201">
            <v>0</v>
          </cell>
          <cell r="BI201">
            <v>0.96</v>
          </cell>
        </row>
        <row r="202">
          <cell r="E202" t="str">
            <v>Внешнее электроснабжение заявителей, Кингисеппский р-н, Куземкинское СП, д. Малое Куземкино (с признакомОФЗ)</v>
          </cell>
          <cell r="F202" t="str">
            <v>ПД,РД</v>
          </cell>
          <cell r="G202" t="str">
            <v>НЕТ</v>
          </cell>
          <cell r="H202" t="str">
            <v>НЕТ</v>
          </cell>
          <cell r="I202" t="str">
            <v>ДА</v>
          </cell>
          <cell r="J202">
            <v>1</v>
          </cell>
          <cell r="K202">
            <v>1</v>
          </cell>
          <cell r="L202">
            <v>0.442</v>
          </cell>
          <cell r="M202">
            <v>1</v>
          </cell>
          <cell r="Y202">
            <v>0</v>
          </cell>
          <cell r="BI202">
            <v>0.88400000000000001</v>
          </cell>
        </row>
        <row r="203">
          <cell r="E203" t="str">
            <v>Внешнее электроснабжение заявителей, Кингисеппский р-н, Куземкинское СП, д. Малое Куземкино (без  признака ОФЗ)</v>
          </cell>
          <cell r="F203" t="str">
            <v>ПД,РД</v>
          </cell>
          <cell r="G203" t="str">
            <v>ДА</v>
          </cell>
          <cell r="H203" t="str">
            <v>НЕТ</v>
          </cell>
          <cell r="I203" t="str">
            <v>ДА</v>
          </cell>
          <cell r="J203">
            <v>1</v>
          </cell>
          <cell r="K203">
            <v>1</v>
          </cell>
          <cell r="L203">
            <v>0.69</v>
          </cell>
          <cell r="M203">
            <v>1</v>
          </cell>
          <cell r="Y203">
            <v>0</v>
          </cell>
          <cell r="BI203">
            <v>1.38</v>
          </cell>
        </row>
        <row r="204">
          <cell r="E204" t="str">
            <v>Внешнее электроснабжение заявителей, Кингисеппский р-н, Большелуцкое сельское поселение, д. Большой Луцк (с признаком ОФЗ)</v>
          </cell>
          <cell r="F204" t="str">
            <v>ПД,РД</v>
          </cell>
          <cell r="G204" t="str">
            <v>НЕТ</v>
          </cell>
          <cell r="H204" t="str">
            <v>НЕТ</v>
          </cell>
          <cell r="I204" t="str">
            <v>ДА</v>
          </cell>
          <cell r="J204">
            <v>1</v>
          </cell>
          <cell r="K204">
            <v>1</v>
          </cell>
          <cell r="L204">
            <v>0.1</v>
          </cell>
          <cell r="M204">
            <v>1</v>
          </cell>
          <cell r="Y204">
            <v>0</v>
          </cell>
          <cell r="BI204">
            <v>0.2</v>
          </cell>
        </row>
        <row r="205">
          <cell r="E205" t="str">
            <v>Внешнее электроснабжение заявителей, Кингисеппский р-н, Ивангородское ГП, г.Ивангород, ул. Красная Слобода (с признаком ОФЗ)</v>
          </cell>
          <cell r="F205" t="str">
            <v>ПД,РД</v>
          </cell>
          <cell r="G205" t="str">
            <v>НЕТ</v>
          </cell>
          <cell r="H205" t="str">
            <v>НЕТ</v>
          </cell>
          <cell r="I205" t="str">
            <v>ДА</v>
          </cell>
          <cell r="J205">
            <v>1</v>
          </cell>
          <cell r="K205">
            <v>1</v>
          </cell>
          <cell r="L205">
            <v>5.5E-2</v>
          </cell>
          <cell r="M205">
            <v>1</v>
          </cell>
          <cell r="S205" t="str">
            <v>НЕТ</v>
          </cell>
          <cell r="T205" t="str">
            <v>НЕТ</v>
          </cell>
          <cell r="U205" t="str">
            <v>ДА</v>
          </cell>
          <cell r="Y205">
            <v>1</v>
          </cell>
          <cell r="Z205">
            <v>0.29499999999999998</v>
          </cell>
          <cell r="AA205">
            <v>1</v>
          </cell>
          <cell r="AZ205">
            <v>1</v>
          </cell>
          <cell r="BA205">
            <v>1</v>
          </cell>
          <cell r="BB205">
            <v>1</v>
          </cell>
          <cell r="BC205">
            <v>1</v>
          </cell>
          <cell r="BD205">
            <v>1</v>
          </cell>
          <cell r="BE205">
            <v>1</v>
          </cell>
          <cell r="BF205" t="str">
            <v>НЕТ</v>
          </cell>
          <cell r="BG205" t="str">
            <v>НЕТ</v>
          </cell>
          <cell r="BH205" t="str">
            <v>до 160</v>
          </cell>
          <cell r="BI205">
            <v>0.11</v>
          </cell>
        </row>
        <row r="206">
          <cell r="E206" t="str">
            <v>Внешнее электроснабжение заявителей, Кингисеппский р-н, Фалилеевское сельское поселение, д. Ратчино  (с признаком ОФЗ)</v>
          </cell>
          <cell r="F206" t="str">
            <v>ПД,РД</v>
          </cell>
          <cell r="G206" t="str">
            <v>НЕТ</v>
          </cell>
          <cell r="H206" t="str">
            <v>НЕТ</v>
          </cell>
          <cell r="I206" t="str">
            <v>ДА</v>
          </cell>
          <cell r="J206">
            <v>1</v>
          </cell>
          <cell r="K206">
            <v>1</v>
          </cell>
          <cell r="L206">
            <v>0.36599999999999999</v>
          </cell>
          <cell r="M206">
            <v>1</v>
          </cell>
          <cell r="Y206">
            <v>0</v>
          </cell>
          <cell r="BI206">
            <v>0.73199999999999998</v>
          </cell>
        </row>
        <row r="207">
          <cell r="E207" t="str">
            <v>Выполнение комплекса работ для осуществления технологического присоединения к электрическим сетям электроустановок заявителей:  Михайлов А.Н. и другие, Ленинградская область, Кингисеппский  р-н, Фалилеевское СП, д. Горка</v>
          </cell>
          <cell r="F207" t="str">
            <v>ПД,РД</v>
          </cell>
          <cell r="G207" t="str">
            <v>НЕТ</v>
          </cell>
          <cell r="H207" t="str">
            <v>НЕТ</v>
          </cell>
          <cell r="I207" t="str">
            <v>ДА</v>
          </cell>
          <cell r="K207">
            <v>1</v>
          </cell>
          <cell r="L207">
            <v>0.73799999999999999</v>
          </cell>
          <cell r="M207">
            <v>1</v>
          </cell>
          <cell r="S207" t="str">
            <v>НЕТ</v>
          </cell>
          <cell r="T207" t="str">
            <v>НЕТ</v>
          </cell>
          <cell r="U207" t="str">
            <v>ДА</v>
          </cell>
          <cell r="Y207">
            <v>1</v>
          </cell>
          <cell r="Z207">
            <v>6.0000000000000001E-3</v>
          </cell>
          <cell r="AA207">
            <v>1</v>
          </cell>
          <cell r="AG207">
            <v>1</v>
          </cell>
          <cell r="AH207">
            <v>1</v>
          </cell>
          <cell r="AI207">
            <v>1</v>
          </cell>
          <cell r="AJ207">
            <v>1</v>
          </cell>
          <cell r="AK207">
            <v>1</v>
          </cell>
          <cell r="AL207">
            <v>1</v>
          </cell>
          <cell r="AM207" t="str">
            <v>НЕТ</v>
          </cell>
          <cell r="AN207" t="str">
            <v>НЕТ</v>
          </cell>
          <cell r="AO207" t="str">
            <v>до 160</v>
          </cell>
          <cell r="BI207">
            <v>1.476</v>
          </cell>
        </row>
        <row r="208">
          <cell r="E208" t="str">
            <v>Внешнее электроснабжение заявителей, Кингисеппский р-н, Куземкинское СП, д . Струпово (без признака ОФЗ)</v>
          </cell>
          <cell r="F208" t="str">
            <v>ПД,РД</v>
          </cell>
          <cell r="G208" t="str">
            <v>ДА</v>
          </cell>
          <cell r="H208" t="str">
            <v>НЕТ</v>
          </cell>
          <cell r="I208" t="str">
            <v>ДА</v>
          </cell>
          <cell r="K208">
            <v>1</v>
          </cell>
          <cell r="L208">
            <v>9.5000000000000001E-2</v>
          </cell>
          <cell r="M208">
            <v>1</v>
          </cell>
          <cell r="S208" t="str">
            <v>НЕТ</v>
          </cell>
          <cell r="T208" t="str">
            <v>НЕТ</v>
          </cell>
          <cell r="U208" t="str">
            <v>ДА</v>
          </cell>
          <cell r="Y208">
            <v>1</v>
          </cell>
          <cell r="Z208">
            <v>0.125</v>
          </cell>
          <cell r="AA208">
            <v>1</v>
          </cell>
          <cell r="AZ208">
            <v>1</v>
          </cell>
          <cell r="BA208">
            <v>1</v>
          </cell>
          <cell r="BB208">
            <v>1</v>
          </cell>
          <cell r="BC208">
            <v>1</v>
          </cell>
          <cell r="BD208">
            <v>1</v>
          </cell>
          <cell r="BE208">
            <v>1</v>
          </cell>
          <cell r="BF208" t="str">
            <v>НЕТ</v>
          </cell>
          <cell r="BG208" t="str">
            <v>НЕТ</v>
          </cell>
          <cell r="BH208" t="str">
            <v>до 160</v>
          </cell>
          <cell r="BI208">
            <v>0.19</v>
          </cell>
        </row>
        <row r="209">
          <cell r="E209" t="str">
            <v>Внешнее электроснабжение Заявителей д.Югантово, Вистинского СП Кингисеппского р-н Ленинградской область (с признаком ОФЗ)</v>
          </cell>
          <cell r="F209" t="str">
            <v>ПД,РД</v>
          </cell>
          <cell r="G209" t="str">
            <v>НЕТ</v>
          </cell>
          <cell r="H209" t="str">
            <v>НЕТ</v>
          </cell>
          <cell r="I209" t="str">
            <v>ДА</v>
          </cell>
          <cell r="K209">
            <v>1</v>
          </cell>
          <cell r="L209">
            <v>0.33</v>
          </cell>
          <cell r="M209">
            <v>1</v>
          </cell>
          <cell r="Y209">
            <v>0</v>
          </cell>
          <cell r="AZ209">
            <v>1</v>
          </cell>
          <cell r="BA209">
            <v>1</v>
          </cell>
          <cell r="BB209">
            <v>1</v>
          </cell>
          <cell r="BC209">
            <v>1</v>
          </cell>
          <cell r="BD209">
            <v>1</v>
          </cell>
          <cell r="BE209">
            <v>1</v>
          </cell>
          <cell r="BF209" t="str">
            <v>ДА</v>
          </cell>
          <cell r="BG209" t="str">
            <v>НЕТ</v>
          </cell>
          <cell r="BH209" t="str">
            <v>до 160</v>
          </cell>
          <cell r="BI209">
            <v>0.66</v>
          </cell>
        </row>
        <row r="210">
          <cell r="E210" t="str">
            <v>Внешнее электроснабжение заявителей д.Югантово, Вистинского СП Кингисеппского р-н Ленинградской область (без  признакаОФЗ)</v>
          </cell>
          <cell r="F210" t="str">
            <v>ПД,РД</v>
          </cell>
          <cell r="G210" t="str">
            <v>ДА</v>
          </cell>
          <cell r="H210" t="str">
            <v>НЕТ</v>
          </cell>
          <cell r="I210" t="str">
            <v>ДА</v>
          </cell>
          <cell r="J210">
            <v>1</v>
          </cell>
          <cell r="K210">
            <v>1</v>
          </cell>
          <cell r="L210">
            <v>0.35599999999999998</v>
          </cell>
          <cell r="M210">
            <v>1</v>
          </cell>
          <cell r="Y210">
            <v>0</v>
          </cell>
          <cell r="BI210">
            <v>0.71199999999999997</v>
          </cell>
        </row>
        <row r="211">
          <cell r="E211" t="str">
            <v>Внешнее электроснабжение заявителей, Кингисеппский р-н, Куземкинское СП, д. Большое Куземкино (без признака ОФЗ)</v>
          </cell>
          <cell r="F211" t="str">
            <v>ПД,РД</v>
          </cell>
          <cell r="G211" t="str">
            <v>ДА</v>
          </cell>
          <cell r="H211" t="str">
            <v>НЕТ</v>
          </cell>
          <cell r="I211" t="str">
            <v>ДА</v>
          </cell>
          <cell r="J211">
            <v>1</v>
          </cell>
          <cell r="K211">
            <v>1</v>
          </cell>
          <cell r="L211">
            <v>0.28699999999999998</v>
          </cell>
          <cell r="M211">
            <v>1</v>
          </cell>
          <cell r="Y211">
            <v>0</v>
          </cell>
          <cell r="BI211">
            <v>0.57399999999999995</v>
          </cell>
        </row>
        <row r="212">
          <cell r="E212" t="str">
            <v>Внешнее электроснабжение заявителей, Кингисеппский р-н, Фалилеевское СП, д. Унатицы (без признака ОФЗ)</v>
          </cell>
          <cell r="F212" t="str">
            <v>ПД,РД</v>
          </cell>
          <cell r="G212" t="str">
            <v>ДА</v>
          </cell>
          <cell r="H212" t="str">
            <v>НЕТ</v>
          </cell>
          <cell r="I212" t="str">
            <v>ДА</v>
          </cell>
          <cell r="J212">
            <v>1</v>
          </cell>
          <cell r="K212">
            <v>1</v>
          </cell>
          <cell r="L212">
            <v>9.2999999999999999E-2</v>
          </cell>
          <cell r="M212">
            <v>1</v>
          </cell>
          <cell r="Y212">
            <v>0</v>
          </cell>
          <cell r="BI212">
            <v>0.186</v>
          </cell>
        </row>
        <row r="213">
          <cell r="E213" t="str">
            <v>Внешнее электроснабжение заявителей, Кингисеппский р-н, Куземкинское СП, д. Ропша (с признаком ОФЗ)</v>
          </cell>
          <cell r="F213" t="str">
            <v>ПД,РД</v>
          </cell>
          <cell r="G213" t="str">
            <v>НЕТ</v>
          </cell>
          <cell r="H213" t="str">
            <v>НЕТ</v>
          </cell>
          <cell r="I213" t="str">
            <v>ДА</v>
          </cell>
          <cell r="J213">
            <v>1</v>
          </cell>
          <cell r="K213">
            <v>1</v>
          </cell>
          <cell r="L213">
            <v>0.17399999999999999</v>
          </cell>
          <cell r="M213">
            <v>1</v>
          </cell>
          <cell r="Y213">
            <v>0</v>
          </cell>
          <cell r="BI213">
            <v>0.34799999999999998</v>
          </cell>
        </row>
        <row r="214">
          <cell r="E214" t="str">
            <v>Внешнее электроснабжение заявителей, Кингисеппский р-н, Нежновское СП, д. Иципино (без признака ОФЗ)</v>
          </cell>
          <cell r="F214" t="str">
            <v>ПД,РД</v>
          </cell>
          <cell r="G214" t="str">
            <v>ДА</v>
          </cell>
          <cell r="H214" t="str">
            <v>НЕТ</v>
          </cell>
          <cell r="I214" t="str">
            <v>ДА</v>
          </cell>
          <cell r="K214">
            <v>4</v>
          </cell>
          <cell r="L214">
            <v>1.3169999999999999</v>
          </cell>
          <cell r="M214">
            <v>4</v>
          </cell>
          <cell r="S214" t="str">
            <v>НЕТ</v>
          </cell>
          <cell r="T214" t="str">
            <v>НЕТ</v>
          </cell>
          <cell r="U214" t="str">
            <v>ДА</v>
          </cell>
          <cell r="Y214">
            <v>1</v>
          </cell>
          <cell r="Z214">
            <v>0.01</v>
          </cell>
          <cell r="AA214">
            <v>1</v>
          </cell>
          <cell r="AG214">
            <v>1</v>
          </cell>
          <cell r="AH214">
            <v>1</v>
          </cell>
          <cell r="AI214">
            <v>1</v>
          </cell>
          <cell r="AJ214">
            <v>1</v>
          </cell>
          <cell r="AK214">
            <v>1</v>
          </cell>
          <cell r="AL214">
            <v>1</v>
          </cell>
          <cell r="AM214" t="str">
            <v>НЕТ</v>
          </cell>
          <cell r="AN214" t="str">
            <v>НЕТ</v>
          </cell>
          <cell r="AO214" t="str">
            <v>до 160</v>
          </cell>
          <cell r="BI214">
            <v>2.6339999999999999</v>
          </cell>
        </row>
        <row r="215">
          <cell r="E215" t="str">
            <v>Внешнее электроснабжение заявителей, Кингисеппский р-н, Нежновское СП, д. Пятчино (без признака ОФЗ)</v>
          </cell>
          <cell r="F215" t="str">
            <v>ПД,РД</v>
          </cell>
          <cell r="G215" t="str">
            <v>ДА</v>
          </cell>
          <cell r="H215" t="str">
            <v>НЕТ</v>
          </cell>
          <cell r="I215" t="str">
            <v>ДА</v>
          </cell>
          <cell r="J215">
            <v>1</v>
          </cell>
          <cell r="K215">
            <v>1</v>
          </cell>
          <cell r="O215">
            <v>1.07</v>
          </cell>
          <cell r="P215">
            <v>1</v>
          </cell>
          <cell r="Y215">
            <v>0</v>
          </cell>
          <cell r="BI215">
            <v>2.14</v>
          </cell>
        </row>
        <row r="216">
          <cell r="E216" t="str">
            <v>Внешнее электроснабжение заявителей, Кингисеппский р-н, Нежновское СП, д. Семейское (без признака ОФЗ)</v>
          </cell>
          <cell r="F216" t="str">
            <v>ПД,РД</v>
          </cell>
          <cell r="G216" t="str">
            <v>ДА</v>
          </cell>
          <cell r="H216" t="str">
            <v>НЕТ</v>
          </cell>
          <cell r="I216" t="str">
            <v>ДА</v>
          </cell>
          <cell r="J216">
            <v>1</v>
          </cell>
          <cell r="K216">
            <v>1</v>
          </cell>
          <cell r="L216">
            <v>0.89500000000000002</v>
          </cell>
          <cell r="M216">
            <v>1</v>
          </cell>
          <cell r="Y216">
            <v>0</v>
          </cell>
          <cell r="BI216">
            <v>1.79</v>
          </cell>
        </row>
        <row r="217">
          <cell r="E217" t="str">
            <v>Выполнение комплекса работ для осуществления технологического присо-единения к электрическим сетям электроустановок заявителей в д.Кошкино, Большелуцкое СП, Кингисеппский район, ЛО (без признака ОФЗ)</v>
          </cell>
          <cell r="F217" t="str">
            <v>ПД,РД</v>
          </cell>
          <cell r="G217" t="str">
            <v>ДА</v>
          </cell>
          <cell r="H217" t="str">
            <v>НЕТ</v>
          </cell>
          <cell r="I217" t="str">
            <v>ДА</v>
          </cell>
          <cell r="K217">
            <v>1</v>
          </cell>
          <cell r="L217">
            <v>0.41299999999999998</v>
          </cell>
          <cell r="M217">
            <v>1</v>
          </cell>
          <cell r="S217" t="str">
            <v>НЕТ</v>
          </cell>
          <cell r="T217" t="str">
            <v>НЕТ</v>
          </cell>
          <cell r="U217" t="str">
            <v>ДА</v>
          </cell>
          <cell r="Y217">
            <v>1</v>
          </cell>
          <cell r="Z217">
            <v>1.9E-2</v>
          </cell>
          <cell r="AA217">
            <v>1</v>
          </cell>
          <cell r="AG217">
            <v>1</v>
          </cell>
          <cell r="AH217">
            <v>1</v>
          </cell>
          <cell r="AI217">
            <v>1</v>
          </cell>
          <cell r="AJ217">
            <v>1</v>
          </cell>
          <cell r="AK217">
            <v>1</v>
          </cell>
          <cell r="AL217">
            <v>1</v>
          </cell>
          <cell r="AM217" t="str">
            <v>НЕТ</v>
          </cell>
          <cell r="AN217" t="str">
            <v>НЕТ</v>
          </cell>
          <cell r="AO217" t="str">
            <v>выше 160</v>
          </cell>
          <cell r="BI217">
            <v>0.82599999999999996</v>
          </cell>
        </row>
        <row r="218">
          <cell r="E218" t="str">
            <v>Внешнее электроснабжение заявителей, Кингисеппский р-н, Большелуцкое сельское поселение, д. Комаровка (без признака ОФЗ)</v>
          </cell>
          <cell r="F218" t="str">
            <v>ПД,РД</v>
          </cell>
          <cell r="G218" t="str">
            <v>ДА</v>
          </cell>
          <cell r="H218" t="str">
            <v>НЕТ</v>
          </cell>
          <cell r="I218" t="str">
            <v>ДА</v>
          </cell>
          <cell r="J218">
            <v>1</v>
          </cell>
          <cell r="K218">
            <v>1</v>
          </cell>
          <cell r="L218">
            <v>1.44</v>
          </cell>
          <cell r="M218">
            <v>1</v>
          </cell>
          <cell r="N218">
            <v>1</v>
          </cell>
          <cell r="Y218">
            <v>0</v>
          </cell>
          <cell r="BI218">
            <v>1.8879999999999999</v>
          </cell>
        </row>
        <row r="219">
          <cell r="E219" t="str">
            <v>Внешнее электроснабжение заявителей, Кингисеппский р-н, Нежновское СП, д. Вассакара (с признаком ОФЗ)</v>
          </cell>
          <cell r="F219" t="str">
            <v>ПД,РД</v>
          </cell>
          <cell r="G219" t="str">
            <v>НЕТ</v>
          </cell>
          <cell r="H219" t="str">
            <v>НЕТ</v>
          </cell>
          <cell r="I219" t="str">
            <v>ДА</v>
          </cell>
          <cell r="J219">
            <v>1</v>
          </cell>
          <cell r="K219">
            <v>1</v>
          </cell>
          <cell r="L219">
            <v>0.72299999999999998</v>
          </cell>
          <cell r="M219">
            <v>1</v>
          </cell>
          <cell r="Y219">
            <v>0</v>
          </cell>
          <cell r="BI219">
            <v>1.446</v>
          </cell>
        </row>
        <row r="220">
          <cell r="E220" t="str">
            <v>Внешнее электроснабжение заявителей, Кингисеппский р-н, Большелуцкое сельское поселение, д. Орлы (без признака ОФЗ)</v>
          </cell>
          <cell r="F220" t="str">
            <v>ПД,РД</v>
          </cell>
          <cell r="G220" t="str">
            <v>ДА</v>
          </cell>
          <cell r="H220" t="str">
            <v>НЕТ</v>
          </cell>
          <cell r="I220" t="str">
            <v>ДА</v>
          </cell>
          <cell r="J220">
            <v>1</v>
          </cell>
          <cell r="K220">
            <v>1</v>
          </cell>
          <cell r="L220">
            <v>0.92400000000000004</v>
          </cell>
          <cell r="M220">
            <v>1</v>
          </cell>
          <cell r="Y220">
            <v>0</v>
          </cell>
          <cell r="BI220">
            <v>1.8480000000000001</v>
          </cell>
        </row>
        <row r="221">
          <cell r="E221" t="str">
            <v>Внешнее электроснабжение заявителей, Кингисеппский р-н, Большелуцкое сельское поселение, центральная часть кадастрового кварта (с признаком ОФЗ)</v>
          </cell>
          <cell r="F221" t="str">
            <v>ПД,РД</v>
          </cell>
          <cell r="G221" t="str">
            <v>НЕТ</v>
          </cell>
          <cell r="H221" t="str">
            <v>НЕТ</v>
          </cell>
          <cell r="I221" t="str">
            <v>ДА</v>
          </cell>
          <cell r="J221">
            <v>1</v>
          </cell>
          <cell r="K221">
            <v>1</v>
          </cell>
          <cell r="L221">
            <v>0.11</v>
          </cell>
          <cell r="M221">
            <v>1</v>
          </cell>
          <cell r="Y221">
            <v>0</v>
          </cell>
          <cell r="BI221">
            <v>0.22</v>
          </cell>
        </row>
        <row r="222">
          <cell r="E222" t="str">
            <v>Внешнее электроснабжение заявителей, Кингисеппский р-н, Большелуцкое сельское поселение, центральная часть кадастрового кварта (без признака ОФЗ)</v>
          </cell>
          <cell r="F222" t="str">
            <v>ПД,РД</v>
          </cell>
          <cell r="G222" t="str">
            <v>ДА</v>
          </cell>
          <cell r="H222" t="str">
            <v>НЕТ</v>
          </cell>
          <cell r="I222" t="str">
            <v>ДА</v>
          </cell>
          <cell r="J222">
            <v>1</v>
          </cell>
          <cell r="K222">
            <v>1</v>
          </cell>
          <cell r="L222">
            <v>0.14000000000000001</v>
          </cell>
          <cell r="M222">
            <v>1</v>
          </cell>
          <cell r="Y222">
            <v>0</v>
          </cell>
          <cell r="BI222">
            <v>0.28000000000000003</v>
          </cell>
        </row>
        <row r="223">
          <cell r="E223" t="str">
            <v>Внешнее электроснабжение заявителей, Кингисеппский р-н, Нежновское СП, д. Мышкино (с признаком ОФЗ)</v>
          </cell>
          <cell r="F223" t="str">
            <v>ПД,РД</v>
          </cell>
          <cell r="G223" t="str">
            <v>НЕТ</v>
          </cell>
          <cell r="H223" t="str">
            <v>НЕТ</v>
          </cell>
          <cell r="I223" t="str">
            <v>ДА</v>
          </cell>
          <cell r="J223">
            <v>1</v>
          </cell>
          <cell r="K223">
            <v>1</v>
          </cell>
          <cell r="L223">
            <v>3.7999999999999999E-2</v>
          </cell>
          <cell r="M223">
            <v>1</v>
          </cell>
          <cell r="Y223">
            <v>0</v>
          </cell>
          <cell r="BI223">
            <v>7.5999999999999998E-2</v>
          </cell>
        </row>
        <row r="224">
          <cell r="E224" t="str">
            <v>Внешнее электроснабжение заявителей, Кингисеппский р-н, Пустомержское СП, д. Ивановское (с признаком ОФЗ)</v>
          </cell>
          <cell r="F224" t="str">
            <v>ПД,РД</v>
          </cell>
          <cell r="G224" t="str">
            <v>НЕТ</v>
          </cell>
          <cell r="H224" t="str">
            <v>НЕТ</v>
          </cell>
          <cell r="I224" t="str">
            <v>ДА</v>
          </cell>
          <cell r="J224">
            <v>1</v>
          </cell>
          <cell r="K224">
            <v>1</v>
          </cell>
          <cell r="L224">
            <v>0.50800000000000001</v>
          </cell>
          <cell r="M224">
            <v>1</v>
          </cell>
          <cell r="Y224">
            <v>0</v>
          </cell>
          <cell r="BI224">
            <v>1.016</v>
          </cell>
        </row>
        <row r="225">
          <cell r="E225" t="str">
            <v>Внешнее электроснабжение заявителей, Кингисеппский р-н, Пустомержское СП, д. Ивановское (без признака ОФЗ)</v>
          </cell>
          <cell r="F225" t="str">
            <v>ПД,РД</v>
          </cell>
          <cell r="G225" t="str">
            <v>ДА</v>
          </cell>
          <cell r="H225" t="str">
            <v>НЕТ</v>
          </cell>
          <cell r="I225" t="str">
            <v>ДА</v>
          </cell>
          <cell r="K225">
            <v>1</v>
          </cell>
          <cell r="O225">
            <v>1.2</v>
          </cell>
          <cell r="P225">
            <v>1</v>
          </cell>
          <cell r="S225" t="str">
            <v>НЕТ</v>
          </cell>
          <cell r="T225" t="str">
            <v>НЕТ</v>
          </cell>
          <cell r="U225" t="str">
            <v>ДА</v>
          </cell>
          <cell r="Y225">
            <v>1</v>
          </cell>
          <cell r="Z225">
            <v>0.52300000000000002</v>
          </cell>
          <cell r="AA225">
            <v>1</v>
          </cell>
          <cell r="AZ225">
            <v>1</v>
          </cell>
          <cell r="BA225">
            <v>1</v>
          </cell>
          <cell r="BB225">
            <v>1</v>
          </cell>
          <cell r="BC225">
            <v>1</v>
          </cell>
          <cell r="BD225">
            <v>1</v>
          </cell>
          <cell r="BE225">
            <v>1</v>
          </cell>
          <cell r="BF225" t="str">
            <v>НЕТ</v>
          </cell>
          <cell r="BG225" t="str">
            <v>НЕТ</v>
          </cell>
          <cell r="BH225" t="str">
            <v>до 160</v>
          </cell>
          <cell r="BI225">
            <v>2.4</v>
          </cell>
        </row>
        <row r="226">
          <cell r="E226" t="str">
            <v>Внешнее электроснабжение заявителей, Кингисеппский р-н, Кингисеппское ГП, микрорайон Новый Луцк (с признаком ОФЗ)</v>
          </cell>
          <cell r="F226" t="str">
            <v>ПД,РД</v>
          </cell>
          <cell r="G226" t="str">
            <v>НЕТ</v>
          </cell>
          <cell r="H226" t="str">
            <v>НЕТ</v>
          </cell>
          <cell r="I226" t="str">
            <v>ДА</v>
          </cell>
          <cell r="J226">
            <v>1</v>
          </cell>
          <cell r="K226">
            <v>1</v>
          </cell>
          <cell r="L226">
            <v>0.55000000000000004</v>
          </cell>
          <cell r="M226">
            <v>1</v>
          </cell>
          <cell r="Y226">
            <v>0</v>
          </cell>
          <cell r="BI226">
            <v>1.1000000000000001</v>
          </cell>
        </row>
        <row r="227">
          <cell r="E227" t="str">
            <v>Внешнее электроснабжение заявителей, Кингисеппский р-н, Кингисеппское ГП, микрорайон Новый Луцк (без признака ОФЗ)</v>
          </cell>
          <cell r="F227" t="str">
            <v>ПД,РД</v>
          </cell>
          <cell r="G227" t="str">
            <v>ДА</v>
          </cell>
          <cell r="H227" t="str">
            <v>НЕТ</v>
          </cell>
          <cell r="I227" t="str">
            <v>ДА</v>
          </cell>
          <cell r="K227">
            <v>2</v>
          </cell>
          <cell r="L227">
            <v>0.35</v>
          </cell>
          <cell r="M227">
            <v>2</v>
          </cell>
          <cell r="S227" t="str">
            <v>НЕТ</v>
          </cell>
          <cell r="T227" t="str">
            <v>НЕТ</v>
          </cell>
          <cell r="U227" t="str">
            <v>ДА</v>
          </cell>
          <cell r="Y227">
            <v>1</v>
          </cell>
          <cell r="Z227">
            <v>0.25</v>
          </cell>
          <cell r="AA227">
            <v>1</v>
          </cell>
          <cell r="AG227">
            <v>1</v>
          </cell>
          <cell r="AH227">
            <v>1</v>
          </cell>
          <cell r="AI227">
            <v>1</v>
          </cell>
          <cell r="AJ227">
            <v>1</v>
          </cell>
          <cell r="AK227">
            <v>1</v>
          </cell>
          <cell r="AL227">
            <v>1</v>
          </cell>
          <cell r="AM227" t="str">
            <v>НЕТ</v>
          </cell>
          <cell r="AN227" t="str">
            <v>НЕТ</v>
          </cell>
          <cell r="AO227" t="str">
            <v>до 160</v>
          </cell>
          <cell r="BI227">
            <v>0.7</v>
          </cell>
        </row>
        <row r="228">
          <cell r="E228" t="str">
            <v>Внешнее электроснабжение заявителей, Кингисеппский р-н,Вистинское СП, п. Логи (с признаком ОФЗ)</v>
          </cell>
          <cell r="F228" t="str">
            <v>ПД,РД</v>
          </cell>
          <cell r="G228" t="str">
            <v>НЕТ</v>
          </cell>
          <cell r="H228" t="str">
            <v>НЕТ</v>
          </cell>
          <cell r="I228" t="str">
            <v>ДА</v>
          </cell>
          <cell r="J228">
            <v>1</v>
          </cell>
          <cell r="K228">
            <v>3</v>
          </cell>
          <cell r="L228">
            <v>0.99</v>
          </cell>
          <cell r="M228">
            <v>3</v>
          </cell>
          <cell r="Y228">
            <v>0</v>
          </cell>
          <cell r="BI228">
            <v>1.98</v>
          </cell>
        </row>
        <row r="229">
          <cell r="E229" t="str">
            <v>Внешнее электроснабжение заявителей, Кингисеппский р-н,Вистинское СП, п. Логи (без признака ОФЗ)</v>
          </cell>
          <cell r="F229" t="str">
            <v>ПД,РД</v>
          </cell>
          <cell r="G229" t="str">
            <v>ДА</v>
          </cell>
          <cell r="H229" t="str">
            <v>НЕТ</v>
          </cell>
          <cell r="I229" t="str">
            <v>ДА</v>
          </cell>
          <cell r="K229">
            <v>2</v>
          </cell>
          <cell r="L229">
            <v>0.80799999999999994</v>
          </cell>
          <cell r="M229">
            <v>2</v>
          </cell>
          <cell r="S229" t="str">
            <v>ДА</v>
          </cell>
          <cell r="T229" t="str">
            <v>НЕТ</v>
          </cell>
          <cell r="U229" t="str">
            <v>ДА</v>
          </cell>
          <cell r="Y229">
            <v>1</v>
          </cell>
          <cell r="Z229">
            <v>0.78</v>
          </cell>
          <cell r="AA229">
            <v>1</v>
          </cell>
          <cell r="AG229">
            <v>1</v>
          </cell>
          <cell r="AH229">
            <v>1</v>
          </cell>
          <cell r="AI229">
            <v>1</v>
          </cell>
          <cell r="AJ229">
            <v>1</v>
          </cell>
          <cell r="AK229">
            <v>1</v>
          </cell>
          <cell r="AL229">
            <v>1</v>
          </cell>
          <cell r="AM229" t="str">
            <v>ДА</v>
          </cell>
          <cell r="AN229" t="str">
            <v>НЕТ</v>
          </cell>
          <cell r="AO229" t="str">
            <v>до 160</v>
          </cell>
          <cell r="BI229">
            <v>1.6160000000000001</v>
          </cell>
        </row>
        <row r="230">
          <cell r="E230" t="str">
            <v>Внешнее электроснабжение заявителей, Кингисеппский р-н,Вистинское СП, д. Вистино (с признаком ОФЗ)</v>
          </cell>
          <cell r="F230" t="str">
            <v>ПД,РД</v>
          </cell>
          <cell r="G230" t="str">
            <v>НЕТ</v>
          </cell>
          <cell r="H230" t="str">
            <v>НЕТ</v>
          </cell>
          <cell r="I230" t="str">
            <v>ДА</v>
          </cell>
          <cell r="J230">
            <v>1</v>
          </cell>
          <cell r="K230">
            <v>1</v>
          </cell>
          <cell r="L230">
            <v>0.7</v>
          </cell>
          <cell r="M230">
            <v>1</v>
          </cell>
          <cell r="Y230">
            <v>0</v>
          </cell>
          <cell r="BI230">
            <v>1.4</v>
          </cell>
        </row>
        <row r="231">
          <cell r="E231" t="str">
            <v>Внешнее электроснабжение заявителей, Кингисеппский р-н,Вистинское СП, д. Вистино (без  признака ОФЗ)</v>
          </cell>
          <cell r="F231" t="str">
            <v>ПД,РД</v>
          </cell>
          <cell r="G231" t="str">
            <v>ДА</v>
          </cell>
          <cell r="H231" t="str">
            <v>НЕТ</v>
          </cell>
          <cell r="I231" t="str">
            <v>ДА</v>
          </cell>
          <cell r="J231">
            <v>1</v>
          </cell>
          <cell r="K231">
            <v>2</v>
          </cell>
          <cell r="L231">
            <v>1.0449999999999999</v>
          </cell>
          <cell r="M231">
            <v>2</v>
          </cell>
          <cell r="Y231">
            <v>0</v>
          </cell>
          <cell r="BI231">
            <v>2.09</v>
          </cell>
        </row>
        <row r="232">
          <cell r="E232" t="str">
            <v>Внешнее электроснабжение заявителей, Кингисеппский р-н   Пустомержское СП, д. Ветки (без признака ОФЗ)</v>
          </cell>
          <cell r="F232" t="str">
            <v>ПД,РД</v>
          </cell>
          <cell r="G232" t="str">
            <v>НЕТ</v>
          </cell>
          <cell r="H232" t="str">
            <v>НЕТ</v>
          </cell>
          <cell r="I232" t="str">
            <v>ДА</v>
          </cell>
          <cell r="J232">
            <v>1</v>
          </cell>
          <cell r="K232">
            <v>1</v>
          </cell>
          <cell r="L232">
            <v>0.23200000000000001</v>
          </cell>
          <cell r="M232">
            <v>1</v>
          </cell>
          <cell r="Y232">
            <v>0</v>
          </cell>
          <cell r="BI232">
            <v>0.46400000000000002</v>
          </cell>
        </row>
        <row r="233">
          <cell r="E233" t="str">
            <v>Внешнее электроснабжение заявителей, Кингисеппский р-н, Котельское СП, СНТ "Сигнал" (с признаком ОФЗ)</v>
          </cell>
          <cell r="F233" t="str">
            <v>ПД,РД</v>
          </cell>
          <cell r="G233" t="str">
            <v>НЕТ</v>
          </cell>
          <cell r="H233" t="str">
            <v>НЕТ</v>
          </cell>
          <cell r="I233" t="str">
            <v>ДА</v>
          </cell>
          <cell r="J233">
            <v>1</v>
          </cell>
          <cell r="K233">
            <v>1</v>
          </cell>
          <cell r="L233">
            <v>0.03</v>
          </cell>
          <cell r="M233">
            <v>1</v>
          </cell>
          <cell r="Y233">
            <v>0</v>
          </cell>
          <cell r="BI233">
            <v>0.06</v>
          </cell>
        </row>
        <row r="234">
          <cell r="E234" t="str">
            <v>Внешнее электроснабжение заявителей, Кингисеппский р-н, Котельское СП, СНТ "Сигнал" (без признака ОФЗ)</v>
          </cell>
          <cell r="F234" t="str">
            <v>ПД,РД</v>
          </cell>
          <cell r="G234" t="str">
            <v>ДА</v>
          </cell>
          <cell r="H234" t="str">
            <v>НЕТ</v>
          </cell>
          <cell r="I234" t="str">
            <v>ДА</v>
          </cell>
          <cell r="J234">
            <v>1</v>
          </cell>
          <cell r="K234">
            <v>1</v>
          </cell>
          <cell r="L234">
            <v>3.5000000000000003E-2</v>
          </cell>
          <cell r="M234">
            <v>1</v>
          </cell>
          <cell r="Y234">
            <v>0</v>
          </cell>
          <cell r="BI234">
            <v>7.0000000000000007E-2</v>
          </cell>
        </row>
        <row r="235">
          <cell r="E235" t="str">
            <v>Внешнее электроснабжение заявителей, Кингисеппский р-н, Усть-Лужское СП, Лужская губа Финского залива - восточное побережье (с признаком ОФЗ)</v>
          </cell>
          <cell r="F235" t="str">
            <v>ПД,РД</v>
          </cell>
          <cell r="K235">
            <v>0</v>
          </cell>
          <cell r="S235" t="str">
            <v>НЕТ</v>
          </cell>
          <cell r="T235" t="str">
            <v>НЕТ</v>
          </cell>
          <cell r="U235" t="str">
            <v>ДА</v>
          </cell>
          <cell r="W235">
            <v>1</v>
          </cell>
          <cell r="X235">
            <v>1</v>
          </cell>
          <cell r="Y235">
            <v>1</v>
          </cell>
          <cell r="AC235">
            <v>8.8000000000000007</v>
          </cell>
          <cell r="AD235">
            <v>1</v>
          </cell>
        </row>
        <row r="236">
          <cell r="E236" t="str">
            <v>Внешнее электроснабжение заявителей, Кингисеппский р-н, Вистинское СП, д. Ручьи (с признаком ОФЗ)</v>
          </cell>
          <cell r="F236" t="str">
            <v>ПД,РД</v>
          </cell>
          <cell r="G236" t="str">
            <v>НЕТ</v>
          </cell>
          <cell r="H236" t="str">
            <v>НЕТ</v>
          </cell>
          <cell r="I236" t="str">
            <v>ДА</v>
          </cell>
          <cell r="J236">
            <v>1</v>
          </cell>
          <cell r="K236">
            <v>1</v>
          </cell>
          <cell r="L236">
            <v>0.48</v>
          </cell>
          <cell r="M236">
            <v>1</v>
          </cell>
          <cell r="Y236">
            <v>0</v>
          </cell>
          <cell r="BI236">
            <v>0.96</v>
          </cell>
        </row>
        <row r="237">
          <cell r="E237" t="str">
            <v>Внешнее электроснабжение заявителей, Кингисеппский р-н, Вистинское СП, д. Ручьи (без признака ОФЗ)</v>
          </cell>
          <cell r="F237" t="str">
            <v>ПД,РД</v>
          </cell>
          <cell r="G237" t="str">
            <v>ДА</v>
          </cell>
          <cell r="H237" t="str">
            <v>НЕТ</v>
          </cell>
          <cell r="I237" t="str">
            <v>ДА</v>
          </cell>
          <cell r="J237">
            <v>1</v>
          </cell>
          <cell r="K237">
            <v>1</v>
          </cell>
          <cell r="L237">
            <v>0.55000000000000004</v>
          </cell>
          <cell r="M237">
            <v>1</v>
          </cell>
          <cell r="Y237">
            <v>0</v>
          </cell>
          <cell r="BI237">
            <v>1.1000000000000001</v>
          </cell>
        </row>
        <row r="238">
          <cell r="E238" t="str">
            <v>Внешнее электроснабжение заявителей, Кингисеппский р-н, Вистинское СП, д. Косколово (с признаком ОФЗ)</v>
          </cell>
          <cell r="F238" t="str">
            <v>ПД,РД</v>
          </cell>
          <cell r="G238" t="str">
            <v>НЕТ</v>
          </cell>
          <cell r="H238" t="str">
            <v>НЕТ</v>
          </cell>
          <cell r="I238" t="str">
            <v>ДА</v>
          </cell>
          <cell r="K238">
            <v>1</v>
          </cell>
          <cell r="L238">
            <v>0.03</v>
          </cell>
          <cell r="M238">
            <v>1</v>
          </cell>
          <cell r="Y238">
            <v>0</v>
          </cell>
          <cell r="BI238">
            <v>0.06</v>
          </cell>
        </row>
        <row r="239">
          <cell r="E239" t="str">
            <v>Внешнее электроснабжение заявителей, Кингисеппский р-н, Вистинское СП, д. Косколово (без признака ОФЗ)</v>
          </cell>
          <cell r="F239" t="str">
            <v>ПД,РД</v>
          </cell>
          <cell r="G239" t="str">
            <v>ДА</v>
          </cell>
          <cell r="H239" t="str">
            <v>НЕТ</v>
          </cell>
          <cell r="I239" t="str">
            <v>ДА</v>
          </cell>
          <cell r="K239">
            <v>1</v>
          </cell>
          <cell r="O239">
            <v>1.97</v>
          </cell>
          <cell r="P239">
            <v>1</v>
          </cell>
          <cell r="Y239">
            <v>0</v>
          </cell>
          <cell r="AG239">
            <v>1</v>
          </cell>
          <cell r="AH239">
            <v>1</v>
          </cell>
          <cell r="AI239">
            <v>1</v>
          </cell>
          <cell r="AJ239">
            <v>1</v>
          </cell>
          <cell r="AK239">
            <v>1</v>
          </cell>
          <cell r="AL239">
            <v>1</v>
          </cell>
          <cell r="AM239" t="str">
            <v>ДА</v>
          </cell>
          <cell r="AN239" t="str">
            <v>НЕТ</v>
          </cell>
          <cell r="AO239" t="str">
            <v>до 160</v>
          </cell>
          <cell r="BI239">
            <v>3.94</v>
          </cell>
        </row>
        <row r="240">
          <cell r="E240" t="str">
            <v>Внешнее электроснабжение заявителей, Кингисеппский р-н, Фалилеевское СП, д. Фалилеево (с признаком ОФЗ)</v>
          </cell>
          <cell r="F240" t="str">
            <v>ПД,РД</v>
          </cell>
          <cell r="G240" t="str">
            <v>НЕТ</v>
          </cell>
          <cell r="H240" t="str">
            <v>НЕТ</v>
          </cell>
          <cell r="I240" t="str">
            <v>ДА</v>
          </cell>
          <cell r="J240">
            <v>1</v>
          </cell>
          <cell r="K240">
            <v>1</v>
          </cell>
          <cell r="L240">
            <v>0.13</v>
          </cell>
          <cell r="M240">
            <v>1</v>
          </cell>
          <cell r="Y240">
            <v>0</v>
          </cell>
          <cell r="BI240">
            <v>0.26</v>
          </cell>
        </row>
        <row r="241">
          <cell r="E241" t="str">
            <v>Внешнее электроснабжение заявителей, Кингисеппский р-н, Фалилеевское СП, д. Фалилеево (без признака ОФЗ)</v>
          </cell>
          <cell r="F241" t="str">
            <v>ПД,РД</v>
          </cell>
          <cell r="G241" t="str">
            <v>ДА</v>
          </cell>
          <cell r="H241" t="str">
            <v>НЕТ</v>
          </cell>
          <cell r="I241" t="str">
            <v>ДА</v>
          </cell>
          <cell r="K241">
            <v>2</v>
          </cell>
          <cell r="L241">
            <v>1.1000000000000001</v>
          </cell>
          <cell r="M241">
            <v>2</v>
          </cell>
          <cell r="S241" t="str">
            <v>НЕТ</v>
          </cell>
          <cell r="T241" t="str">
            <v>НЕТ</v>
          </cell>
          <cell r="U241" t="str">
            <v>ДА</v>
          </cell>
          <cell r="Y241">
            <v>1</v>
          </cell>
          <cell r="Z241">
            <v>0.61</v>
          </cell>
          <cell r="AA241">
            <v>1</v>
          </cell>
          <cell r="AB241">
            <v>1</v>
          </cell>
          <cell r="AG241">
            <v>1</v>
          </cell>
          <cell r="AH241">
            <v>1</v>
          </cell>
          <cell r="AI241">
            <v>1</v>
          </cell>
          <cell r="AJ241">
            <v>1</v>
          </cell>
          <cell r="AK241">
            <v>1</v>
          </cell>
          <cell r="AL241">
            <v>1</v>
          </cell>
          <cell r="AM241" t="str">
            <v>НЕТ</v>
          </cell>
          <cell r="AN241" t="str">
            <v>НЕТ</v>
          </cell>
          <cell r="AO241" t="str">
            <v>до 160</v>
          </cell>
          <cell r="AZ241">
            <v>1</v>
          </cell>
          <cell r="BD241">
            <v>1</v>
          </cell>
          <cell r="BE241">
            <v>1</v>
          </cell>
          <cell r="BF241" t="str">
            <v>НЕТ</v>
          </cell>
          <cell r="BG241" t="str">
            <v>НЕТ</v>
          </cell>
          <cell r="BH241" t="str">
            <v>до 160</v>
          </cell>
          <cell r="BI241">
            <v>2.2000000000000002</v>
          </cell>
        </row>
        <row r="242">
          <cell r="E242" t="str">
            <v>Внешнее электроснабжение заявителей,Сланцевский район, Старопольское СП, д. Карино (с признаком ОФЗ)</v>
          </cell>
          <cell r="F242" t="str">
            <v>ПД,РД</v>
          </cell>
          <cell r="G242" t="str">
            <v>НЕТ</v>
          </cell>
          <cell r="H242" t="str">
            <v>НЕТ</v>
          </cell>
          <cell r="I242" t="str">
            <v>ДА</v>
          </cell>
          <cell r="J242">
            <v>1</v>
          </cell>
          <cell r="K242">
            <v>2</v>
          </cell>
          <cell r="L242">
            <v>0.68499999999999994</v>
          </cell>
          <cell r="M242">
            <v>2</v>
          </cell>
          <cell r="N242">
            <v>1</v>
          </cell>
          <cell r="Y242">
            <v>0</v>
          </cell>
          <cell r="BI242">
            <v>1.282</v>
          </cell>
        </row>
        <row r="243">
          <cell r="E243" t="str">
            <v>Внешнее электроснабжение заявителей, Кингисеппский муниципальный район, Котельское СП, юго-западная часть квартала (без признака ОФЗ)</v>
          </cell>
          <cell r="F243" t="str">
            <v>ПД,РД</v>
          </cell>
          <cell r="G243" t="str">
            <v>ДА</v>
          </cell>
          <cell r="H243" t="str">
            <v>НЕТ</v>
          </cell>
          <cell r="I243" t="str">
            <v>ДА</v>
          </cell>
          <cell r="K243">
            <v>1</v>
          </cell>
          <cell r="L243">
            <v>0.01</v>
          </cell>
          <cell r="M243">
            <v>1</v>
          </cell>
          <cell r="S243" t="str">
            <v>НЕТ</v>
          </cell>
          <cell r="T243" t="str">
            <v>НЕТ</v>
          </cell>
          <cell r="U243" t="str">
            <v>ДА</v>
          </cell>
          <cell r="Y243">
            <v>1</v>
          </cell>
          <cell r="Z243">
            <v>0.01</v>
          </cell>
          <cell r="AA243">
            <v>1</v>
          </cell>
          <cell r="AZ243">
            <v>1</v>
          </cell>
          <cell r="BA243">
            <v>1</v>
          </cell>
          <cell r="BB243">
            <v>1</v>
          </cell>
          <cell r="BC243">
            <v>1</v>
          </cell>
          <cell r="BD243">
            <v>1</v>
          </cell>
          <cell r="BE243">
            <v>1</v>
          </cell>
          <cell r="BF243" t="str">
            <v>НЕТ</v>
          </cell>
          <cell r="BG243" t="str">
            <v>НЕТ</v>
          </cell>
          <cell r="BH243" t="str">
            <v>до 160</v>
          </cell>
          <cell r="BI243">
            <v>0.02</v>
          </cell>
        </row>
        <row r="244">
          <cell r="E244" t="str">
            <v>Внешнее электроснабжение заявителей,  Кингисеппский р-н, Нежновское СП, д. Нежново (без признаков ОФЗ)</v>
          </cell>
          <cell r="F244" t="str">
            <v>ПД,РД</v>
          </cell>
          <cell r="G244" t="str">
            <v>ДА</v>
          </cell>
          <cell r="H244" t="str">
            <v>НЕТ</v>
          </cell>
          <cell r="I244" t="str">
            <v>ДА</v>
          </cell>
          <cell r="J244">
            <v>1</v>
          </cell>
          <cell r="K244">
            <v>1</v>
          </cell>
          <cell r="L244">
            <v>0.6</v>
          </cell>
          <cell r="M244">
            <v>1</v>
          </cell>
          <cell r="Y244">
            <v>0</v>
          </cell>
          <cell r="BI244">
            <v>1.2</v>
          </cell>
        </row>
        <row r="245">
          <cell r="E245" t="str">
            <v>Внешнее электроснабжение заявителей, Кингисеппский р-н, Пустомержское СП, д. Мануйлово (без признака ОФЗ)</v>
          </cell>
          <cell r="F245" t="str">
            <v>ПД,РД</v>
          </cell>
          <cell r="G245" t="str">
            <v>ДА</v>
          </cell>
          <cell r="H245" t="str">
            <v>НЕТ</v>
          </cell>
          <cell r="I245" t="str">
            <v>ДА</v>
          </cell>
          <cell r="J245">
            <v>1</v>
          </cell>
          <cell r="K245">
            <v>1</v>
          </cell>
          <cell r="L245">
            <v>0.52900000000000003</v>
          </cell>
          <cell r="M245">
            <v>1</v>
          </cell>
          <cell r="Y245">
            <v>0</v>
          </cell>
          <cell r="BI245">
            <v>1.0580000000000001</v>
          </cell>
        </row>
        <row r="246">
          <cell r="E246" t="str">
            <v>Внешнее электроснабжение заявителей, Кингисеппский р-н, Большелуцкое сельское поселение, д. Первое Мая (с признаком ОФЗ)(без признаков ОФЗ)</v>
          </cell>
          <cell r="F246" t="str">
            <v>ПД,РД</v>
          </cell>
          <cell r="G246" t="str">
            <v>НЕТ</v>
          </cell>
          <cell r="H246" t="str">
            <v>НЕТ</v>
          </cell>
          <cell r="I246" t="str">
            <v>ДА</v>
          </cell>
          <cell r="J246">
            <v>1</v>
          </cell>
          <cell r="K246">
            <v>1</v>
          </cell>
          <cell r="L246">
            <v>0.13700000000000001</v>
          </cell>
          <cell r="M246">
            <v>1</v>
          </cell>
          <cell r="Y246">
            <v>0</v>
          </cell>
          <cell r="BI246">
            <v>0.27400000000000002</v>
          </cell>
        </row>
        <row r="247">
          <cell r="E247" t="str">
            <v>Внешнее электроснабжение заявителей, Кингисеппский р-н, Большелуцкое сельское поселение, д. Первое Мая (без признака ОФЗ)(без признаков ОФЗ)</v>
          </cell>
          <cell r="F247" t="str">
            <v>ПД,РД</v>
          </cell>
          <cell r="G247" t="str">
            <v>ДА</v>
          </cell>
          <cell r="H247" t="str">
            <v>НЕТ</v>
          </cell>
          <cell r="I247" t="str">
            <v>ДА</v>
          </cell>
          <cell r="J247">
            <v>1</v>
          </cell>
          <cell r="K247">
            <v>1</v>
          </cell>
          <cell r="L247">
            <v>0.29299999999999998</v>
          </cell>
          <cell r="M247">
            <v>1</v>
          </cell>
          <cell r="Y247">
            <v>0</v>
          </cell>
          <cell r="BI247">
            <v>0.58599999999999997</v>
          </cell>
        </row>
        <row r="248">
          <cell r="E248" t="str">
            <v>Выполнение комплекса работ для осуществления технологического присоединения к электрическим сетям электроустановок заявителей: Шемелев А.Г. по адресу Ленинградская область, Волосовский р-н, Каложицкое СП, д. Загорицы (без признака ОФЗ)</v>
          </cell>
          <cell r="F248" t="str">
            <v>ПД,РД</v>
          </cell>
          <cell r="G248" t="str">
            <v>ДА</v>
          </cell>
          <cell r="H248" t="str">
            <v>НЕТ</v>
          </cell>
          <cell r="I248" t="str">
            <v>ДА</v>
          </cell>
          <cell r="J248">
            <v>1</v>
          </cell>
          <cell r="K248">
            <v>1</v>
          </cell>
          <cell r="L248">
            <v>0.5</v>
          </cell>
          <cell r="M248">
            <v>1</v>
          </cell>
          <cell r="Y248">
            <v>0</v>
          </cell>
          <cell r="BI248">
            <v>1</v>
          </cell>
        </row>
        <row r="249">
          <cell r="E249" t="str">
            <v>Внешнее электроснабжение Заявителей, Кингисеппский р-н, Опольевское СП, д. Новоселки (без признака ОФЗ)</v>
          </cell>
          <cell r="F249" t="str">
            <v>ПД,РД</v>
          </cell>
          <cell r="G249" t="str">
            <v>ДА</v>
          </cell>
          <cell r="H249" t="str">
            <v>НЕТ</v>
          </cell>
          <cell r="I249" t="str">
            <v>НЕТ</v>
          </cell>
          <cell r="J249">
            <v>1</v>
          </cell>
          <cell r="K249">
            <v>1</v>
          </cell>
          <cell r="L249">
            <v>0.25</v>
          </cell>
          <cell r="M249">
            <v>1</v>
          </cell>
          <cell r="Y249">
            <v>0</v>
          </cell>
          <cell r="BI249">
            <v>0.5</v>
          </cell>
        </row>
        <row r="250">
          <cell r="E250" t="str">
            <v>Выполнение комплекса работ для осуществления технологического присоединения к электрическим сетям электроустановок заявителей:  Кренделева Е.С. и др. по адресу Ленинградская область, Волосовский  р-н, Беседское СП, д.Котино (без признака ОФЗ)</v>
          </cell>
          <cell r="F250" t="str">
            <v>ПД,РД</v>
          </cell>
          <cell r="G250" t="str">
            <v>ДА</v>
          </cell>
          <cell r="H250" t="str">
            <v>НЕТ</v>
          </cell>
          <cell r="I250" t="str">
            <v>НЕТ</v>
          </cell>
          <cell r="K250">
            <v>1</v>
          </cell>
          <cell r="L250">
            <v>0.44800000000000001</v>
          </cell>
          <cell r="M250">
            <v>1</v>
          </cell>
          <cell r="Y250">
            <v>0</v>
          </cell>
          <cell r="AG250">
            <v>1</v>
          </cell>
          <cell r="AH250">
            <v>1</v>
          </cell>
          <cell r="AI250">
            <v>1</v>
          </cell>
          <cell r="AJ250">
            <v>1</v>
          </cell>
          <cell r="AK250">
            <v>1</v>
          </cell>
          <cell r="AL250">
            <v>1</v>
          </cell>
          <cell r="AM250" t="str">
            <v>ДА</v>
          </cell>
          <cell r="AN250" t="str">
            <v>НЕТ</v>
          </cell>
          <cell r="AO250" t="str">
            <v>до 160</v>
          </cell>
          <cell r="BI250">
            <v>0.89600000000000002</v>
          </cell>
        </row>
        <row r="251">
          <cell r="E251" t="str">
            <v>Внешнее электроснабжение Заявителей, Волосовский район, Курское СП, п. Молосковицы (с признаком ОФЗ)</v>
          </cell>
          <cell r="F251" t="str">
            <v>ПД,РД</v>
          </cell>
          <cell r="G251" t="str">
            <v>НЕТ</v>
          </cell>
          <cell r="H251" t="str">
            <v>НЕТ</v>
          </cell>
          <cell r="I251" t="str">
            <v>ДА</v>
          </cell>
          <cell r="J251">
            <v>1</v>
          </cell>
          <cell r="K251">
            <v>1</v>
          </cell>
          <cell r="L251">
            <v>7.0000000000000007E-2</v>
          </cell>
          <cell r="M251">
            <v>1</v>
          </cell>
          <cell r="Y251">
            <v>0</v>
          </cell>
          <cell r="BI251">
            <v>0.14000000000000001</v>
          </cell>
        </row>
        <row r="252">
          <cell r="E252" t="str">
            <v>Внешнее электроснабжение Заявителей, Волосовский район, Курское СП, п. Молосковицы (без признака ОФЗ)</v>
          </cell>
          <cell r="F252" t="str">
            <v>ПД,РД</v>
          </cell>
          <cell r="G252" t="str">
            <v>ДА</v>
          </cell>
          <cell r="H252" t="str">
            <v>НЕТ</v>
          </cell>
          <cell r="I252" t="str">
            <v>ДА</v>
          </cell>
          <cell r="K252">
            <v>1</v>
          </cell>
          <cell r="L252">
            <v>0.91900000000000004</v>
          </cell>
          <cell r="M252">
            <v>1</v>
          </cell>
          <cell r="Y252">
            <v>0</v>
          </cell>
          <cell r="AP252">
            <v>1</v>
          </cell>
          <cell r="AQ252">
            <v>1</v>
          </cell>
          <cell r="AR252">
            <v>1</v>
          </cell>
          <cell r="AS252">
            <v>1</v>
          </cell>
          <cell r="AT252">
            <v>1</v>
          </cell>
          <cell r="AU252">
            <v>1</v>
          </cell>
          <cell r="AV252" t="str">
            <v>ДА</v>
          </cell>
          <cell r="AW252" t="str">
            <v>НЕТ</v>
          </cell>
          <cell r="AX252">
            <v>250</v>
          </cell>
          <cell r="AY252">
            <v>1</v>
          </cell>
          <cell r="BI252">
            <v>1.8380000000000001</v>
          </cell>
        </row>
        <row r="253">
          <cell r="E253" t="str">
            <v>Внешнее электроснабжение заявителей, Кингисеппский р-н, Опольевское СП, д. Литизно (с признаком ОФЗ)</v>
          </cell>
          <cell r="F253" t="str">
            <v>ПД,РД</v>
          </cell>
          <cell r="G253" t="str">
            <v>НЕТ</v>
          </cell>
          <cell r="H253" t="str">
            <v>НЕТ</v>
          </cell>
          <cell r="I253" t="str">
            <v>ДА</v>
          </cell>
          <cell r="J253">
            <v>1</v>
          </cell>
          <cell r="K253">
            <v>1</v>
          </cell>
          <cell r="L253">
            <v>7.0000000000000007E-2</v>
          </cell>
          <cell r="M253">
            <v>1</v>
          </cell>
          <cell r="Y253">
            <v>0</v>
          </cell>
          <cell r="BI253">
            <v>0.14000000000000001</v>
          </cell>
        </row>
        <row r="254">
          <cell r="E254" t="str">
            <v>Внешнее электроснабжение заявителей, Кингисеппский р-н, Нежновское СП, д. Монастырьки (без признака ОФЗ)</v>
          </cell>
          <cell r="F254" t="str">
            <v>ПД,РД</v>
          </cell>
          <cell r="G254" t="str">
            <v>ДА</v>
          </cell>
          <cell r="H254" t="str">
            <v>НЕТ</v>
          </cell>
          <cell r="I254" t="str">
            <v>ДА</v>
          </cell>
          <cell r="J254">
            <v>1</v>
          </cell>
          <cell r="K254">
            <v>1</v>
          </cell>
          <cell r="L254">
            <v>0.66500000000000004</v>
          </cell>
          <cell r="M254">
            <v>1</v>
          </cell>
          <cell r="Y254">
            <v>0</v>
          </cell>
          <cell r="BI254">
            <v>1.33</v>
          </cell>
        </row>
        <row r="255">
          <cell r="E255" t="str">
            <v>Внешнее электроснабжение заявителей, Волосовский р-н Большеврудское СП, д. Муромицы (с признаком ОФЗ)</v>
          </cell>
          <cell r="F255" t="str">
            <v>ПД,РД</v>
          </cell>
          <cell r="G255" t="str">
            <v>НЕТ</v>
          </cell>
          <cell r="H255" t="str">
            <v>НЕТ</v>
          </cell>
          <cell r="I255" t="str">
            <v>ДА</v>
          </cell>
          <cell r="J255">
            <v>1</v>
          </cell>
          <cell r="K255">
            <v>1</v>
          </cell>
          <cell r="L255">
            <v>0.12</v>
          </cell>
          <cell r="M255">
            <v>1</v>
          </cell>
          <cell r="Y255">
            <v>0</v>
          </cell>
          <cell r="BI255">
            <v>0.24</v>
          </cell>
        </row>
        <row r="256">
          <cell r="E256"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(с признаком ОФЗ)</v>
          </cell>
          <cell r="F256" t="str">
            <v>ПД,РД</v>
          </cell>
          <cell r="G256" t="str">
            <v>НЕТ</v>
          </cell>
          <cell r="H256" t="str">
            <v>НЕТ</v>
          </cell>
          <cell r="I256" t="str">
            <v>ДА</v>
          </cell>
          <cell r="J256">
            <v>1</v>
          </cell>
          <cell r="K256">
            <v>1</v>
          </cell>
          <cell r="L256">
            <v>0.14499999999999999</v>
          </cell>
          <cell r="M256">
            <v>1</v>
          </cell>
          <cell r="Y256">
            <v>0</v>
          </cell>
          <cell r="BI256">
            <v>0.28999999999999998</v>
          </cell>
        </row>
        <row r="257">
          <cell r="E257"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(без признака ОФЗ)</v>
          </cell>
          <cell r="F257" t="str">
            <v>ПД,РД</v>
          </cell>
          <cell r="G257" t="str">
            <v>ДА</v>
          </cell>
          <cell r="H257" t="str">
            <v>НЕТ</v>
          </cell>
          <cell r="I257" t="str">
            <v>ДА</v>
          </cell>
          <cell r="J257">
            <v>1</v>
          </cell>
          <cell r="K257">
            <v>2</v>
          </cell>
          <cell r="L257">
            <v>0.64</v>
          </cell>
          <cell r="M257">
            <v>2</v>
          </cell>
          <cell r="Y257">
            <v>0</v>
          </cell>
          <cell r="BI257">
            <v>1.28</v>
          </cell>
        </row>
        <row r="258">
          <cell r="E258" t="str">
            <v>Внешнее электроснабжение заявителей,  Кингисеппский р-н, Усть-Лужское СП, п. Усть-Луга , квартал Остров (с признаком ОФЗ)</v>
          </cell>
          <cell r="F258" t="str">
            <v>ПД,РД</v>
          </cell>
          <cell r="G258" t="str">
            <v>ДА</v>
          </cell>
          <cell r="H258" t="str">
            <v>НЕТ</v>
          </cell>
          <cell r="I258" t="str">
            <v>ДА</v>
          </cell>
          <cell r="J258">
            <v>1</v>
          </cell>
          <cell r="K258">
            <v>2</v>
          </cell>
          <cell r="L258">
            <v>0.97</v>
          </cell>
          <cell r="M258">
            <v>2</v>
          </cell>
          <cell r="Y258">
            <v>0</v>
          </cell>
          <cell r="BI258">
            <v>1.94</v>
          </cell>
        </row>
        <row r="259">
          <cell r="E259" t="str">
            <v>Внешнее электроснабжение заявителей, Волосовский р-н, Вистинское СП, д. Дубки (с признаком ОФЗ)</v>
          </cell>
          <cell r="F259" t="str">
            <v>ПД,РД</v>
          </cell>
          <cell r="G259" t="str">
            <v>НЕТ</v>
          </cell>
          <cell r="H259" t="str">
            <v>НЕТ</v>
          </cell>
          <cell r="I259" t="str">
            <v>ДА</v>
          </cell>
          <cell r="J259">
            <v>1</v>
          </cell>
          <cell r="K259">
            <v>1</v>
          </cell>
          <cell r="L259">
            <v>6.7000000000000004E-2</v>
          </cell>
          <cell r="M259">
            <v>1</v>
          </cell>
          <cell r="BI259">
            <v>0.13400000000000001</v>
          </cell>
        </row>
        <row r="260">
          <cell r="E260" t="str">
            <v xml:space="preserve">Внешнее электроснабжение заявителей, Кингисеппский р-н, Нежновское СП, д. Пейпия (с признаком ОФЗ) </v>
          </cell>
          <cell r="F260" t="str">
            <v>ПД,РД</v>
          </cell>
          <cell r="G260" t="str">
            <v>НЕТ</v>
          </cell>
          <cell r="H260" t="str">
            <v>НЕТ</v>
          </cell>
          <cell r="I260" t="str">
            <v>ДА</v>
          </cell>
          <cell r="J260">
            <v>1</v>
          </cell>
          <cell r="K260">
            <v>1</v>
          </cell>
          <cell r="L260">
            <v>0.13200000000000001</v>
          </cell>
          <cell r="M260">
            <v>1</v>
          </cell>
          <cell r="Y260">
            <v>0</v>
          </cell>
          <cell r="BI260">
            <v>0.26400000000000001</v>
          </cell>
        </row>
        <row r="261">
          <cell r="E261" t="str">
            <v xml:space="preserve">Внешнее электроснабжение заявителей, Кингисеппский р-н, Нежновское СП, д. Пейпия (без признака ОФЗ) </v>
          </cell>
          <cell r="F261" t="str">
            <v>ПД,РД</v>
          </cell>
          <cell r="G261" t="str">
            <v>ДА</v>
          </cell>
          <cell r="H261" t="str">
            <v>НЕТ</v>
          </cell>
          <cell r="I261" t="str">
            <v>ДА</v>
          </cell>
          <cell r="J261">
            <v>1</v>
          </cell>
          <cell r="K261">
            <v>0</v>
          </cell>
          <cell r="L261">
            <v>0.29899999999999999</v>
          </cell>
          <cell r="Y261">
            <v>0</v>
          </cell>
          <cell r="BI261">
            <v>0.59799999999999998</v>
          </cell>
        </row>
        <row r="262">
          <cell r="E262" t="str">
            <v>Внешнее электроснабжение заявителей, Кингисеппский р-н, Нежновское СП, д. Копаницы (с признаком ОФЗ)</v>
          </cell>
          <cell r="F262" t="str">
            <v>ПД,РД</v>
          </cell>
          <cell r="G262" t="str">
            <v>НЕТ</v>
          </cell>
          <cell r="H262" t="str">
            <v>НЕТ</v>
          </cell>
          <cell r="I262" t="str">
            <v>ДА</v>
          </cell>
          <cell r="J262">
            <v>1</v>
          </cell>
          <cell r="K262">
            <v>1</v>
          </cell>
          <cell r="L262">
            <v>0.44400000000000001</v>
          </cell>
          <cell r="M262">
            <v>1</v>
          </cell>
          <cell r="Y262">
            <v>0</v>
          </cell>
          <cell r="BI262">
            <v>0.88800000000000001</v>
          </cell>
        </row>
        <row r="263">
          <cell r="E263" t="str">
            <v>Внешнее электроснабжение заявителей, Кингисеппский р-н, Нежновское СП, д. Копаницы (без признака ОФЗ)</v>
          </cell>
          <cell r="F263" t="str">
            <v>ПД,РД</v>
          </cell>
          <cell r="G263" t="str">
            <v>ДА</v>
          </cell>
          <cell r="H263" t="str">
            <v>НЕТ</v>
          </cell>
          <cell r="I263" t="str">
            <v>ДА</v>
          </cell>
          <cell r="K263">
            <v>3</v>
          </cell>
          <cell r="L263">
            <v>0.88</v>
          </cell>
          <cell r="M263">
            <v>3</v>
          </cell>
          <cell r="N263">
            <v>1</v>
          </cell>
          <cell r="S263" t="str">
            <v>НЕТ</v>
          </cell>
          <cell r="T263" t="str">
            <v>НЕТ</v>
          </cell>
          <cell r="U263" t="str">
            <v>ДА</v>
          </cell>
          <cell r="Y263">
            <v>1</v>
          </cell>
          <cell r="Z263">
            <v>0.01</v>
          </cell>
          <cell r="AA263">
            <v>1</v>
          </cell>
          <cell r="AG263">
            <v>1</v>
          </cell>
          <cell r="AH263">
            <v>1</v>
          </cell>
          <cell r="AI263">
            <v>1</v>
          </cell>
          <cell r="AJ263">
            <v>1</v>
          </cell>
          <cell r="AK263">
            <v>1</v>
          </cell>
          <cell r="AL263">
            <v>1</v>
          </cell>
          <cell r="AM263" t="str">
            <v>НЕТ</v>
          </cell>
          <cell r="AN263" t="str">
            <v>НЕТ</v>
          </cell>
          <cell r="AO263" t="str">
            <v>до 160</v>
          </cell>
          <cell r="BI263">
            <v>1.76</v>
          </cell>
        </row>
        <row r="264">
          <cell r="E264" t="str">
            <v>Внешнее электроснабжение заявителей, Кингисеппский р-н, Вистинское СП, д. Глинки (с признаком ОФЗ)</v>
          </cell>
          <cell r="F264" t="str">
            <v>ПД,РД</v>
          </cell>
          <cell r="G264" t="str">
            <v>НЕТ</v>
          </cell>
          <cell r="H264" t="str">
            <v>НЕТ</v>
          </cell>
          <cell r="I264" t="str">
            <v>ДА</v>
          </cell>
          <cell r="J264">
            <v>1</v>
          </cell>
          <cell r="K264">
            <v>1</v>
          </cell>
          <cell r="L264">
            <v>0.03</v>
          </cell>
          <cell r="M264">
            <v>1</v>
          </cell>
          <cell r="Y264">
            <v>0</v>
          </cell>
          <cell r="BI264">
            <v>0.06</v>
          </cell>
        </row>
        <row r="265">
          <cell r="E265" t="str">
            <v>Внешнее электроснабжение заявителей, Кингисеппский р-н, Вистинское СП, д. Глинки (без признака ОФЗ)</v>
          </cell>
          <cell r="F265" t="str">
            <v>ПД,РД</v>
          </cell>
          <cell r="G265" t="str">
            <v>ДА</v>
          </cell>
          <cell r="H265" t="str">
            <v>НЕТ</v>
          </cell>
          <cell r="I265" t="str">
            <v>ДА</v>
          </cell>
          <cell r="J265">
            <v>1</v>
          </cell>
          <cell r="K265">
            <v>3</v>
          </cell>
          <cell r="L265">
            <v>0.81499999999999995</v>
          </cell>
          <cell r="M265">
            <v>3</v>
          </cell>
          <cell r="Y265">
            <v>0</v>
          </cell>
          <cell r="BI265">
            <v>1.63</v>
          </cell>
        </row>
        <row r="266">
          <cell r="E266" t="str">
            <v>Внешнее электроснабжение заявителей, Сланцевский район, Выскатское СП, д. Большая Руя (без признака ОФЗ)</v>
          </cell>
          <cell r="F266" t="str">
            <v>ПД,РД</v>
          </cell>
          <cell r="G266" t="str">
            <v>ДА</v>
          </cell>
          <cell r="H266" t="str">
            <v>НЕТ</v>
          </cell>
          <cell r="I266" t="str">
            <v>ДА</v>
          </cell>
          <cell r="J266">
            <v>1</v>
          </cell>
          <cell r="K266">
            <v>1</v>
          </cell>
          <cell r="L266">
            <v>0.24</v>
          </cell>
          <cell r="M266">
            <v>1</v>
          </cell>
          <cell r="S266" t="str">
            <v>НЕТ</v>
          </cell>
          <cell r="T266" t="str">
            <v>НЕТ</v>
          </cell>
          <cell r="U266" t="str">
            <v>ДА</v>
          </cell>
          <cell r="Y266">
            <v>1</v>
          </cell>
          <cell r="Z266">
            <v>0.02</v>
          </cell>
          <cell r="AA266">
            <v>1</v>
          </cell>
          <cell r="AG266">
            <v>1</v>
          </cell>
          <cell r="AH266">
            <v>1</v>
          </cell>
          <cell r="AK266">
            <v>1</v>
          </cell>
          <cell r="AL266">
            <v>1</v>
          </cell>
          <cell r="AM266" t="str">
            <v>НЕТ</v>
          </cell>
          <cell r="AN266" t="str">
            <v>НЕТ</v>
          </cell>
          <cell r="AO266" t="str">
            <v>до 160</v>
          </cell>
          <cell r="BI266">
            <v>0.48</v>
          </cell>
        </row>
        <row r="267">
          <cell r="E267" t="str">
            <v>Внешнее электроснабжение заявителей, Кингисеппский р-н, Опольевское СП, д. Саккало (с признаком ОФЗ)</v>
          </cell>
          <cell r="F267" t="str">
            <v>ПД,РД</v>
          </cell>
          <cell r="G267" t="str">
            <v>ДА</v>
          </cell>
          <cell r="H267" t="str">
            <v>НЕТ</v>
          </cell>
          <cell r="I267" t="str">
            <v>ДА</v>
          </cell>
          <cell r="J267">
            <v>1</v>
          </cell>
          <cell r="K267">
            <v>1</v>
          </cell>
          <cell r="L267">
            <v>0.52449999999999997</v>
          </cell>
          <cell r="M267">
            <v>1</v>
          </cell>
          <cell r="Y267">
            <v>0</v>
          </cell>
          <cell r="BI267">
            <v>1.0489999999999999</v>
          </cell>
        </row>
        <row r="268">
          <cell r="E268" t="str">
            <v>Внешнее электроснабжение заявителей, Кингисеппский р-н, Пустомержское СП, д. Именицы (с признаком ОФЗ)</v>
          </cell>
          <cell r="F268" t="str">
            <v>ПД,РД</v>
          </cell>
          <cell r="G268" t="str">
            <v>НЕТ</v>
          </cell>
          <cell r="H268" t="str">
            <v>НЕТ</v>
          </cell>
          <cell r="I268" t="str">
            <v>ДА</v>
          </cell>
          <cell r="J268">
            <v>1</v>
          </cell>
          <cell r="K268">
            <v>1</v>
          </cell>
          <cell r="L268">
            <v>0.18099999999999999</v>
          </cell>
          <cell r="M268">
            <v>1</v>
          </cell>
          <cell r="Y268">
            <v>0</v>
          </cell>
          <cell r="BI268">
            <v>0.36199999999999999</v>
          </cell>
        </row>
        <row r="269">
          <cell r="E269" t="str">
            <v>Внешнее электроснабжение заявителей Матвеева И.Г., ООО «Юнифрахт Шиппинг», Администрация м.о. «Усть-Лужское сельское», ИП Агринский Н.П., Костюченко Л.Е. д.Лужицы, Усть-Лужское СП Кингисеппского р-н Ленинградской область (с признаком ОФЗ)</v>
          </cell>
          <cell r="F269" t="str">
            <v>ПД,РД</v>
          </cell>
          <cell r="G269" t="str">
            <v>ДА</v>
          </cell>
          <cell r="H269" t="str">
            <v>НЕТ</v>
          </cell>
          <cell r="I269" t="str">
            <v>ДА</v>
          </cell>
          <cell r="J269">
            <v>1</v>
          </cell>
          <cell r="K269">
            <v>1</v>
          </cell>
          <cell r="L269">
            <v>0.22500000000000001</v>
          </cell>
          <cell r="M269">
            <v>1</v>
          </cell>
          <cell r="Y269">
            <v>0</v>
          </cell>
          <cell r="BI269">
            <v>0.45</v>
          </cell>
        </row>
        <row r="270">
          <cell r="E270" t="str">
            <v>Внешнее электроснабжение заявителей, Кингисеппский р-н, Нежновское СП, д. Иципино (без признака ОФЗ)</v>
          </cell>
          <cell r="F270" t="str">
            <v>ПД,РД</v>
          </cell>
          <cell r="G270" t="str">
            <v>ДА</v>
          </cell>
          <cell r="H270" t="str">
            <v>НЕТ</v>
          </cell>
          <cell r="I270" t="str">
            <v>ДА</v>
          </cell>
          <cell r="K270">
            <v>4</v>
          </cell>
          <cell r="L270">
            <v>1.3169999999999999</v>
          </cell>
          <cell r="M270">
            <v>4</v>
          </cell>
          <cell r="S270" t="str">
            <v>НЕТ</v>
          </cell>
          <cell r="T270" t="str">
            <v>НЕТ</v>
          </cell>
          <cell r="U270" t="str">
            <v>ДА</v>
          </cell>
          <cell r="Y270">
            <v>1</v>
          </cell>
          <cell r="Z270">
            <v>0.01</v>
          </cell>
          <cell r="AA270">
            <v>1</v>
          </cell>
          <cell r="AG270">
            <v>1</v>
          </cell>
          <cell r="AH270">
            <v>1</v>
          </cell>
          <cell r="AI270">
            <v>1</v>
          </cell>
          <cell r="AJ270">
            <v>1</v>
          </cell>
          <cell r="AK270">
            <v>1</v>
          </cell>
          <cell r="AL270">
            <v>1</v>
          </cell>
          <cell r="AM270" t="str">
            <v>НЕТ</v>
          </cell>
          <cell r="AN270" t="str">
            <v>НЕТ</v>
          </cell>
          <cell r="AO270" t="str">
            <v>до 160</v>
          </cell>
          <cell r="BI270">
            <v>2.6339999999999999</v>
          </cell>
        </row>
        <row r="271">
          <cell r="E271" t="str">
            <v>Выполнение комплекса работ для осуществления технологического присоединения к электрическим сетям электроустановок заявителей: Ишмуратова Н.А. и др. ,  Ленинградская обл., Волосовский район, МО Беседское СП, д. Старые Смолеговицы (без признака ОФЗ)</v>
          </cell>
          <cell r="F271" t="str">
            <v>ПД,РД</v>
          </cell>
          <cell r="G271" t="str">
            <v>ДА</v>
          </cell>
          <cell r="H271" t="str">
            <v>НЕТ</v>
          </cell>
          <cell r="I271" t="str">
            <v>ДА</v>
          </cell>
          <cell r="K271">
            <v>2</v>
          </cell>
          <cell r="L271">
            <v>1.0619999999999998</v>
          </cell>
          <cell r="M271">
            <v>2</v>
          </cell>
          <cell r="Y271">
            <v>0</v>
          </cell>
          <cell r="AG271">
            <v>1</v>
          </cell>
          <cell r="AH271">
            <v>1</v>
          </cell>
          <cell r="AI271">
            <v>1</v>
          </cell>
          <cell r="AJ271">
            <v>1</v>
          </cell>
          <cell r="AK271">
            <v>1</v>
          </cell>
          <cell r="AL271">
            <v>1</v>
          </cell>
          <cell r="AM271" t="str">
            <v>ДА</v>
          </cell>
          <cell r="AN271" t="str">
            <v>НЕТ</v>
          </cell>
          <cell r="AO271" t="str">
            <v>до 160</v>
          </cell>
          <cell r="BI271">
            <v>2.1240000000000001</v>
          </cell>
        </row>
        <row r="272">
          <cell r="E272" t="str">
            <v>Внешнее электроснабжение заявителей, Волосовский район, Большеврудское сельское поселение, д Аракюля (без признака ОФЗ)</v>
          </cell>
          <cell r="F272" t="str">
            <v>ПД,РД</v>
          </cell>
          <cell r="G272" t="str">
            <v>ДА</v>
          </cell>
          <cell r="H272" t="str">
            <v>НЕТ</v>
          </cell>
          <cell r="I272" t="str">
            <v>ДА</v>
          </cell>
          <cell r="J272">
            <v>1</v>
          </cell>
          <cell r="K272">
            <v>2</v>
          </cell>
          <cell r="L272">
            <v>0.39</v>
          </cell>
          <cell r="M272">
            <v>2</v>
          </cell>
          <cell r="Y272">
            <v>0</v>
          </cell>
          <cell r="BI272">
            <v>0.78</v>
          </cell>
        </row>
        <row r="273">
          <cell r="E273" t="str">
            <v>Строительство схемы внешнего электроснабжения потребителей Вистинского СП, д. Кошкино (абонент Моисеева Г.М.) (без признака ОФЗ)</v>
          </cell>
          <cell r="F273" t="str">
            <v>ПД,РД</v>
          </cell>
          <cell r="G273" t="str">
            <v>ДА</v>
          </cell>
          <cell r="H273" t="str">
            <v>НЕТ</v>
          </cell>
          <cell r="I273" t="str">
            <v>ДА</v>
          </cell>
          <cell r="K273">
            <v>1</v>
          </cell>
          <cell r="L273">
            <v>0.56799999999999995</v>
          </cell>
          <cell r="M273">
            <v>1</v>
          </cell>
          <cell r="S273" t="str">
            <v>НЕТ</v>
          </cell>
          <cell r="T273" t="str">
            <v>НЕТ</v>
          </cell>
          <cell r="U273" t="str">
            <v>ДА</v>
          </cell>
          <cell r="Y273">
            <v>1</v>
          </cell>
          <cell r="Z273">
            <v>0.38</v>
          </cell>
          <cell r="AA273">
            <v>1</v>
          </cell>
          <cell r="AG273">
            <v>1</v>
          </cell>
          <cell r="AH273">
            <v>1</v>
          </cell>
          <cell r="AI273">
            <v>1</v>
          </cell>
          <cell r="AJ273">
            <v>1</v>
          </cell>
          <cell r="AK273">
            <v>1</v>
          </cell>
          <cell r="AL273">
            <v>1</v>
          </cell>
          <cell r="AM273" t="str">
            <v>ДА</v>
          </cell>
          <cell r="AN273" t="str">
            <v>НЕТ</v>
          </cell>
          <cell r="AO273" t="str">
            <v>до 160</v>
          </cell>
          <cell r="BI273">
            <v>1.1359999999999999</v>
          </cell>
        </row>
        <row r="274">
          <cell r="E274" t="str">
            <v>Внешнее электроснабжение заявителей, Кингисеппский р-н, Пустомержское СП, д. Онстопель (с признаком ОФЗ)</v>
          </cell>
          <cell r="F274" t="str">
            <v>ПД,РД</v>
          </cell>
          <cell r="G274" t="str">
            <v>НЕТ</v>
          </cell>
          <cell r="H274" t="str">
            <v>НЕТ</v>
          </cell>
          <cell r="I274" t="str">
            <v>ДА</v>
          </cell>
          <cell r="J274">
            <v>1</v>
          </cell>
          <cell r="K274">
            <v>4</v>
          </cell>
          <cell r="L274">
            <v>0.49399999999999999</v>
          </cell>
          <cell r="M274">
            <v>4</v>
          </cell>
          <cell r="Y274">
            <v>0</v>
          </cell>
          <cell r="BI274">
            <v>0.98799999999999999</v>
          </cell>
        </row>
        <row r="275">
          <cell r="E275" t="str">
            <v>Внешнее электроснабжение заявителей:  Лапайчик А.И. и др., Ленинградская область, Кингисеппский  р-н, Нежновское СП, западная часть кадастрового квартала н.п.Большое Райково (с признаком ОФЗ)</v>
          </cell>
          <cell r="F275" t="str">
            <v>ПД,РД</v>
          </cell>
          <cell r="G275" t="str">
            <v>НЕТ</v>
          </cell>
          <cell r="H275" t="str">
            <v>НЕТ</v>
          </cell>
          <cell r="I275" t="str">
            <v>ДА</v>
          </cell>
          <cell r="K275">
            <v>2</v>
          </cell>
          <cell r="L275">
            <v>0.499</v>
          </cell>
          <cell r="M275">
            <v>2</v>
          </cell>
          <cell r="N275">
            <v>1</v>
          </cell>
          <cell r="S275" t="str">
            <v>НЕТ</v>
          </cell>
          <cell r="T275" t="str">
            <v>НЕТ</v>
          </cell>
          <cell r="U275" t="str">
            <v>ДА</v>
          </cell>
          <cell r="Y275">
            <v>1</v>
          </cell>
          <cell r="Z275">
            <v>0.34699999999999998</v>
          </cell>
          <cell r="AA275">
            <v>1</v>
          </cell>
          <cell r="AG275">
            <v>1</v>
          </cell>
          <cell r="AH275">
            <v>1</v>
          </cell>
          <cell r="AI275">
            <v>1</v>
          </cell>
          <cell r="AJ275">
            <v>1</v>
          </cell>
          <cell r="AK275">
            <v>1</v>
          </cell>
          <cell r="AL275">
            <v>1</v>
          </cell>
          <cell r="AM275" t="str">
            <v>НЕТ</v>
          </cell>
          <cell r="AN275" t="str">
            <v>НЕТ</v>
          </cell>
          <cell r="AO275" t="str">
            <v>до 160</v>
          </cell>
          <cell r="BI275">
            <v>0.998</v>
          </cell>
        </row>
        <row r="276">
          <cell r="E276" t="str">
            <v>Внешнее электроснабжение Заявителей, Кингисеппский район, Нежновское СП, д Среднее Райково (без признака ОФЗ)</v>
          </cell>
          <cell r="F276" t="str">
            <v>ПД,РД</v>
          </cell>
          <cell r="G276" t="str">
            <v>ДА</v>
          </cell>
          <cell r="H276" t="str">
            <v>НЕТ</v>
          </cell>
          <cell r="I276" t="str">
            <v>ДА</v>
          </cell>
          <cell r="K276">
            <v>5</v>
          </cell>
          <cell r="L276">
            <v>1.2630000000000001</v>
          </cell>
          <cell r="M276">
            <v>5</v>
          </cell>
          <cell r="S276" t="str">
            <v>НЕТ</v>
          </cell>
          <cell r="T276" t="str">
            <v>НЕТ</v>
          </cell>
          <cell r="U276" t="str">
            <v>НЕТ</v>
          </cell>
          <cell r="Y276">
            <v>1</v>
          </cell>
          <cell r="Z276">
            <v>0.31</v>
          </cell>
          <cell r="AA276">
            <v>1</v>
          </cell>
          <cell r="AG276">
            <v>1</v>
          </cell>
          <cell r="AH276">
            <v>1</v>
          </cell>
          <cell r="AI276">
            <v>1</v>
          </cell>
          <cell r="AJ276">
            <v>1</v>
          </cell>
          <cell r="AK276">
            <v>1</v>
          </cell>
          <cell r="AL276">
            <v>1</v>
          </cell>
          <cell r="AM276" t="str">
            <v>ДА</v>
          </cell>
          <cell r="AN276" t="str">
            <v>НЕТ</v>
          </cell>
          <cell r="AO276" t="str">
            <v>до 160</v>
          </cell>
          <cell r="BI276">
            <v>2.5259999999999998</v>
          </cell>
        </row>
        <row r="277">
          <cell r="E277" t="str">
            <v>Внешнее электроснабжение Заявителей, Волосовский район, Каложицкое СП, д Каложицы (без признака ОФЗ)</v>
          </cell>
          <cell r="F277" t="str">
            <v>ПД,РД</v>
          </cell>
          <cell r="G277" t="str">
            <v>НЕТ</v>
          </cell>
          <cell r="H277" t="str">
            <v>НЕТ</v>
          </cell>
          <cell r="I277" t="str">
            <v>ДА</v>
          </cell>
          <cell r="J277">
            <v>1</v>
          </cell>
          <cell r="K277">
            <v>2</v>
          </cell>
          <cell r="L277">
            <v>0.41000000000000003</v>
          </cell>
          <cell r="M277">
            <v>2</v>
          </cell>
          <cell r="Y277">
            <v>0</v>
          </cell>
          <cell r="BI277">
            <v>0.82</v>
          </cell>
        </row>
        <row r="278">
          <cell r="E278" t="str">
            <v>Внешнее электроснабжение Заявителей, Волосовский район, Каложицкое СП, д Каложицы (с признаком ОФЗ)</v>
          </cell>
          <cell r="F278" t="str">
            <v>ПД,РД</v>
          </cell>
          <cell r="G278" t="str">
            <v>ДА</v>
          </cell>
          <cell r="H278" t="str">
            <v>НЕТ</v>
          </cell>
          <cell r="I278" t="str">
            <v>ДА</v>
          </cell>
          <cell r="K278">
            <v>4</v>
          </cell>
          <cell r="L278">
            <v>0.59000000000000008</v>
          </cell>
          <cell r="M278">
            <v>3</v>
          </cell>
          <cell r="O278">
            <v>2.2909999999999999</v>
          </cell>
          <cell r="P278">
            <v>1</v>
          </cell>
          <cell r="S278" t="str">
            <v>ДА</v>
          </cell>
          <cell r="T278" t="str">
            <v>НЕТ</v>
          </cell>
          <cell r="U278" t="str">
            <v>НЕТ</v>
          </cell>
          <cell r="Y278">
            <v>1</v>
          </cell>
          <cell r="Z278">
            <v>0.17299999999999999</v>
          </cell>
          <cell r="AA278">
            <v>1</v>
          </cell>
          <cell r="AG278">
            <v>2</v>
          </cell>
          <cell r="AH278">
            <v>1</v>
          </cell>
          <cell r="AI278">
            <v>1</v>
          </cell>
          <cell r="AJ278">
            <v>1</v>
          </cell>
          <cell r="AK278">
            <v>2</v>
          </cell>
          <cell r="AL278">
            <v>2</v>
          </cell>
          <cell r="AM278" t="str">
            <v>ДА</v>
          </cell>
          <cell r="AN278" t="str">
            <v>НЕТ</v>
          </cell>
          <cell r="AO278" t="str">
            <v>до 160</v>
          </cell>
          <cell r="BI278">
            <v>5.7619999999999996</v>
          </cell>
        </row>
        <row r="279">
          <cell r="E279" t="str">
            <v>Внешнее электроснабжение Заявителей д.Горки, Вистинского СП Кингисеппского р-н Ленинградской область (с признаком ОФЗ)</v>
          </cell>
          <cell r="F279" t="str">
            <v>ПД,РД</v>
          </cell>
          <cell r="G279" t="str">
            <v>НЕТ</v>
          </cell>
          <cell r="H279" t="str">
            <v>НЕТ</v>
          </cell>
          <cell r="I279" t="str">
            <v>ДА</v>
          </cell>
          <cell r="J279">
            <v>1</v>
          </cell>
          <cell r="K279">
            <v>1</v>
          </cell>
          <cell r="L279">
            <v>6.3E-2</v>
          </cell>
          <cell r="M279">
            <v>1</v>
          </cell>
          <cell r="Y279">
            <v>0</v>
          </cell>
          <cell r="BI279">
            <v>0.126</v>
          </cell>
        </row>
        <row r="280">
          <cell r="E280" t="str">
            <v>Внешнее электроснабжение Заявителей д.Горки, Вистинского СП Кингисеппского р-н Ленинградской область (без признака ОФЗ)</v>
          </cell>
          <cell r="F280" t="str">
            <v>ПД,РД</v>
          </cell>
          <cell r="G280" t="str">
            <v>ДА</v>
          </cell>
          <cell r="H280" t="str">
            <v>НЕТ</v>
          </cell>
          <cell r="I280" t="str">
            <v>ДА</v>
          </cell>
          <cell r="K280">
            <v>1</v>
          </cell>
          <cell r="L280">
            <v>0.69299999999999995</v>
          </cell>
          <cell r="M280">
            <v>1</v>
          </cell>
          <cell r="Y280">
            <v>0</v>
          </cell>
          <cell r="BI280">
            <v>1.3859999999999999</v>
          </cell>
        </row>
        <row r="281">
          <cell r="E281" t="str">
            <v>Внешнее электроснабжение заявителей, Волосовский р-н, Вистинское СП, д. Дубки (без признаков ОФЗ)</v>
          </cell>
          <cell r="F281" t="str">
            <v>ПД,РД</v>
          </cell>
          <cell r="G281" t="str">
            <v>ДА</v>
          </cell>
          <cell r="H281" t="str">
            <v>НЕТ</v>
          </cell>
          <cell r="I281" t="str">
            <v>ДА</v>
          </cell>
          <cell r="J281">
            <v>1</v>
          </cell>
          <cell r="K281">
            <v>1</v>
          </cell>
          <cell r="L281">
            <v>0.29799999999999999</v>
          </cell>
          <cell r="M281">
            <v>1</v>
          </cell>
          <cell r="Y281">
            <v>0</v>
          </cell>
          <cell r="BI281">
            <v>0.59599999999999997</v>
          </cell>
        </row>
        <row r="282">
          <cell r="K282">
            <v>0</v>
          </cell>
          <cell r="Y282">
            <v>0</v>
          </cell>
        </row>
        <row r="283">
          <cell r="K283">
            <v>0</v>
          </cell>
          <cell r="Y283">
            <v>0</v>
          </cell>
        </row>
        <row r="284">
          <cell r="K284">
            <v>0</v>
          </cell>
          <cell r="Y284">
            <v>0</v>
          </cell>
        </row>
        <row r="285">
          <cell r="K285">
            <v>0</v>
          </cell>
          <cell r="Y285">
            <v>0</v>
          </cell>
        </row>
        <row r="286">
          <cell r="K286">
            <v>0</v>
          </cell>
          <cell r="Y286">
            <v>0</v>
          </cell>
        </row>
        <row r="287">
          <cell r="K287">
            <v>0</v>
          </cell>
          <cell r="Y287">
            <v>0</v>
          </cell>
        </row>
        <row r="288">
          <cell r="K288">
            <v>0</v>
          </cell>
          <cell r="Y288">
            <v>0</v>
          </cell>
        </row>
        <row r="289">
          <cell r="K289">
            <v>0</v>
          </cell>
          <cell r="Y289">
            <v>0</v>
          </cell>
        </row>
        <row r="290">
          <cell r="K290">
            <v>0</v>
          </cell>
          <cell r="Y290">
            <v>0</v>
          </cell>
        </row>
        <row r="291">
          <cell r="K291">
            <v>0</v>
          </cell>
          <cell r="Y291">
            <v>0</v>
          </cell>
        </row>
        <row r="292">
          <cell r="K292">
            <v>0</v>
          </cell>
          <cell r="Y292">
            <v>0</v>
          </cell>
        </row>
        <row r="293">
          <cell r="K293">
            <v>0</v>
          </cell>
          <cell r="Y293">
            <v>0</v>
          </cell>
        </row>
        <row r="294">
          <cell r="K294">
            <v>0</v>
          </cell>
          <cell r="Y294">
            <v>0</v>
          </cell>
        </row>
        <row r="295">
          <cell r="K295">
            <v>0</v>
          </cell>
          <cell r="Y295">
            <v>0</v>
          </cell>
        </row>
        <row r="296">
          <cell r="K296">
            <v>0</v>
          </cell>
          <cell r="Y296">
            <v>0</v>
          </cell>
        </row>
        <row r="297">
          <cell r="K297">
            <v>0</v>
          </cell>
          <cell r="Y297">
            <v>0</v>
          </cell>
        </row>
        <row r="298">
          <cell r="K298">
            <v>0</v>
          </cell>
          <cell r="Y298">
            <v>0</v>
          </cell>
        </row>
        <row r="299">
          <cell r="K299">
            <v>0</v>
          </cell>
          <cell r="Y299">
            <v>0</v>
          </cell>
        </row>
        <row r="300">
          <cell r="K300">
            <v>0</v>
          </cell>
          <cell r="Y300">
            <v>0</v>
          </cell>
        </row>
        <row r="301">
          <cell r="K301">
            <v>0</v>
          </cell>
          <cell r="Y301">
            <v>0</v>
          </cell>
        </row>
        <row r="302">
          <cell r="K302">
            <v>0</v>
          </cell>
          <cell r="Y302">
            <v>0</v>
          </cell>
        </row>
        <row r="303">
          <cell r="K303">
            <v>0</v>
          </cell>
          <cell r="Y303">
            <v>0</v>
          </cell>
        </row>
        <row r="304">
          <cell r="K304">
            <v>0</v>
          </cell>
          <cell r="Y304">
            <v>0</v>
          </cell>
        </row>
        <row r="305">
          <cell r="K305">
            <v>0</v>
          </cell>
          <cell r="Y305">
            <v>0</v>
          </cell>
        </row>
        <row r="306">
          <cell r="K306">
            <v>0</v>
          </cell>
          <cell r="Y306">
            <v>0</v>
          </cell>
        </row>
        <row r="307">
          <cell r="K307">
            <v>0</v>
          </cell>
          <cell r="Y307">
            <v>0</v>
          </cell>
        </row>
        <row r="308">
          <cell r="K308">
            <v>0</v>
          </cell>
          <cell r="Y308">
            <v>0</v>
          </cell>
        </row>
        <row r="309">
          <cell r="K309">
            <v>0</v>
          </cell>
          <cell r="Y309">
            <v>0</v>
          </cell>
        </row>
        <row r="310">
          <cell r="K310">
            <v>0</v>
          </cell>
          <cell r="Y310">
            <v>0</v>
          </cell>
        </row>
        <row r="311">
          <cell r="K311">
            <v>0</v>
          </cell>
          <cell r="Y311">
            <v>0</v>
          </cell>
        </row>
        <row r="312">
          <cell r="K312">
            <v>0</v>
          </cell>
          <cell r="Y312">
            <v>0</v>
          </cell>
        </row>
        <row r="313">
          <cell r="K313">
            <v>0</v>
          </cell>
          <cell r="Y313">
            <v>0</v>
          </cell>
        </row>
        <row r="314">
          <cell r="K314">
            <v>0</v>
          </cell>
          <cell r="Y314">
            <v>0</v>
          </cell>
        </row>
        <row r="315">
          <cell r="K315">
            <v>0</v>
          </cell>
          <cell r="Y315">
            <v>0</v>
          </cell>
        </row>
        <row r="316">
          <cell r="K316">
            <v>0</v>
          </cell>
          <cell r="Y316">
            <v>0</v>
          </cell>
        </row>
        <row r="317">
          <cell r="K317">
            <v>0</v>
          </cell>
          <cell r="Y317">
            <v>0</v>
          </cell>
        </row>
        <row r="318">
          <cell r="K318">
            <v>0</v>
          </cell>
          <cell r="Y318">
            <v>0</v>
          </cell>
        </row>
        <row r="319">
          <cell r="K319">
            <v>0</v>
          </cell>
          <cell r="Y319">
            <v>0</v>
          </cell>
        </row>
        <row r="320">
          <cell r="K320">
            <v>0</v>
          </cell>
          <cell r="Y320">
            <v>0</v>
          </cell>
        </row>
        <row r="321">
          <cell r="K321">
            <v>0</v>
          </cell>
          <cell r="Y321">
            <v>0</v>
          </cell>
        </row>
        <row r="322">
          <cell r="K322">
            <v>0</v>
          </cell>
          <cell r="Y322">
            <v>0</v>
          </cell>
        </row>
        <row r="323">
          <cell r="K323">
            <v>0</v>
          </cell>
          <cell r="Y323">
            <v>0</v>
          </cell>
        </row>
        <row r="324">
          <cell r="K324">
            <v>0</v>
          </cell>
          <cell r="Y324">
            <v>0</v>
          </cell>
        </row>
        <row r="325">
          <cell r="K325">
            <v>0</v>
          </cell>
          <cell r="Y325">
            <v>0</v>
          </cell>
        </row>
        <row r="326">
          <cell r="K326">
            <v>0</v>
          </cell>
          <cell r="Y326">
            <v>0</v>
          </cell>
        </row>
        <row r="327">
          <cell r="K327">
            <v>0</v>
          </cell>
          <cell r="Y327">
            <v>0</v>
          </cell>
        </row>
        <row r="328">
          <cell r="K328">
            <v>0</v>
          </cell>
          <cell r="Y328">
            <v>0</v>
          </cell>
        </row>
        <row r="329">
          <cell r="K329">
            <v>0</v>
          </cell>
          <cell r="Y329">
            <v>0</v>
          </cell>
        </row>
        <row r="330">
          <cell r="K330">
            <v>0</v>
          </cell>
          <cell r="Y330">
            <v>0</v>
          </cell>
        </row>
        <row r="331">
          <cell r="K331">
            <v>0</v>
          </cell>
          <cell r="Y331">
            <v>0</v>
          </cell>
        </row>
        <row r="332">
          <cell r="K332">
            <v>0</v>
          </cell>
          <cell r="Y332">
            <v>0</v>
          </cell>
        </row>
        <row r="333">
          <cell r="K333">
            <v>0</v>
          </cell>
          <cell r="Y333">
            <v>0</v>
          </cell>
        </row>
        <row r="334">
          <cell r="K334">
            <v>0</v>
          </cell>
          <cell r="Y334">
            <v>0</v>
          </cell>
        </row>
        <row r="335">
          <cell r="K335">
            <v>0</v>
          </cell>
          <cell r="Y335">
            <v>0</v>
          </cell>
        </row>
        <row r="336">
          <cell r="K336">
            <v>0</v>
          </cell>
          <cell r="Y336">
            <v>0</v>
          </cell>
        </row>
        <row r="337">
          <cell r="K337">
            <v>0</v>
          </cell>
          <cell r="Y337">
            <v>0</v>
          </cell>
        </row>
        <row r="338">
          <cell r="K338">
            <v>0</v>
          </cell>
          <cell r="Y338">
            <v>0</v>
          </cell>
        </row>
        <row r="339">
          <cell r="K339">
            <v>0</v>
          </cell>
          <cell r="Y339">
            <v>0</v>
          </cell>
        </row>
        <row r="340">
          <cell r="K340">
            <v>0</v>
          </cell>
          <cell r="Y340">
            <v>0</v>
          </cell>
        </row>
        <row r="341">
          <cell r="K341">
            <v>0</v>
          </cell>
          <cell r="Y341">
            <v>0</v>
          </cell>
        </row>
        <row r="342">
          <cell r="K342">
            <v>0</v>
          </cell>
          <cell r="Y342">
            <v>0</v>
          </cell>
        </row>
        <row r="343">
          <cell r="K343">
            <v>0</v>
          </cell>
          <cell r="Y343">
            <v>0</v>
          </cell>
        </row>
        <row r="344">
          <cell r="K344">
            <v>0</v>
          </cell>
          <cell r="Y344">
            <v>0</v>
          </cell>
        </row>
        <row r="345">
          <cell r="K345">
            <v>0</v>
          </cell>
          <cell r="Y345">
            <v>0</v>
          </cell>
        </row>
        <row r="346">
          <cell r="K346">
            <v>0</v>
          </cell>
          <cell r="Y346">
            <v>0</v>
          </cell>
        </row>
        <row r="347">
          <cell r="K347">
            <v>0</v>
          </cell>
          <cell r="Y347">
            <v>0</v>
          </cell>
        </row>
        <row r="348">
          <cell r="K348">
            <v>0</v>
          </cell>
          <cell r="Y348">
            <v>0</v>
          </cell>
        </row>
        <row r="349">
          <cell r="K349">
            <v>0</v>
          </cell>
          <cell r="Y349">
            <v>0</v>
          </cell>
        </row>
        <row r="350">
          <cell r="K350">
            <v>0</v>
          </cell>
          <cell r="Y350">
            <v>0</v>
          </cell>
        </row>
        <row r="351">
          <cell r="K351">
            <v>0</v>
          </cell>
          <cell r="Y351">
            <v>0</v>
          </cell>
        </row>
        <row r="352">
          <cell r="K352">
            <v>0</v>
          </cell>
          <cell r="Y352">
            <v>0</v>
          </cell>
        </row>
        <row r="353">
          <cell r="K353">
            <v>0</v>
          </cell>
          <cell r="Y353">
            <v>0</v>
          </cell>
        </row>
        <row r="354">
          <cell r="K354">
            <v>0</v>
          </cell>
          <cell r="Y354">
            <v>0</v>
          </cell>
        </row>
        <row r="355">
          <cell r="K355">
            <v>0</v>
          </cell>
          <cell r="Y355">
            <v>0</v>
          </cell>
        </row>
        <row r="356">
          <cell r="K356">
            <v>0</v>
          </cell>
          <cell r="Y356">
            <v>0</v>
          </cell>
        </row>
        <row r="357">
          <cell r="K357">
            <v>0</v>
          </cell>
          <cell r="Y357">
            <v>0</v>
          </cell>
        </row>
        <row r="358">
          <cell r="K358">
            <v>0</v>
          </cell>
          <cell r="Y358">
            <v>0</v>
          </cell>
        </row>
        <row r="359">
          <cell r="K359">
            <v>0</v>
          </cell>
          <cell r="Y359">
            <v>0</v>
          </cell>
        </row>
        <row r="360">
          <cell r="K360">
            <v>0</v>
          </cell>
          <cell r="Y360">
            <v>0</v>
          </cell>
        </row>
        <row r="361">
          <cell r="K361">
            <v>0</v>
          </cell>
          <cell r="Y361">
            <v>0</v>
          </cell>
        </row>
        <row r="362">
          <cell r="K362">
            <v>0</v>
          </cell>
          <cell r="Y362">
            <v>0</v>
          </cell>
        </row>
        <row r="363">
          <cell r="K363">
            <v>0</v>
          </cell>
          <cell r="Y363">
            <v>0</v>
          </cell>
        </row>
        <row r="364">
          <cell r="K364">
            <v>0</v>
          </cell>
          <cell r="Y364">
            <v>0</v>
          </cell>
        </row>
        <row r="365">
          <cell r="K365">
            <v>0</v>
          </cell>
          <cell r="Y365">
            <v>0</v>
          </cell>
        </row>
        <row r="366">
          <cell r="K366">
            <v>0</v>
          </cell>
          <cell r="Y366">
            <v>0</v>
          </cell>
        </row>
        <row r="367">
          <cell r="K367">
            <v>0</v>
          </cell>
          <cell r="Y367">
            <v>0</v>
          </cell>
        </row>
        <row r="368">
          <cell r="K368">
            <v>0</v>
          </cell>
          <cell r="Y368">
            <v>0</v>
          </cell>
        </row>
        <row r="369">
          <cell r="K369">
            <v>0</v>
          </cell>
          <cell r="Y369">
            <v>0</v>
          </cell>
        </row>
        <row r="370">
          <cell r="K370">
            <v>0</v>
          </cell>
          <cell r="Y370">
            <v>0</v>
          </cell>
        </row>
        <row r="371">
          <cell r="K371">
            <v>0</v>
          </cell>
          <cell r="Y371">
            <v>0</v>
          </cell>
        </row>
        <row r="372">
          <cell r="K372">
            <v>0</v>
          </cell>
          <cell r="Y372">
            <v>0</v>
          </cell>
        </row>
        <row r="373">
          <cell r="K373">
            <v>0</v>
          </cell>
          <cell r="Y373">
            <v>0</v>
          </cell>
        </row>
        <row r="374">
          <cell r="K374">
            <v>0</v>
          </cell>
          <cell r="Y374">
            <v>0</v>
          </cell>
        </row>
        <row r="375">
          <cell r="K375">
            <v>0</v>
          </cell>
          <cell r="Y375">
            <v>0</v>
          </cell>
        </row>
        <row r="376">
          <cell r="K376">
            <v>0</v>
          </cell>
          <cell r="Y376">
            <v>0</v>
          </cell>
        </row>
        <row r="377">
          <cell r="K377">
            <v>0</v>
          </cell>
          <cell r="Y377">
            <v>0</v>
          </cell>
        </row>
        <row r="378">
          <cell r="K378">
            <v>0</v>
          </cell>
          <cell r="Y378">
            <v>0</v>
          </cell>
        </row>
        <row r="379">
          <cell r="K379">
            <v>0</v>
          </cell>
          <cell r="Y379">
            <v>0</v>
          </cell>
        </row>
        <row r="380">
          <cell r="K380">
            <v>0</v>
          </cell>
          <cell r="Y380">
            <v>0</v>
          </cell>
        </row>
        <row r="381">
          <cell r="K381">
            <v>0</v>
          </cell>
          <cell r="Y381">
            <v>0</v>
          </cell>
        </row>
        <row r="382">
          <cell r="K382">
            <v>0</v>
          </cell>
          <cell r="Y382">
            <v>0</v>
          </cell>
        </row>
        <row r="383">
          <cell r="K383">
            <v>0</v>
          </cell>
          <cell r="Y383">
            <v>0</v>
          </cell>
        </row>
        <row r="384">
          <cell r="K384">
            <v>0</v>
          </cell>
          <cell r="Y384">
            <v>0</v>
          </cell>
        </row>
        <row r="385">
          <cell r="K385">
            <v>0</v>
          </cell>
          <cell r="Y385">
            <v>0</v>
          </cell>
        </row>
        <row r="386">
          <cell r="K386">
            <v>0</v>
          </cell>
          <cell r="Y386">
            <v>0</v>
          </cell>
        </row>
        <row r="387">
          <cell r="K387">
            <v>0</v>
          </cell>
          <cell r="Y387">
            <v>0</v>
          </cell>
        </row>
        <row r="388">
          <cell r="K388">
            <v>0</v>
          </cell>
          <cell r="Y388">
            <v>0</v>
          </cell>
        </row>
        <row r="389">
          <cell r="K389">
            <v>0</v>
          </cell>
          <cell r="Y389">
            <v>0</v>
          </cell>
        </row>
        <row r="390">
          <cell r="K390">
            <v>0</v>
          </cell>
          <cell r="Y390">
            <v>0</v>
          </cell>
        </row>
        <row r="391">
          <cell r="K391">
            <v>0</v>
          </cell>
          <cell r="Y391">
            <v>0</v>
          </cell>
        </row>
        <row r="392">
          <cell r="K392">
            <v>0</v>
          </cell>
          <cell r="Y392">
            <v>0</v>
          </cell>
        </row>
        <row r="393">
          <cell r="K393">
            <v>0</v>
          </cell>
          <cell r="Y393">
            <v>0</v>
          </cell>
        </row>
        <row r="394">
          <cell r="K394">
            <v>0</v>
          </cell>
          <cell r="Y394">
            <v>0</v>
          </cell>
        </row>
        <row r="395">
          <cell r="K395">
            <v>0</v>
          </cell>
          <cell r="Y395">
            <v>0</v>
          </cell>
        </row>
        <row r="396">
          <cell r="K396">
            <v>0</v>
          </cell>
          <cell r="Y396">
            <v>0</v>
          </cell>
        </row>
        <row r="397">
          <cell r="K397">
            <v>0</v>
          </cell>
          <cell r="Y397">
            <v>0</v>
          </cell>
        </row>
        <row r="398">
          <cell r="K398">
            <v>0</v>
          </cell>
          <cell r="Y398">
            <v>0</v>
          </cell>
        </row>
        <row r="399">
          <cell r="K399">
            <v>0</v>
          </cell>
          <cell r="Y399">
            <v>0</v>
          </cell>
        </row>
        <row r="400">
          <cell r="K400">
            <v>0</v>
          </cell>
          <cell r="Y400">
            <v>0</v>
          </cell>
        </row>
        <row r="401">
          <cell r="K401">
            <v>0</v>
          </cell>
          <cell r="Y401">
            <v>0</v>
          </cell>
        </row>
        <row r="402">
          <cell r="K402">
            <v>0</v>
          </cell>
          <cell r="Y402">
            <v>0</v>
          </cell>
        </row>
        <row r="403">
          <cell r="K403">
            <v>0</v>
          </cell>
          <cell r="Y403">
            <v>0</v>
          </cell>
        </row>
        <row r="404">
          <cell r="K404">
            <v>0</v>
          </cell>
          <cell r="Y404">
            <v>0</v>
          </cell>
        </row>
        <row r="405">
          <cell r="K405">
            <v>0</v>
          </cell>
          <cell r="Y405">
            <v>0</v>
          </cell>
        </row>
        <row r="406">
          <cell r="K406">
            <v>0</v>
          </cell>
          <cell r="Y406">
            <v>0</v>
          </cell>
        </row>
        <row r="407">
          <cell r="K407">
            <v>0</v>
          </cell>
          <cell r="Y407">
            <v>0</v>
          </cell>
        </row>
        <row r="408">
          <cell r="K408">
            <v>0</v>
          </cell>
          <cell r="Y408">
            <v>0</v>
          </cell>
        </row>
        <row r="409">
          <cell r="K409">
            <v>0</v>
          </cell>
          <cell r="Y409">
            <v>0</v>
          </cell>
        </row>
        <row r="410">
          <cell r="K410">
            <v>0</v>
          </cell>
          <cell r="Y410">
            <v>0</v>
          </cell>
        </row>
        <row r="411">
          <cell r="K411">
            <v>0</v>
          </cell>
          <cell r="Y411">
            <v>0</v>
          </cell>
        </row>
        <row r="412">
          <cell r="K412">
            <v>0</v>
          </cell>
          <cell r="Y412">
            <v>0</v>
          </cell>
        </row>
        <row r="413">
          <cell r="K413">
            <v>0</v>
          </cell>
          <cell r="Y413">
            <v>0</v>
          </cell>
        </row>
        <row r="414">
          <cell r="K414">
            <v>0</v>
          </cell>
          <cell r="Y414">
            <v>0</v>
          </cell>
        </row>
        <row r="415">
          <cell r="K415">
            <v>0</v>
          </cell>
          <cell r="Y415">
            <v>0</v>
          </cell>
        </row>
        <row r="416">
          <cell r="K416">
            <v>0</v>
          </cell>
          <cell r="Y416">
            <v>0</v>
          </cell>
        </row>
        <row r="417">
          <cell r="K417">
            <v>0</v>
          </cell>
          <cell r="Y417">
            <v>0</v>
          </cell>
        </row>
        <row r="418">
          <cell r="K418">
            <v>0</v>
          </cell>
          <cell r="Y418">
            <v>0</v>
          </cell>
        </row>
        <row r="419">
          <cell r="K419">
            <v>0</v>
          </cell>
          <cell r="Y419">
            <v>0</v>
          </cell>
        </row>
        <row r="420">
          <cell r="K420">
            <v>0</v>
          </cell>
          <cell r="Y420">
            <v>0</v>
          </cell>
        </row>
        <row r="421">
          <cell r="K421">
            <v>0</v>
          </cell>
          <cell r="Y421">
            <v>0</v>
          </cell>
        </row>
        <row r="422">
          <cell r="K422">
            <v>0</v>
          </cell>
          <cell r="Y422">
            <v>0</v>
          </cell>
        </row>
        <row r="423">
          <cell r="K423">
            <v>0</v>
          </cell>
          <cell r="Y423">
            <v>0</v>
          </cell>
        </row>
        <row r="424">
          <cell r="K424">
            <v>0</v>
          </cell>
          <cell r="Y424">
            <v>0</v>
          </cell>
        </row>
        <row r="425">
          <cell r="K425">
            <v>0</v>
          </cell>
          <cell r="Y425">
            <v>0</v>
          </cell>
        </row>
        <row r="426">
          <cell r="K426">
            <v>0</v>
          </cell>
          <cell r="Y426">
            <v>0</v>
          </cell>
        </row>
        <row r="427">
          <cell r="K427">
            <v>0</v>
          </cell>
          <cell r="Y427">
            <v>0</v>
          </cell>
        </row>
        <row r="428">
          <cell r="K428">
            <v>0</v>
          </cell>
          <cell r="Y428">
            <v>0</v>
          </cell>
        </row>
        <row r="429">
          <cell r="K429">
            <v>0</v>
          </cell>
          <cell r="Y429">
            <v>0</v>
          </cell>
        </row>
        <row r="430">
          <cell r="K430">
            <v>0</v>
          </cell>
          <cell r="Y430">
            <v>0</v>
          </cell>
        </row>
        <row r="431">
          <cell r="K431">
            <v>0</v>
          </cell>
          <cell r="Y431">
            <v>0</v>
          </cell>
        </row>
        <row r="432">
          <cell r="K432">
            <v>0</v>
          </cell>
          <cell r="Y432">
            <v>0</v>
          </cell>
        </row>
        <row r="433">
          <cell r="K433">
            <v>0</v>
          </cell>
          <cell r="Y433">
            <v>0</v>
          </cell>
        </row>
        <row r="434">
          <cell r="K434">
            <v>0</v>
          </cell>
          <cell r="Y434">
            <v>0</v>
          </cell>
        </row>
        <row r="435">
          <cell r="K435">
            <v>0</v>
          </cell>
          <cell r="Y435">
            <v>0</v>
          </cell>
        </row>
        <row r="436">
          <cell r="K436">
            <v>0</v>
          </cell>
          <cell r="Y436">
            <v>0</v>
          </cell>
        </row>
        <row r="437">
          <cell r="K437">
            <v>0</v>
          </cell>
          <cell r="Y437">
            <v>0</v>
          </cell>
        </row>
        <row r="438">
          <cell r="K438">
            <v>0</v>
          </cell>
          <cell r="Y438">
            <v>0</v>
          </cell>
        </row>
        <row r="439">
          <cell r="K439">
            <v>0</v>
          </cell>
          <cell r="Y439">
            <v>0</v>
          </cell>
        </row>
        <row r="440">
          <cell r="K440">
            <v>0</v>
          </cell>
          <cell r="Y440">
            <v>0</v>
          </cell>
        </row>
        <row r="441">
          <cell r="K441">
            <v>0</v>
          </cell>
          <cell r="Y441">
            <v>0</v>
          </cell>
        </row>
        <row r="442">
          <cell r="K442">
            <v>0</v>
          </cell>
          <cell r="Y442">
            <v>0</v>
          </cell>
        </row>
        <row r="443">
          <cell r="K443">
            <v>0</v>
          </cell>
          <cell r="Y443">
            <v>0</v>
          </cell>
        </row>
        <row r="444">
          <cell r="K444">
            <v>0</v>
          </cell>
          <cell r="Y444">
            <v>0</v>
          </cell>
        </row>
        <row r="445">
          <cell r="K445">
            <v>0</v>
          </cell>
          <cell r="Y445">
            <v>0</v>
          </cell>
        </row>
        <row r="446">
          <cell r="K446">
            <v>0</v>
          </cell>
          <cell r="Y446">
            <v>0</v>
          </cell>
        </row>
        <row r="447">
          <cell r="K447">
            <v>0</v>
          </cell>
          <cell r="Y447">
            <v>0</v>
          </cell>
        </row>
        <row r="448">
          <cell r="K448">
            <v>0</v>
          </cell>
          <cell r="Y448">
            <v>0</v>
          </cell>
        </row>
        <row r="449">
          <cell r="K449">
            <v>0</v>
          </cell>
          <cell r="Y449">
            <v>0</v>
          </cell>
        </row>
        <row r="450">
          <cell r="K450">
            <v>0</v>
          </cell>
          <cell r="Y450">
            <v>0</v>
          </cell>
        </row>
        <row r="451">
          <cell r="K451">
            <v>0</v>
          </cell>
          <cell r="Y451">
            <v>0</v>
          </cell>
        </row>
        <row r="452">
          <cell r="K452">
            <v>0</v>
          </cell>
          <cell r="Y452">
            <v>0</v>
          </cell>
        </row>
        <row r="453">
          <cell r="K453">
            <v>0</v>
          </cell>
          <cell r="Y453">
            <v>0</v>
          </cell>
        </row>
        <row r="454">
          <cell r="K454">
            <v>0</v>
          </cell>
          <cell r="Y454">
            <v>0</v>
          </cell>
        </row>
        <row r="455">
          <cell r="K455">
            <v>0</v>
          </cell>
          <cell r="Y455">
            <v>0</v>
          </cell>
        </row>
        <row r="456">
          <cell r="K456">
            <v>0</v>
          </cell>
          <cell r="Y456">
            <v>0</v>
          </cell>
        </row>
        <row r="457">
          <cell r="K457">
            <v>0</v>
          </cell>
          <cell r="Y457">
            <v>0</v>
          </cell>
        </row>
        <row r="458">
          <cell r="K458">
            <v>0</v>
          </cell>
          <cell r="Y458">
            <v>0</v>
          </cell>
        </row>
        <row r="459">
          <cell r="K459">
            <v>0</v>
          </cell>
          <cell r="Y459">
            <v>0</v>
          </cell>
        </row>
        <row r="460">
          <cell r="K460">
            <v>0</v>
          </cell>
          <cell r="Y460">
            <v>0</v>
          </cell>
        </row>
        <row r="461">
          <cell r="K461">
            <v>0</v>
          </cell>
          <cell r="Y461">
            <v>0</v>
          </cell>
        </row>
        <row r="462">
          <cell r="K462">
            <v>0</v>
          </cell>
          <cell r="Y462">
            <v>0</v>
          </cell>
        </row>
        <row r="463">
          <cell r="K463">
            <v>0</v>
          </cell>
          <cell r="Y463">
            <v>0</v>
          </cell>
        </row>
        <row r="464">
          <cell r="K464">
            <v>0</v>
          </cell>
          <cell r="Y464">
            <v>0</v>
          </cell>
        </row>
        <row r="465">
          <cell r="K465">
            <v>0</v>
          </cell>
          <cell r="Y465">
            <v>0</v>
          </cell>
        </row>
        <row r="466">
          <cell r="K466">
            <v>0</v>
          </cell>
          <cell r="Y466">
            <v>0</v>
          </cell>
        </row>
        <row r="467">
          <cell r="K467">
            <v>0</v>
          </cell>
          <cell r="Y467">
            <v>0</v>
          </cell>
        </row>
        <row r="468">
          <cell r="K468">
            <v>0</v>
          </cell>
          <cell r="Y468">
            <v>0</v>
          </cell>
        </row>
        <row r="469">
          <cell r="K469">
            <v>0</v>
          </cell>
          <cell r="Y469">
            <v>0</v>
          </cell>
        </row>
        <row r="470">
          <cell r="K470">
            <v>0</v>
          </cell>
          <cell r="Y470">
            <v>0</v>
          </cell>
        </row>
        <row r="471">
          <cell r="K471">
            <v>0</v>
          </cell>
          <cell r="Y471">
            <v>0</v>
          </cell>
        </row>
        <row r="472">
          <cell r="K472">
            <v>0</v>
          </cell>
          <cell r="Y472">
            <v>0</v>
          </cell>
        </row>
        <row r="473">
          <cell r="K473">
            <v>0</v>
          </cell>
          <cell r="Y473">
            <v>0</v>
          </cell>
        </row>
        <row r="474">
          <cell r="K474">
            <v>0</v>
          </cell>
          <cell r="Y474">
            <v>0</v>
          </cell>
        </row>
        <row r="475">
          <cell r="K475">
            <v>0</v>
          </cell>
          <cell r="Y475">
            <v>0</v>
          </cell>
        </row>
        <row r="476">
          <cell r="K476">
            <v>0</v>
          </cell>
          <cell r="Y476">
            <v>0</v>
          </cell>
        </row>
        <row r="477">
          <cell r="K477">
            <v>0</v>
          </cell>
          <cell r="Y477">
            <v>0</v>
          </cell>
        </row>
        <row r="478">
          <cell r="K478">
            <v>0</v>
          </cell>
          <cell r="Y478">
            <v>0</v>
          </cell>
        </row>
        <row r="479">
          <cell r="K479">
            <v>0</v>
          </cell>
          <cell r="Y479">
            <v>0</v>
          </cell>
        </row>
        <row r="480">
          <cell r="K480">
            <v>0</v>
          </cell>
          <cell r="Y480">
            <v>0</v>
          </cell>
        </row>
        <row r="481">
          <cell r="K481">
            <v>0</v>
          </cell>
          <cell r="Y481">
            <v>0</v>
          </cell>
        </row>
        <row r="482">
          <cell r="K482">
            <v>0</v>
          </cell>
          <cell r="Y482">
            <v>0</v>
          </cell>
        </row>
        <row r="483">
          <cell r="K483">
            <v>0</v>
          </cell>
          <cell r="Y483">
            <v>0</v>
          </cell>
        </row>
        <row r="484">
          <cell r="K484">
            <v>0</v>
          </cell>
          <cell r="Y484">
            <v>0</v>
          </cell>
        </row>
        <row r="485">
          <cell r="K485">
            <v>0</v>
          </cell>
          <cell r="Y485">
            <v>0</v>
          </cell>
        </row>
        <row r="486">
          <cell r="K486">
            <v>0</v>
          </cell>
          <cell r="Y486">
            <v>0</v>
          </cell>
        </row>
        <row r="487">
          <cell r="K487">
            <v>0</v>
          </cell>
          <cell r="Y487">
            <v>0</v>
          </cell>
        </row>
        <row r="488">
          <cell r="K488">
            <v>0</v>
          </cell>
          <cell r="Y488">
            <v>0</v>
          </cell>
        </row>
        <row r="489">
          <cell r="K489">
            <v>0</v>
          </cell>
          <cell r="Y489">
            <v>0</v>
          </cell>
        </row>
        <row r="490">
          <cell r="K490">
            <v>0</v>
          </cell>
          <cell r="Y490">
            <v>0</v>
          </cell>
        </row>
        <row r="491">
          <cell r="K491">
            <v>0</v>
          </cell>
          <cell r="Y491">
            <v>0</v>
          </cell>
        </row>
        <row r="492">
          <cell r="K492">
            <v>0</v>
          </cell>
          <cell r="Y492">
            <v>0</v>
          </cell>
        </row>
        <row r="493">
          <cell r="K493">
            <v>0</v>
          </cell>
          <cell r="Y493">
            <v>0</v>
          </cell>
        </row>
        <row r="494">
          <cell r="K494">
            <v>0</v>
          </cell>
          <cell r="Y494">
            <v>0</v>
          </cell>
        </row>
        <row r="495">
          <cell r="K495">
            <v>0</v>
          </cell>
          <cell r="Y495">
            <v>0</v>
          </cell>
        </row>
        <row r="496">
          <cell r="K496">
            <v>0</v>
          </cell>
          <cell r="Y496">
            <v>0</v>
          </cell>
        </row>
        <row r="497">
          <cell r="K497">
            <v>0</v>
          </cell>
          <cell r="Y497">
            <v>0</v>
          </cell>
        </row>
        <row r="498">
          <cell r="K498">
            <v>0</v>
          </cell>
          <cell r="Y498">
            <v>0</v>
          </cell>
        </row>
        <row r="499">
          <cell r="K499">
            <v>0</v>
          </cell>
          <cell r="Y499">
            <v>0</v>
          </cell>
        </row>
        <row r="500">
          <cell r="K500">
            <v>0</v>
          </cell>
          <cell r="Y500">
            <v>0</v>
          </cell>
        </row>
        <row r="501">
          <cell r="K501">
            <v>0</v>
          </cell>
          <cell r="Y501">
            <v>0</v>
          </cell>
        </row>
        <row r="502">
          <cell r="K502">
            <v>0</v>
          </cell>
          <cell r="Y502">
            <v>0</v>
          </cell>
        </row>
        <row r="503">
          <cell r="K503">
            <v>0</v>
          </cell>
          <cell r="Y503">
            <v>0</v>
          </cell>
        </row>
        <row r="504">
          <cell r="K504">
            <v>0</v>
          </cell>
          <cell r="Y504">
            <v>0</v>
          </cell>
        </row>
        <row r="505">
          <cell r="K505">
            <v>0</v>
          </cell>
          <cell r="Y505">
            <v>0</v>
          </cell>
        </row>
        <row r="506">
          <cell r="K506">
            <v>0</v>
          </cell>
          <cell r="Y506">
            <v>0</v>
          </cell>
        </row>
        <row r="507">
          <cell r="K507">
            <v>0</v>
          </cell>
          <cell r="Y507">
            <v>0</v>
          </cell>
        </row>
        <row r="508">
          <cell r="K508">
            <v>0</v>
          </cell>
          <cell r="Y508">
            <v>0</v>
          </cell>
        </row>
        <row r="509">
          <cell r="K509">
            <v>0</v>
          </cell>
          <cell r="Y509">
            <v>0</v>
          </cell>
        </row>
        <row r="510">
          <cell r="K510">
            <v>0</v>
          </cell>
          <cell r="Y510">
            <v>0</v>
          </cell>
        </row>
        <row r="511">
          <cell r="K511">
            <v>0</v>
          </cell>
          <cell r="Y511">
            <v>0</v>
          </cell>
        </row>
        <row r="512">
          <cell r="K512">
            <v>0</v>
          </cell>
          <cell r="Y512">
            <v>0</v>
          </cell>
        </row>
        <row r="513">
          <cell r="K513">
            <v>0</v>
          </cell>
          <cell r="Y513">
            <v>0</v>
          </cell>
        </row>
        <row r="514">
          <cell r="K514">
            <v>0</v>
          </cell>
          <cell r="Y514">
            <v>0</v>
          </cell>
        </row>
        <row r="515">
          <cell r="K515">
            <v>0</v>
          </cell>
          <cell r="Y515">
            <v>0</v>
          </cell>
        </row>
        <row r="516">
          <cell r="K516">
            <v>0</v>
          </cell>
          <cell r="Y516">
            <v>0</v>
          </cell>
        </row>
        <row r="517">
          <cell r="K517">
            <v>0</v>
          </cell>
          <cell r="Y517">
            <v>0</v>
          </cell>
        </row>
        <row r="518">
          <cell r="K518">
            <v>0</v>
          </cell>
          <cell r="Y518">
            <v>0</v>
          </cell>
        </row>
        <row r="519">
          <cell r="K519">
            <v>0</v>
          </cell>
          <cell r="Y519">
            <v>0</v>
          </cell>
        </row>
        <row r="520">
          <cell r="K520">
            <v>0</v>
          </cell>
          <cell r="Y520">
            <v>0</v>
          </cell>
        </row>
        <row r="521">
          <cell r="K521">
            <v>0</v>
          </cell>
          <cell r="Y521">
            <v>0</v>
          </cell>
        </row>
        <row r="522">
          <cell r="K522">
            <v>0</v>
          </cell>
          <cell r="Y522">
            <v>0</v>
          </cell>
        </row>
        <row r="523">
          <cell r="K523">
            <v>0</v>
          </cell>
          <cell r="Y523">
            <v>0</v>
          </cell>
        </row>
        <row r="524">
          <cell r="K524">
            <v>0</v>
          </cell>
          <cell r="Y524">
            <v>0</v>
          </cell>
        </row>
        <row r="525">
          <cell r="K525">
            <v>0</v>
          </cell>
          <cell r="Y525">
            <v>0</v>
          </cell>
        </row>
        <row r="526">
          <cell r="K526">
            <v>0</v>
          </cell>
          <cell r="Y526">
            <v>0</v>
          </cell>
        </row>
        <row r="527">
          <cell r="K527">
            <v>0</v>
          </cell>
          <cell r="Y527">
            <v>0</v>
          </cell>
        </row>
        <row r="528">
          <cell r="K528">
            <v>0</v>
          </cell>
          <cell r="Y528">
            <v>0</v>
          </cell>
        </row>
        <row r="529">
          <cell r="K529">
            <v>0</v>
          </cell>
          <cell r="Y529">
            <v>0</v>
          </cell>
        </row>
        <row r="530">
          <cell r="K530">
            <v>0</v>
          </cell>
          <cell r="Y530">
            <v>0</v>
          </cell>
        </row>
        <row r="531">
          <cell r="K531">
            <v>0</v>
          </cell>
          <cell r="Y531">
            <v>0</v>
          </cell>
        </row>
        <row r="532">
          <cell r="K532">
            <v>0</v>
          </cell>
          <cell r="Y532">
            <v>0</v>
          </cell>
        </row>
        <row r="533">
          <cell r="K533">
            <v>0</v>
          </cell>
          <cell r="Y533">
            <v>0</v>
          </cell>
        </row>
        <row r="534">
          <cell r="K534">
            <v>0</v>
          </cell>
          <cell r="Y534">
            <v>0</v>
          </cell>
        </row>
        <row r="535">
          <cell r="K535">
            <v>0</v>
          </cell>
          <cell r="Y535">
            <v>0</v>
          </cell>
        </row>
        <row r="536">
          <cell r="K536">
            <v>0</v>
          </cell>
          <cell r="Y536">
            <v>0</v>
          </cell>
        </row>
        <row r="537">
          <cell r="K537">
            <v>0</v>
          </cell>
          <cell r="Y537">
            <v>0</v>
          </cell>
        </row>
        <row r="538">
          <cell r="K538">
            <v>0</v>
          </cell>
          <cell r="Y538">
            <v>0</v>
          </cell>
        </row>
        <row r="539">
          <cell r="K539">
            <v>0</v>
          </cell>
          <cell r="Y539">
            <v>0</v>
          </cell>
        </row>
        <row r="540">
          <cell r="K540">
            <v>0</v>
          </cell>
          <cell r="Y540">
            <v>0</v>
          </cell>
        </row>
        <row r="541">
          <cell r="K541">
            <v>0</v>
          </cell>
          <cell r="Y541">
            <v>0</v>
          </cell>
        </row>
        <row r="542">
          <cell r="K542">
            <v>0</v>
          </cell>
          <cell r="Y542">
            <v>0</v>
          </cell>
        </row>
        <row r="543">
          <cell r="K543">
            <v>0</v>
          </cell>
          <cell r="Y543">
            <v>0</v>
          </cell>
        </row>
        <row r="544">
          <cell r="K544">
            <v>0</v>
          </cell>
          <cell r="Y544">
            <v>0</v>
          </cell>
        </row>
        <row r="545">
          <cell r="K545">
            <v>0</v>
          </cell>
          <cell r="Y545">
            <v>0</v>
          </cell>
        </row>
        <row r="546">
          <cell r="K546">
            <v>0</v>
          </cell>
          <cell r="Y546">
            <v>0</v>
          </cell>
        </row>
        <row r="547">
          <cell r="K547">
            <v>0</v>
          </cell>
          <cell r="Y547">
            <v>0</v>
          </cell>
        </row>
        <row r="548">
          <cell r="K548">
            <v>0</v>
          </cell>
          <cell r="Y548">
            <v>0</v>
          </cell>
        </row>
        <row r="549">
          <cell r="K549">
            <v>0</v>
          </cell>
          <cell r="Y549">
            <v>0</v>
          </cell>
        </row>
        <row r="550">
          <cell r="K550">
            <v>0</v>
          </cell>
          <cell r="Y550">
            <v>0</v>
          </cell>
        </row>
        <row r="551">
          <cell r="K551">
            <v>0</v>
          </cell>
          <cell r="Y551">
            <v>0</v>
          </cell>
        </row>
        <row r="552">
          <cell r="K552">
            <v>0</v>
          </cell>
          <cell r="Y552">
            <v>0</v>
          </cell>
        </row>
        <row r="553">
          <cell r="K553">
            <v>0</v>
          </cell>
          <cell r="Y553">
            <v>0</v>
          </cell>
        </row>
        <row r="554">
          <cell r="K554">
            <v>0</v>
          </cell>
          <cell r="Y554">
            <v>0</v>
          </cell>
        </row>
        <row r="555">
          <cell r="K555">
            <v>0</v>
          </cell>
          <cell r="Y555">
            <v>0</v>
          </cell>
        </row>
        <row r="556">
          <cell r="K556">
            <v>0</v>
          </cell>
          <cell r="Y556">
            <v>0</v>
          </cell>
        </row>
        <row r="557">
          <cell r="K557">
            <v>0</v>
          </cell>
          <cell r="Y557">
            <v>0</v>
          </cell>
        </row>
        <row r="558">
          <cell r="K558">
            <v>0</v>
          </cell>
          <cell r="Y558">
            <v>0</v>
          </cell>
        </row>
        <row r="559">
          <cell r="K559">
            <v>0</v>
          </cell>
          <cell r="Y559">
            <v>0</v>
          </cell>
        </row>
        <row r="560">
          <cell r="K560">
            <v>0</v>
          </cell>
          <cell r="Y560">
            <v>0</v>
          </cell>
        </row>
        <row r="561">
          <cell r="K561">
            <v>0</v>
          </cell>
          <cell r="Y561">
            <v>0</v>
          </cell>
        </row>
        <row r="562">
          <cell r="K562">
            <v>0</v>
          </cell>
          <cell r="Y562">
            <v>0</v>
          </cell>
        </row>
        <row r="563">
          <cell r="K563">
            <v>0</v>
          </cell>
          <cell r="Y563">
            <v>0</v>
          </cell>
        </row>
        <row r="564">
          <cell r="K564">
            <v>0</v>
          </cell>
          <cell r="Y564">
            <v>0</v>
          </cell>
        </row>
        <row r="565">
          <cell r="K565">
            <v>0</v>
          </cell>
          <cell r="Y565">
            <v>0</v>
          </cell>
        </row>
        <row r="566">
          <cell r="K566">
            <v>0</v>
          </cell>
          <cell r="Y566">
            <v>0</v>
          </cell>
        </row>
        <row r="567">
          <cell r="K567">
            <v>0</v>
          </cell>
          <cell r="Y567">
            <v>0</v>
          </cell>
        </row>
        <row r="568">
          <cell r="K568">
            <v>0</v>
          </cell>
          <cell r="Y568">
            <v>0</v>
          </cell>
        </row>
        <row r="569">
          <cell r="K569">
            <v>0</v>
          </cell>
          <cell r="Y569">
            <v>0</v>
          </cell>
        </row>
        <row r="570">
          <cell r="K570">
            <v>0</v>
          </cell>
          <cell r="Y570">
            <v>0</v>
          </cell>
        </row>
        <row r="571">
          <cell r="K571">
            <v>0</v>
          </cell>
          <cell r="Y571">
            <v>0</v>
          </cell>
        </row>
        <row r="572">
          <cell r="K572">
            <v>0</v>
          </cell>
          <cell r="Y572">
            <v>0</v>
          </cell>
        </row>
        <row r="573">
          <cell r="K573">
            <v>0</v>
          </cell>
          <cell r="Y573">
            <v>0</v>
          </cell>
        </row>
        <row r="574">
          <cell r="K574">
            <v>0</v>
          </cell>
          <cell r="Y574">
            <v>0</v>
          </cell>
        </row>
        <row r="575">
          <cell r="K575">
            <v>0</v>
          </cell>
          <cell r="Y575">
            <v>0</v>
          </cell>
        </row>
        <row r="576">
          <cell r="K576">
            <v>0</v>
          </cell>
          <cell r="Y576">
            <v>0</v>
          </cell>
        </row>
        <row r="577">
          <cell r="K577">
            <v>0</v>
          </cell>
          <cell r="Y577">
            <v>0</v>
          </cell>
        </row>
        <row r="578">
          <cell r="K578">
            <v>0</v>
          </cell>
          <cell r="Y578">
            <v>0</v>
          </cell>
        </row>
        <row r="579">
          <cell r="K579">
            <v>0</v>
          </cell>
          <cell r="Y579">
            <v>0</v>
          </cell>
        </row>
        <row r="580">
          <cell r="K580">
            <v>0</v>
          </cell>
          <cell r="Y580">
            <v>0</v>
          </cell>
        </row>
        <row r="581">
          <cell r="K581">
            <v>0</v>
          </cell>
          <cell r="Y581">
            <v>0</v>
          </cell>
        </row>
        <row r="582">
          <cell r="K582">
            <v>0</v>
          </cell>
          <cell r="Y582">
            <v>0</v>
          </cell>
        </row>
        <row r="583">
          <cell r="K583">
            <v>0</v>
          </cell>
          <cell r="Y583">
            <v>0</v>
          </cell>
        </row>
        <row r="584">
          <cell r="K584">
            <v>0</v>
          </cell>
          <cell r="Y584">
            <v>0</v>
          </cell>
        </row>
        <row r="585">
          <cell r="K585">
            <v>0</v>
          </cell>
          <cell r="Y585">
            <v>0</v>
          </cell>
        </row>
        <row r="586">
          <cell r="K586">
            <v>0</v>
          </cell>
          <cell r="Y586">
            <v>0</v>
          </cell>
        </row>
        <row r="587">
          <cell r="K587">
            <v>0</v>
          </cell>
          <cell r="Y587">
            <v>0</v>
          </cell>
        </row>
        <row r="588">
          <cell r="K588">
            <v>0</v>
          </cell>
          <cell r="Y588">
            <v>0</v>
          </cell>
        </row>
        <row r="589">
          <cell r="K589">
            <v>0</v>
          </cell>
          <cell r="Y589">
            <v>0</v>
          </cell>
        </row>
        <row r="590">
          <cell r="K590">
            <v>0</v>
          </cell>
          <cell r="Y590">
            <v>0</v>
          </cell>
        </row>
        <row r="591">
          <cell r="K591">
            <v>0</v>
          </cell>
          <cell r="Y591">
            <v>0</v>
          </cell>
        </row>
        <row r="592">
          <cell r="K592">
            <v>0</v>
          </cell>
          <cell r="Y592">
            <v>0</v>
          </cell>
        </row>
        <row r="593">
          <cell r="K593">
            <v>0</v>
          </cell>
          <cell r="Y593">
            <v>0</v>
          </cell>
        </row>
        <row r="594">
          <cell r="K594">
            <v>0</v>
          </cell>
          <cell r="Y594">
            <v>0</v>
          </cell>
        </row>
        <row r="595">
          <cell r="K595">
            <v>0</v>
          </cell>
          <cell r="Y595">
            <v>0</v>
          </cell>
        </row>
        <row r="596">
          <cell r="K596">
            <v>0</v>
          </cell>
          <cell r="Y596">
            <v>0</v>
          </cell>
        </row>
        <row r="597">
          <cell r="K597">
            <v>0</v>
          </cell>
          <cell r="Y597">
            <v>0</v>
          </cell>
        </row>
        <row r="598">
          <cell r="K598">
            <v>0</v>
          </cell>
          <cell r="Y598">
            <v>0</v>
          </cell>
        </row>
        <row r="599">
          <cell r="K599">
            <v>0</v>
          </cell>
          <cell r="Y599">
            <v>0</v>
          </cell>
        </row>
        <row r="600">
          <cell r="K600">
            <v>0</v>
          </cell>
          <cell r="Y600">
            <v>0</v>
          </cell>
        </row>
        <row r="601">
          <cell r="K601">
            <v>0</v>
          </cell>
          <cell r="Y601">
            <v>0</v>
          </cell>
        </row>
        <row r="602">
          <cell r="K602">
            <v>0</v>
          </cell>
          <cell r="Y602">
            <v>0</v>
          </cell>
        </row>
        <row r="603">
          <cell r="K603">
            <v>0</v>
          </cell>
          <cell r="Y603">
            <v>0</v>
          </cell>
        </row>
        <row r="604">
          <cell r="K604">
            <v>0</v>
          </cell>
          <cell r="Y604">
            <v>0</v>
          </cell>
        </row>
        <row r="605">
          <cell r="K605">
            <v>0</v>
          </cell>
          <cell r="Y605">
            <v>0</v>
          </cell>
        </row>
        <row r="606">
          <cell r="K606">
            <v>0</v>
          </cell>
          <cell r="Y606">
            <v>0</v>
          </cell>
        </row>
        <row r="607">
          <cell r="K607">
            <v>0</v>
          </cell>
          <cell r="Y607">
            <v>0</v>
          </cell>
        </row>
        <row r="608">
          <cell r="K608">
            <v>0</v>
          </cell>
          <cell r="Y608">
            <v>0</v>
          </cell>
        </row>
        <row r="609">
          <cell r="K609">
            <v>0</v>
          </cell>
          <cell r="Y609">
            <v>0</v>
          </cell>
        </row>
        <row r="610">
          <cell r="K610">
            <v>0</v>
          </cell>
          <cell r="Y610">
            <v>0</v>
          </cell>
        </row>
        <row r="611">
          <cell r="K611">
            <v>0</v>
          </cell>
          <cell r="Y611">
            <v>0</v>
          </cell>
        </row>
        <row r="612">
          <cell r="K612">
            <v>0</v>
          </cell>
          <cell r="Y612">
            <v>0</v>
          </cell>
        </row>
        <row r="613">
          <cell r="K613">
            <v>0</v>
          </cell>
          <cell r="Y613">
            <v>0</v>
          </cell>
        </row>
        <row r="614">
          <cell r="K614">
            <v>0</v>
          </cell>
          <cell r="Y614">
            <v>0</v>
          </cell>
        </row>
        <row r="615">
          <cell r="K615">
            <v>0</v>
          </cell>
          <cell r="Y615">
            <v>0</v>
          </cell>
        </row>
        <row r="616">
          <cell r="K616">
            <v>0</v>
          </cell>
          <cell r="Y616">
            <v>0</v>
          </cell>
        </row>
        <row r="617">
          <cell r="K617">
            <v>0</v>
          </cell>
          <cell r="Y617">
            <v>0</v>
          </cell>
        </row>
        <row r="618">
          <cell r="K618">
            <v>0</v>
          </cell>
          <cell r="Y618">
            <v>0</v>
          </cell>
        </row>
        <row r="619">
          <cell r="K619">
            <v>0</v>
          </cell>
          <cell r="Y619">
            <v>0</v>
          </cell>
        </row>
        <row r="620">
          <cell r="K620">
            <v>0</v>
          </cell>
          <cell r="Y620">
            <v>0</v>
          </cell>
        </row>
        <row r="621">
          <cell r="K621">
            <v>0</v>
          </cell>
          <cell r="Y621">
            <v>0</v>
          </cell>
        </row>
        <row r="622">
          <cell r="K622">
            <v>0</v>
          </cell>
          <cell r="Y622">
            <v>0</v>
          </cell>
        </row>
        <row r="623">
          <cell r="K623">
            <v>0</v>
          </cell>
          <cell r="Y623">
            <v>0</v>
          </cell>
        </row>
        <row r="624">
          <cell r="K624">
            <v>0</v>
          </cell>
          <cell r="Y624">
            <v>0</v>
          </cell>
        </row>
        <row r="625">
          <cell r="K625">
            <v>0</v>
          </cell>
          <cell r="Y625">
            <v>0</v>
          </cell>
        </row>
        <row r="626">
          <cell r="K626">
            <v>0</v>
          </cell>
          <cell r="Y626">
            <v>0</v>
          </cell>
        </row>
        <row r="627">
          <cell r="K627">
            <v>0</v>
          </cell>
          <cell r="Y627">
            <v>0</v>
          </cell>
        </row>
        <row r="628">
          <cell r="K628">
            <v>0</v>
          </cell>
          <cell r="Y628">
            <v>0</v>
          </cell>
        </row>
        <row r="629">
          <cell r="K629">
            <v>0</v>
          </cell>
          <cell r="Y629">
            <v>0</v>
          </cell>
        </row>
        <row r="630">
          <cell r="K630">
            <v>0</v>
          </cell>
          <cell r="Y630">
            <v>0</v>
          </cell>
        </row>
        <row r="631">
          <cell r="K631">
            <v>0</v>
          </cell>
          <cell r="Y631">
            <v>0</v>
          </cell>
        </row>
        <row r="632">
          <cell r="K632">
            <v>0</v>
          </cell>
          <cell r="Y632">
            <v>0</v>
          </cell>
        </row>
        <row r="633">
          <cell r="K633">
            <v>0</v>
          </cell>
          <cell r="Y633">
            <v>0</v>
          </cell>
        </row>
        <row r="634">
          <cell r="K634">
            <v>0</v>
          </cell>
          <cell r="Y634">
            <v>0</v>
          </cell>
        </row>
        <row r="635">
          <cell r="K635">
            <v>0</v>
          </cell>
          <cell r="Y635">
            <v>0</v>
          </cell>
        </row>
        <row r="636">
          <cell r="K636">
            <v>0</v>
          </cell>
          <cell r="Y636">
            <v>0</v>
          </cell>
        </row>
        <row r="637">
          <cell r="K637">
            <v>0</v>
          </cell>
          <cell r="Y637">
            <v>0</v>
          </cell>
        </row>
        <row r="638">
          <cell r="K638">
            <v>0</v>
          </cell>
          <cell r="Y638">
            <v>0</v>
          </cell>
        </row>
        <row r="639">
          <cell r="K639">
            <v>0</v>
          </cell>
          <cell r="Y639">
            <v>0</v>
          </cell>
        </row>
        <row r="640">
          <cell r="K640">
            <v>0</v>
          </cell>
          <cell r="Y640">
            <v>0</v>
          </cell>
        </row>
        <row r="641">
          <cell r="K641">
            <v>0</v>
          </cell>
          <cell r="Y641">
            <v>0</v>
          </cell>
        </row>
        <row r="642">
          <cell r="K642">
            <v>0</v>
          </cell>
          <cell r="Y642">
            <v>0</v>
          </cell>
        </row>
        <row r="643">
          <cell r="K643">
            <v>0</v>
          </cell>
          <cell r="Y643">
            <v>0</v>
          </cell>
        </row>
        <row r="644">
          <cell r="K644">
            <v>0</v>
          </cell>
          <cell r="Y644">
            <v>0</v>
          </cell>
        </row>
        <row r="645">
          <cell r="K645">
            <v>0</v>
          </cell>
          <cell r="Y645">
            <v>0</v>
          </cell>
        </row>
        <row r="646">
          <cell r="K646">
            <v>0</v>
          </cell>
          <cell r="Y646">
            <v>0</v>
          </cell>
        </row>
        <row r="647">
          <cell r="K647">
            <v>0</v>
          </cell>
          <cell r="Y647">
            <v>0</v>
          </cell>
        </row>
        <row r="648">
          <cell r="K648">
            <v>0</v>
          </cell>
          <cell r="Y648">
            <v>0</v>
          </cell>
        </row>
        <row r="649">
          <cell r="K649">
            <v>0</v>
          </cell>
          <cell r="Y649">
            <v>0</v>
          </cell>
        </row>
        <row r="650">
          <cell r="K650">
            <v>0</v>
          </cell>
          <cell r="Y650">
            <v>0</v>
          </cell>
        </row>
        <row r="651">
          <cell r="K651">
            <v>0</v>
          </cell>
          <cell r="Y651">
            <v>0</v>
          </cell>
        </row>
        <row r="652">
          <cell r="K652">
            <v>0</v>
          </cell>
          <cell r="Y652">
            <v>0</v>
          </cell>
        </row>
        <row r="653">
          <cell r="K653">
            <v>0</v>
          </cell>
          <cell r="Y653">
            <v>0</v>
          </cell>
        </row>
        <row r="654">
          <cell r="K654">
            <v>0</v>
          </cell>
          <cell r="Y654">
            <v>0</v>
          </cell>
        </row>
        <row r="655">
          <cell r="K655">
            <v>0</v>
          </cell>
          <cell r="Y655">
            <v>0</v>
          </cell>
        </row>
        <row r="656">
          <cell r="K656">
            <v>0</v>
          </cell>
          <cell r="Y656">
            <v>0</v>
          </cell>
        </row>
        <row r="657">
          <cell r="K657">
            <v>0</v>
          </cell>
          <cell r="Y657">
            <v>0</v>
          </cell>
        </row>
        <row r="658">
          <cell r="K658">
            <v>0</v>
          </cell>
          <cell r="Y658">
            <v>0</v>
          </cell>
        </row>
        <row r="659">
          <cell r="K659">
            <v>0</v>
          </cell>
          <cell r="Y659">
            <v>0</v>
          </cell>
        </row>
        <row r="660">
          <cell r="K660">
            <v>0</v>
          </cell>
          <cell r="Y660">
            <v>0</v>
          </cell>
        </row>
        <row r="661">
          <cell r="K661">
            <v>0</v>
          </cell>
          <cell r="Y661">
            <v>0</v>
          </cell>
        </row>
        <row r="662">
          <cell r="K662">
            <v>0</v>
          </cell>
          <cell r="Y662">
            <v>0</v>
          </cell>
        </row>
        <row r="663">
          <cell r="K663">
            <v>0</v>
          </cell>
          <cell r="Y663">
            <v>0</v>
          </cell>
        </row>
        <row r="664">
          <cell r="K664">
            <v>0</v>
          </cell>
          <cell r="Y664">
            <v>0</v>
          </cell>
        </row>
        <row r="665">
          <cell r="K665">
            <v>0</v>
          </cell>
          <cell r="Y665">
            <v>0</v>
          </cell>
        </row>
        <row r="666">
          <cell r="K666">
            <v>0</v>
          </cell>
          <cell r="Y666">
            <v>0</v>
          </cell>
        </row>
        <row r="667">
          <cell r="K667">
            <v>0</v>
          </cell>
          <cell r="Y667">
            <v>0</v>
          </cell>
        </row>
        <row r="668">
          <cell r="K668">
            <v>0</v>
          </cell>
          <cell r="Y668">
            <v>0</v>
          </cell>
        </row>
        <row r="669">
          <cell r="K669">
            <v>0</v>
          </cell>
          <cell r="Y669">
            <v>0</v>
          </cell>
        </row>
        <row r="670">
          <cell r="K670">
            <v>0</v>
          </cell>
          <cell r="Y670">
            <v>0</v>
          </cell>
        </row>
        <row r="671">
          <cell r="K671">
            <v>0</v>
          </cell>
          <cell r="Y671">
            <v>0</v>
          </cell>
        </row>
        <row r="672">
          <cell r="K672">
            <v>0</v>
          </cell>
          <cell r="Y672">
            <v>0</v>
          </cell>
        </row>
        <row r="673">
          <cell r="K673">
            <v>0</v>
          </cell>
          <cell r="Y673">
            <v>0</v>
          </cell>
        </row>
        <row r="674">
          <cell r="K674">
            <v>0</v>
          </cell>
          <cell r="Y674">
            <v>0</v>
          </cell>
        </row>
        <row r="675">
          <cell r="K675">
            <v>0</v>
          </cell>
          <cell r="Y675">
            <v>0</v>
          </cell>
        </row>
        <row r="676">
          <cell r="K676">
            <v>0</v>
          </cell>
          <cell r="Y676">
            <v>0</v>
          </cell>
        </row>
        <row r="677">
          <cell r="K677">
            <v>0</v>
          </cell>
          <cell r="Y677">
            <v>0</v>
          </cell>
        </row>
        <row r="678">
          <cell r="K678">
            <v>0</v>
          </cell>
          <cell r="Y678">
            <v>0</v>
          </cell>
        </row>
        <row r="679">
          <cell r="K679">
            <v>0</v>
          </cell>
          <cell r="Y679">
            <v>0</v>
          </cell>
        </row>
        <row r="680">
          <cell r="K680">
            <v>0</v>
          </cell>
          <cell r="Y680">
            <v>0</v>
          </cell>
        </row>
        <row r="681">
          <cell r="K681">
            <v>0</v>
          </cell>
          <cell r="Y681">
            <v>0</v>
          </cell>
        </row>
        <row r="682">
          <cell r="K682">
            <v>0</v>
          </cell>
          <cell r="Y682">
            <v>0</v>
          </cell>
        </row>
        <row r="683">
          <cell r="K683">
            <v>0</v>
          </cell>
          <cell r="Y683">
            <v>0</v>
          </cell>
        </row>
        <row r="684">
          <cell r="K684">
            <v>0</v>
          </cell>
          <cell r="Y684">
            <v>0</v>
          </cell>
        </row>
        <row r="685">
          <cell r="K685">
            <v>0</v>
          </cell>
          <cell r="Y685">
            <v>0</v>
          </cell>
        </row>
        <row r="686">
          <cell r="K686">
            <v>0</v>
          </cell>
          <cell r="Y686">
            <v>0</v>
          </cell>
        </row>
        <row r="687">
          <cell r="K687">
            <v>0</v>
          </cell>
          <cell r="Y687">
            <v>0</v>
          </cell>
        </row>
        <row r="688">
          <cell r="K688">
            <v>0</v>
          </cell>
          <cell r="Y688">
            <v>0</v>
          </cell>
        </row>
        <row r="689">
          <cell r="K689">
            <v>0</v>
          </cell>
          <cell r="Y689">
            <v>0</v>
          </cell>
        </row>
        <row r="690">
          <cell r="K690">
            <v>0</v>
          </cell>
          <cell r="Y690">
            <v>0</v>
          </cell>
        </row>
        <row r="691">
          <cell r="K691">
            <v>0</v>
          </cell>
          <cell r="Y691">
            <v>0</v>
          </cell>
        </row>
        <row r="692">
          <cell r="K692">
            <v>0</v>
          </cell>
          <cell r="Y692">
            <v>0</v>
          </cell>
        </row>
        <row r="693">
          <cell r="K693">
            <v>0</v>
          </cell>
          <cell r="Y693">
            <v>0</v>
          </cell>
        </row>
        <row r="694">
          <cell r="K694">
            <v>0</v>
          </cell>
          <cell r="Y694">
            <v>0</v>
          </cell>
        </row>
        <row r="695">
          <cell r="K695">
            <v>0</v>
          </cell>
          <cell r="Y695">
            <v>0</v>
          </cell>
        </row>
        <row r="696">
          <cell r="K696">
            <v>0</v>
          </cell>
          <cell r="Y696">
            <v>0</v>
          </cell>
        </row>
        <row r="697">
          <cell r="K697">
            <v>0</v>
          </cell>
          <cell r="Y697">
            <v>0</v>
          </cell>
        </row>
        <row r="698">
          <cell r="K698">
            <v>0</v>
          </cell>
          <cell r="Y698">
            <v>0</v>
          </cell>
        </row>
        <row r="699">
          <cell r="K699">
            <v>0</v>
          </cell>
          <cell r="Y699">
            <v>0</v>
          </cell>
        </row>
        <row r="700">
          <cell r="K700">
            <v>0</v>
          </cell>
          <cell r="Y700">
            <v>0</v>
          </cell>
        </row>
        <row r="701">
          <cell r="K701">
            <v>0</v>
          </cell>
          <cell r="Y701">
            <v>0</v>
          </cell>
        </row>
        <row r="702">
          <cell r="K702">
            <v>0</v>
          </cell>
          <cell r="Y702">
            <v>0</v>
          </cell>
        </row>
        <row r="703">
          <cell r="K703">
            <v>0</v>
          </cell>
          <cell r="Y703">
            <v>0</v>
          </cell>
        </row>
        <row r="704">
          <cell r="K704">
            <v>0</v>
          </cell>
          <cell r="Y704">
            <v>0</v>
          </cell>
        </row>
        <row r="705">
          <cell r="K705">
            <v>0</v>
          </cell>
          <cell r="Y705">
            <v>0</v>
          </cell>
        </row>
        <row r="706">
          <cell r="K706">
            <v>0</v>
          </cell>
          <cell r="Y706">
            <v>0</v>
          </cell>
        </row>
        <row r="707">
          <cell r="K707">
            <v>0</v>
          </cell>
          <cell r="Y707">
            <v>0</v>
          </cell>
        </row>
        <row r="708">
          <cell r="K708">
            <v>0</v>
          </cell>
          <cell r="Y708">
            <v>0</v>
          </cell>
        </row>
        <row r="709">
          <cell r="K709">
            <v>0</v>
          </cell>
          <cell r="Y709">
            <v>0</v>
          </cell>
        </row>
        <row r="710">
          <cell r="K710">
            <v>0</v>
          </cell>
          <cell r="Y710">
            <v>0</v>
          </cell>
        </row>
        <row r="711">
          <cell r="K711">
            <v>0</v>
          </cell>
          <cell r="Y711">
            <v>0</v>
          </cell>
        </row>
        <row r="712">
          <cell r="K712">
            <v>0</v>
          </cell>
          <cell r="Y712">
            <v>0</v>
          </cell>
        </row>
        <row r="713">
          <cell r="K713">
            <v>0</v>
          </cell>
          <cell r="Y713">
            <v>0</v>
          </cell>
        </row>
        <row r="714">
          <cell r="K714">
            <v>0</v>
          </cell>
          <cell r="Y714">
            <v>0</v>
          </cell>
        </row>
        <row r="715">
          <cell r="K715">
            <v>0</v>
          </cell>
          <cell r="Y715">
            <v>0</v>
          </cell>
        </row>
        <row r="716">
          <cell r="K716">
            <v>0</v>
          </cell>
          <cell r="Y716">
            <v>0</v>
          </cell>
        </row>
        <row r="717">
          <cell r="K717">
            <v>0</v>
          </cell>
          <cell r="Y717">
            <v>0</v>
          </cell>
        </row>
        <row r="718">
          <cell r="K718">
            <v>0</v>
          </cell>
          <cell r="Y718">
            <v>0</v>
          </cell>
        </row>
        <row r="719">
          <cell r="K719">
            <v>0</v>
          </cell>
          <cell r="Y719">
            <v>0</v>
          </cell>
        </row>
        <row r="720">
          <cell r="K720">
            <v>0</v>
          </cell>
          <cell r="Y720">
            <v>0</v>
          </cell>
        </row>
        <row r="721">
          <cell r="K721">
            <v>0</v>
          </cell>
          <cell r="Y721">
            <v>0</v>
          </cell>
        </row>
        <row r="722">
          <cell r="K722">
            <v>0</v>
          </cell>
          <cell r="Y722">
            <v>0</v>
          </cell>
        </row>
        <row r="723">
          <cell r="K723">
            <v>0</v>
          </cell>
          <cell r="Y723">
            <v>0</v>
          </cell>
        </row>
        <row r="724">
          <cell r="K724">
            <v>0</v>
          </cell>
          <cell r="Y724">
            <v>0</v>
          </cell>
        </row>
        <row r="725">
          <cell r="K725">
            <v>0</v>
          </cell>
          <cell r="Y725">
            <v>0</v>
          </cell>
        </row>
        <row r="726">
          <cell r="K726">
            <v>0</v>
          </cell>
          <cell r="Y726">
            <v>0</v>
          </cell>
        </row>
        <row r="727">
          <cell r="K727">
            <v>0</v>
          </cell>
          <cell r="Y727">
            <v>0</v>
          </cell>
        </row>
        <row r="728">
          <cell r="K728">
            <v>0</v>
          </cell>
          <cell r="Y728">
            <v>0</v>
          </cell>
        </row>
        <row r="729">
          <cell r="K729">
            <v>0</v>
          </cell>
          <cell r="Y729">
            <v>0</v>
          </cell>
        </row>
        <row r="730">
          <cell r="K730">
            <v>0</v>
          </cell>
          <cell r="Y730">
            <v>0</v>
          </cell>
        </row>
        <row r="731">
          <cell r="K731">
            <v>0</v>
          </cell>
          <cell r="Y731">
            <v>0</v>
          </cell>
        </row>
        <row r="732">
          <cell r="K732">
            <v>0</v>
          </cell>
          <cell r="Y732">
            <v>0</v>
          </cell>
        </row>
        <row r="733">
          <cell r="K733">
            <v>0</v>
          </cell>
          <cell r="Y733">
            <v>0</v>
          </cell>
        </row>
        <row r="734">
          <cell r="K734">
            <v>0</v>
          </cell>
          <cell r="Y734">
            <v>0</v>
          </cell>
        </row>
        <row r="735">
          <cell r="K735">
            <v>0</v>
          </cell>
          <cell r="Y735">
            <v>0</v>
          </cell>
        </row>
        <row r="736">
          <cell r="K736">
            <v>0</v>
          </cell>
          <cell r="Y736">
            <v>0</v>
          </cell>
        </row>
        <row r="737">
          <cell r="K737">
            <v>0</v>
          </cell>
          <cell r="Y737">
            <v>0</v>
          </cell>
        </row>
        <row r="738">
          <cell r="K738">
            <v>0</v>
          </cell>
          <cell r="Y738">
            <v>0</v>
          </cell>
        </row>
        <row r="739">
          <cell r="K739">
            <v>0</v>
          </cell>
          <cell r="Y739">
            <v>0</v>
          </cell>
        </row>
        <row r="740">
          <cell r="K740">
            <v>0</v>
          </cell>
          <cell r="Y740">
            <v>0</v>
          </cell>
        </row>
        <row r="741">
          <cell r="K741">
            <v>0</v>
          </cell>
          <cell r="Y741">
            <v>0</v>
          </cell>
        </row>
        <row r="742">
          <cell r="K742">
            <v>0</v>
          </cell>
          <cell r="Y742">
            <v>0</v>
          </cell>
        </row>
        <row r="743">
          <cell r="K743">
            <v>0</v>
          </cell>
          <cell r="Y743">
            <v>0</v>
          </cell>
        </row>
        <row r="744">
          <cell r="K744">
            <v>0</v>
          </cell>
          <cell r="Y744">
            <v>0</v>
          </cell>
        </row>
        <row r="745">
          <cell r="K745">
            <v>0</v>
          </cell>
          <cell r="Y745">
            <v>0</v>
          </cell>
        </row>
        <row r="746">
          <cell r="K746">
            <v>0</v>
          </cell>
          <cell r="Y746">
            <v>0</v>
          </cell>
        </row>
        <row r="747">
          <cell r="K747">
            <v>0</v>
          </cell>
          <cell r="Y747">
            <v>0</v>
          </cell>
        </row>
        <row r="748">
          <cell r="K748">
            <v>0</v>
          </cell>
          <cell r="Y748">
            <v>0</v>
          </cell>
        </row>
        <row r="749">
          <cell r="K749">
            <v>0</v>
          </cell>
          <cell r="Y749">
            <v>0</v>
          </cell>
        </row>
        <row r="750">
          <cell r="K750">
            <v>0</v>
          </cell>
          <cell r="Y750">
            <v>0</v>
          </cell>
        </row>
        <row r="751">
          <cell r="K751">
            <v>0</v>
          </cell>
          <cell r="Y751">
            <v>0</v>
          </cell>
        </row>
        <row r="752">
          <cell r="K752">
            <v>0</v>
          </cell>
          <cell r="Y752">
            <v>0</v>
          </cell>
        </row>
        <row r="753">
          <cell r="K753">
            <v>0</v>
          </cell>
          <cell r="Y753">
            <v>0</v>
          </cell>
        </row>
        <row r="754">
          <cell r="K754">
            <v>0</v>
          </cell>
          <cell r="Y754">
            <v>0</v>
          </cell>
        </row>
        <row r="755">
          <cell r="K755">
            <v>0</v>
          </cell>
          <cell r="Y755">
            <v>0</v>
          </cell>
        </row>
        <row r="756">
          <cell r="K756">
            <v>0</v>
          </cell>
          <cell r="Y756">
            <v>0</v>
          </cell>
        </row>
        <row r="757">
          <cell r="K757">
            <v>0</v>
          </cell>
          <cell r="Y757">
            <v>0</v>
          </cell>
        </row>
        <row r="758">
          <cell r="K758">
            <v>0</v>
          </cell>
          <cell r="Y758">
            <v>0</v>
          </cell>
        </row>
        <row r="759">
          <cell r="K759">
            <v>0</v>
          </cell>
          <cell r="Y759">
            <v>0</v>
          </cell>
        </row>
        <row r="760">
          <cell r="K760">
            <v>0</v>
          </cell>
          <cell r="Y760">
            <v>0</v>
          </cell>
        </row>
        <row r="761">
          <cell r="K761">
            <v>0</v>
          </cell>
          <cell r="Y761">
            <v>0</v>
          </cell>
        </row>
        <row r="762">
          <cell r="K762">
            <v>0</v>
          </cell>
          <cell r="Y762">
            <v>0</v>
          </cell>
        </row>
        <row r="763">
          <cell r="K763">
            <v>0</v>
          </cell>
          <cell r="Y763">
            <v>0</v>
          </cell>
        </row>
        <row r="764">
          <cell r="K764">
            <v>0</v>
          </cell>
          <cell r="Y764">
            <v>0</v>
          </cell>
        </row>
        <row r="765">
          <cell r="K765">
            <v>0</v>
          </cell>
          <cell r="Y765">
            <v>0</v>
          </cell>
        </row>
        <row r="766">
          <cell r="K766">
            <v>0</v>
          </cell>
          <cell r="Y766">
            <v>0</v>
          </cell>
        </row>
        <row r="767">
          <cell r="K767">
            <v>0</v>
          </cell>
          <cell r="Y767">
            <v>0</v>
          </cell>
        </row>
        <row r="768">
          <cell r="K768">
            <v>0</v>
          </cell>
          <cell r="Y768">
            <v>0</v>
          </cell>
        </row>
        <row r="769">
          <cell r="K769">
            <v>0</v>
          </cell>
          <cell r="Y769">
            <v>0</v>
          </cell>
        </row>
        <row r="770">
          <cell r="K770">
            <v>0</v>
          </cell>
          <cell r="Y770">
            <v>0</v>
          </cell>
        </row>
        <row r="771">
          <cell r="K771">
            <v>0</v>
          </cell>
          <cell r="Y771">
            <v>0</v>
          </cell>
        </row>
        <row r="772">
          <cell r="K772">
            <v>0</v>
          </cell>
          <cell r="Y772">
            <v>0</v>
          </cell>
        </row>
        <row r="773">
          <cell r="K773">
            <v>0</v>
          </cell>
          <cell r="Y773">
            <v>0</v>
          </cell>
        </row>
        <row r="774">
          <cell r="K774">
            <v>0</v>
          </cell>
          <cell r="Y774">
            <v>0</v>
          </cell>
        </row>
        <row r="775">
          <cell r="K775">
            <v>0</v>
          </cell>
          <cell r="Y775">
            <v>0</v>
          </cell>
        </row>
        <row r="776">
          <cell r="K776">
            <v>0</v>
          </cell>
          <cell r="Y776">
            <v>0</v>
          </cell>
        </row>
        <row r="777">
          <cell r="K777">
            <v>0</v>
          </cell>
          <cell r="Y777">
            <v>0</v>
          </cell>
        </row>
        <row r="778">
          <cell r="K778">
            <v>0</v>
          </cell>
          <cell r="Y778">
            <v>0</v>
          </cell>
        </row>
        <row r="779">
          <cell r="K779">
            <v>0</v>
          </cell>
          <cell r="Y779">
            <v>0</v>
          </cell>
        </row>
        <row r="780">
          <cell r="K780">
            <v>0</v>
          </cell>
          <cell r="Y780">
            <v>0</v>
          </cell>
        </row>
        <row r="781">
          <cell r="K781">
            <v>0</v>
          </cell>
          <cell r="Y781">
            <v>0</v>
          </cell>
        </row>
        <row r="782">
          <cell r="K782">
            <v>0</v>
          </cell>
          <cell r="Y782">
            <v>0</v>
          </cell>
        </row>
        <row r="783">
          <cell r="K783">
            <v>0</v>
          </cell>
          <cell r="Y783">
            <v>0</v>
          </cell>
        </row>
        <row r="784">
          <cell r="K784">
            <v>0</v>
          </cell>
          <cell r="Y784">
            <v>0</v>
          </cell>
        </row>
        <row r="785">
          <cell r="K785">
            <v>0</v>
          </cell>
          <cell r="Y785">
            <v>0</v>
          </cell>
        </row>
        <row r="786">
          <cell r="K786">
            <v>0</v>
          </cell>
          <cell r="Y786">
            <v>0</v>
          </cell>
        </row>
        <row r="787">
          <cell r="K787">
            <v>0</v>
          </cell>
          <cell r="Y787">
            <v>0</v>
          </cell>
        </row>
        <row r="788">
          <cell r="K788">
            <v>0</v>
          </cell>
          <cell r="Y788">
            <v>0</v>
          </cell>
        </row>
        <row r="789">
          <cell r="K789">
            <v>0</v>
          </cell>
          <cell r="Y789">
            <v>0</v>
          </cell>
        </row>
        <row r="790">
          <cell r="K790">
            <v>0</v>
          </cell>
          <cell r="Y79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 1 (смр)"/>
      <sheetName val="2 См 1 (смр)"/>
      <sheetName val="Переменные и константы"/>
      <sheetName val="мсн"/>
      <sheetName val="СметаСводная Рыб"/>
      <sheetName val="топография"/>
      <sheetName val="Список"/>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РД_ПД АСУТП"/>
      <sheetName val="Смета РД_ПД АИИСКУЭ"/>
      <sheetName val="Смета ТЗ АИИСКУЭ"/>
      <sheetName val="Смета РД РЗ"/>
      <sheetName val="Показатели"/>
      <sheetName val="Индексы"/>
      <sheetName val="РЗ ВЛ"/>
      <sheetName val="Смета РД_ПД СМТР (2)"/>
      <sheetName val="АСУТП"/>
      <sheetName val="АИИС КУЭ"/>
      <sheetName val="АИИС КУЭ ТЗ"/>
      <sheetName val="АСУТП2"/>
      <sheetName val="АИИСКУЭ2"/>
      <sheetName val="АИИСКУЭ ТЗ2"/>
      <sheetName val="РЗ ПАРАМ"/>
      <sheetName val="РЗ ПАРАМ2"/>
      <sheetName val="Смета РД_ПД АИИСКУЭ (2)"/>
      <sheetName val="АСУТП(ПОЛН)"/>
      <sheetName val="СМ"/>
      <sheetName val="СМ2"/>
    </sheetNames>
    <sheetDataSet>
      <sheetData sheetId="0" refreshError="1"/>
      <sheetData sheetId="1" refreshError="1"/>
      <sheetData sheetId="2" refreshError="1"/>
      <sheetData sheetId="3" refreshError="1"/>
      <sheetData sheetId="4" refreshError="1">
        <row r="5">
          <cell r="A5" t="str">
            <v>Таблица 4, п.1.1</v>
          </cell>
          <cell r="B5" t="str">
            <v>Ф2: Непрерывный (с длительным поддержанием режимов, близких к установившимся, и практически безостановочной подачей сырья и реагентов)</v>
          </cell>
        </row>
        <row r="6">
          <cell r="B6" t="str">
            <v>Ф2: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7">
          <cell r="B7" t="str">
            <v>Ф2: Непрерывно-дискретный - I (сочетающий непрерывные и прерывистые режимы на различных стадиях процесса),</v>
          </cell>
        </row>
        <row r="8">
          <cell r="B8" t="str">
            <v>Ф2: Непрерывно-дискретный - II (сочетающий непрерывные и прерывистые режимы с малой длительностью непрерывных режимов в аварийных условиях)</v>
          </cell>
        </row>
        <row r="9">
          <cell r="B9" t="str">
            <v>Ф2: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0">
          <cell r="B10" t="str">
            <v>Ф2: Дискретный (прерывистый, с малой, несущественной для управления длительностью непрерывных технологических операций)</v>
          </cell>
        </row>
        <row r="12">
          <cell r="B12" t="str">
            <v>до 5</v>
          </cell>
        </row>
        <row r="13">
          <cell r="B13" t="str">
            <v>св. 5 до 10</v>
          </cell>
        </row>
        <row r="14">
          <cell r="B14" t="str">
            <v>св. 10 до 20</v>
          </cell>
        </row>
        <row r="15">
          <cell r="B15" t="str">
            <v>св. 20 до 35</v>
          </cell>
        </row>
        <row r="16">
          <cell r="B16" t="str">
            <v>св. 35 до 50</v>
          </cell>
        </row>
        <row r="17">
          <cell r="B17" t="str">
            <v>св. 50 до 70</v>
          </cell>
        </row>
        <row r="18">
          <cell r="B18" t="str">
            <v>св.70 до 100</v>
          </cell>
        </row>
        <row r="19">
          <cell r="B19" t="str">
            <v xml:space="preserve">За каждые 50 свыше 100     </v>
          </cell>
        </row>
        <row r="20">
          <cell r="B20" t="str">
            <v/>
          </cell>
        </row>
        <row r="22">
          <cell r="B22" t="str">
            <v xml:space="preserve"> Ф6: I степень - параллельные контроль и измерение параметров состояния ТОУ</v>
          </cell>
        </row>
        <row r="23">
          <cell r="B23" t="str">
            <v>Ф6: II степень - централизованный контроль и измерение параметров состояния ТОУ</v>
          </cell>
        </row>
        <row r="24">
          <cell r="B24" t="str">
            <v>Ф6: III степень - косвенное измерение (вычисление) отдельных комплексных показателей функционирования ТОУ</v>
          </cell>
        </row>
        <row r="25">
          <cell r="B25" t="str">
            <v>Ф6: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27">
          <cell r="B27" t="str">
            <v>Ф7: I степень - одноконтурное автоматическое регулирование или автоматическое однотактное логическое управление (переключения, блокировки и т. п.)</v>
          </cell>
        </row>
        <row r="28">
          <cell r="B28" t="str">
            <v>Ф7: II степень - каскадное и (или) программное автоматическое регулирование или автоматическое программное логическое управление по "жесткому" циклу</v>
          </cell>
        </row>
        <row r="29">
          <cell r="B29" t="str">
            <v>Ф7: III степень - многосвязное автоматическое регулирование или автоматическое программное логическое управление по циклу с разветвлениями</v>
          </cell>
        </row>
        <row r="30">
          <cell r="B30" t="str">
            <v>Ф7: IV степень - оптимальное управление установившимися режимами (в статике)</v>
          </cell>
        </row>
        <row r="31">
          <cell r="B31" t="str">
            <v>Ф7: V степень - оптимальное управление переходными процессами или процессом в целом (оптимизация в динамике)</v>
          </cell>
        </row>
        <row r="32">
          <cell r="B32" t="str">
            <v>Ф7: VI степень - оптимальное управление быстропротекающими переходными процессами в аварийных условиях</v>
          </cell>
        </row>
        <row r="33">
          <cell r="B33" t="str">
            <v>Ф7: VII степень - оптимальное управление с адаптацией (самообучением и изменением алгоритмов и параметров системы)</v>
          </cell>
        </row>
        <row r="35">
          <cell r="B35" t="str">
            <v>Ф8: Автоматизированный "ручной" режим</v>
          </cell>
        </row>
        <row r="36">
          <cell r="B36" t="str">
            <v>Ф8: Автоматизированный режим "советчика"</v>
          </cell>
        </row>
        <row r="37">
          <cell r="B37" t="str">
            <v>Ф8: Автоматизированный диалоговый режим</v>
          </cell>
        </row>
        <row r="38">
          <cell r="B38" t="str">
            <v>Ф8: Автоматический режим косвенного управления</v>
          </cell>
        </row>
        <row r="39">
          <cell r="B39" t="str">
            <v>Ф8: Автоматический режим прямого (непосредственного) цифрового (или аналого-цифрового) управления</v>
          </cell>
        </row>
        <row r="41">
          <cell r="B41" t="str">
            <v>до 20</v>
          </cell>
        </row>
        <row r="42">
          <cell r="B42" t="str">
            <v>св. 20 до 50</v>
          </cell>
        </row>
        <row r="43">
          <cell r="B43" t="str">
            <v>св. 50 до 100</v>
          </cell>
        </row>
        <row r="44">
          <cell r="B44" t="str">
            <v>св. 100 до 170</v>
          </cell>
        </row>
        <row r="45">
          <cell r="B45" t="str">
            <v>св. 170 до 250</v>
          </cell>
        </row>
        <row r="46">
          <cell r="B46" t="str">
            <v>св. 250 до 350</v>
          </cell>
        </row>
        <row r="47">
          <cell r="B47" t="str">
            <v>св. 350 до 470</v>
          </cell>
        </row>
        <row r="48">
          <cell r="B48" t="str">
            <v>св. 470 до 600</v>
          </cell>
        </row>
        <row r="49">
          <cell r="B49" t="str">
            <v>св. 600 до 800</v>
          </cell>
        </row>
        <row r="50">
          <cell r="B50" t="str">
            <v>св. 800 до 1000</v>
          </cell>
        </row>
        <row r="51">
          <cell r="B51" t="str">
            <v>св. 1000 до 1300</v>
          </cell>
        </row>
        <row r="52">
          <cell r="B52" t="str">
            <v>св. 1300 до 1600</v>
          </cell>
        </row>
        <row r="53">
          <cell r="B53" t="str">
            <v>св. 1600 до 2000</v>
          </cell>
        </row>
        <row r="54">
          <cell r="B54" t="str">
            <v>за каждые 500 свыше 2000</v>
          </cell>
        </row>
        <row r="55">
          <cell r="B55" t="str">
            <v/>
          </cell>
        </row>
        <row r="57">
          <cell r="B57" t="str">
            <v>до 5</v>
          </cell>
        </row>
        <row r="58">
          <cell r="B58" t="str">
            <v>св. 5 до 10</v>
          </cell>
        </row>
        <row r="59">
          <cell r="B59" t="str">
            <v>св. 10 до 20</v>
          </cell>
        </row>
        <row r="60">
          <cell r="B60" t="str">
            <v>св. 20 до 40</v>
          </cell>
        </row>
        <row r="61">
          <cell r="B61" t="str">
            <v>св. 40 до 60</v>
          </cell>
        </row>
        <row r="62">
          <cell r="B62" t="str">
            <v>св. 60 до 90</v>
          </cell>
        </row>
        <row r="63">
          <cell r="B63" t="str">
            <v>св. 90 до 120</v>
          </cell>
        </row>
        <row r="64">
          <cell r="B64" t="str">
            <v>св. 120 до 160</v>
          </cell>
        </row>
        <row r="65">
          <cell r="B65" t="str">
            <v>св. 160 до 200</v>
          </cell>
        </row>
        <row r="66">
          <cell r="B66" t="str">
            <v>св. 200 до 250</v>
          </cell>
        </row>
        <row r="67">
          <cell r="B67" t="str">
            <v>св. 250 до 300</v>
          </cell>
        </row>
        <row r="68">
          <cell r="B68" t="str">
            <v>св. 300 до 350</v>
          </cell>
        </row>
        <row r="69">
          <cell r="B69" t="str">
            <v>св. 350 до 400</v>
          </cell>
        </row>
        <row r="70">
          <cell r="B70" t="str">
            <v xml:space="preserve">за каждые 70 свыше 400     </v>
          </cell>
        </row>
        <row r="71">
          <cell r="B71" t="str">
            <v/>
          </cell>
        </row>
        <row r="72">
          <cell r="A72" t="str">
            <v/>
          </cell>
        </row>
        <row r="73">
          <cell r="A73" t="str">
            <v>АС создается на действующем или реконструируемом объекте</v>
          </cell>
        </row>
        <row r="74">
          <cell r="A74" t="str">
            <v>АС создается с использованием зарубежных технических средств</v>
          </cell>
        </row>
        <row r="75">
          <cell r="A75" t="str">
            <v>В АС предусматриваются измерительные каналы, подлежащие метрологической аттестации</v>
          </cell>
        </row>
        <row r="76">
          <cell r="A76" t="str">
            <v>Разработка технической документации на АС выполняется в связи с ее реконструкцией</v>
          </cell>
        </row>
        <row r="79">
          <cell r="A79" t="str">
            <v>ПД</v>
          </cell>
        </row>
        <row r="80">
          <cell r="A80" t="str">
            <v>РД</v>
          </cell>
        </row>
        <row r="85">
          <cell r="B85" t="str">
            <v>Ф1: I степень - ТОУ имеет действующие аналоги в России и, возможно, за рубежом</v>
          </cell>
        </row>
        <row r="86">
          <cell r="B86" t="str">
            <v>Ф1: II степень - ТОУ имеет действующие аналоги только за рубежом</v>
          </cell>
        </row>
        <row r="87">
          <cell r="B87" t="str">
            <v>Ф1: III степень - ни с конструкторской, ни с технологической точек зрения ТОУ не является принципиально новым объектом, но действующих аналогов не имеет</v>
          </cell>
        </row>
        <row r="88">
          <cell r="B88" t="str">
            <v>Ф1: IV степень - с конструкторской и (или) технологической точек зрения ТОУ является принципиально новым объектом</v>
          </cell>
        </row>
        <row r="124">
          <cell r="B124" t="str">
            <v>АС создается с использованием зарубежных технических средств</v>
          </cell>
        </row>
        <row r="125">
          <cell r="B125" t="str">
            <v>Разработка технической документации на АС выполняется в связи с ее реконструкцией</v>
          </cell>
        </row>
        <row r="126">
          <cell r="B126" t="str">
            <v/>
          </cell>
        </row>
        <row r="127">
          <cell r="B127" t="str">
            <v/>
          </cell>
        </row>
      </sheetData>
      <sheetData sheetId="5" refreshError="1">
        <row r="2">
          <cell r="A2" t="str">
            <v>I квартал 2010 года</v>
          </cell>
        </row>
        <row r="3">
          <cell r="A3" t="str">
            <v>I квартал 2011 года</v>
          </cell>
        </row>
        <row r="4">
          <cell r="A4" t="str">
            <v>I квартал 2012 года</v>
          </cell>
        </row>
        <row r="5">
          <cell r="A5" t="str">
            <v>I квартал 2013 года</v>
          </cell>
        </row>
        <row r="6">
          <cell r="A6" t="str">
            <v>II квартал 2010 года</v>
          </cell>
        </row>
        <row r="7">
          <cell r="A7" t="str">
            <v>II квартал 2011 года</v>
          </cell>
        </row>
        <row r="8">
          <cell r="A8" t="str">
            <v>II квартал 2012 года</v>
          </cell>
        </row>
        <row r="9">
          <cell r="A9" t="str">
            <v>II квартал 2013 года</v>
          </cell>
        </row>
        <row r="10">
          <cell r="A10" t="str">
            <v>III квартал 2010 года</v>
          </cell>
        </row>
        <row r="11">
          <cell r="A11" t="str">
            <v>III квартал 2011 года</v>
          </cell>
        </row>
      </sheetData>
      <sheetData sheetId="6" refreshError="1"/>
      <sheetData sheetId="7" refreshError="1"/>
      <sheetData sheetId="8"/>
      <sheetData sheetId="9"/>
      <sheetData sheetId="10">
        <row r="5">
          <cell r="A5" t="str">
            <v>Таблица 4, п.1.1</v>
          </cell>
        </row>
      </sheetData>
      <sheetData sheetId="11">
        <row r="2">
          <cell r="A2" t="str">
            <v>I квартал 2010 года</v>
          </cell>
        </row>
      </sheetData>
      <sheetData sheetId="12"/>
      <sheetData sheetId="13"/>
      <sheetData sheetId="14">
        <row r="5">
          <cell r="A5" t="str">
            <v>Таблица 4, п.1.1</v>
          </cell>
        </row>
      </sheetData>
      <sheetData sheetId="15"/>
      <sheetData sheetId="16" refreshError="1"/>
      <sheetData sheetId="17"/>
      <sheetData sheetId="18"/>
      <sheetData sheetId="1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7"/>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Аннотация"/>
      <sheetName val="ЛРИ"/>
      <sheetName val="Аннотация _2"/>
      <sheetName val="ЛРИ_2"/>
      <sheetName val="Индексы"/>
      <sheetName val="Показатели"/>
      <sheetName val="Шкаф"/>
      <sheetName val="Коэфф1."/>
      <sheetName val="Прайс лист"/>
    </sheetNames>
    <sheetDataSet>
      <sheetData sheetId="0">
        <row r="25">
          <cell r="D25">
            <v>0</v>
          </cell>
        </row>
      </sheetData>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ГК"/>
      <sheetName val="Калплан Вер"/>
      <sheetName val="СметаСводная Колпино"/>
      <sheetName val="СмТопоГео  (планшеты)"/>
      <sheetName val="Смета2 "/>
      <sheetName val="См эколог изыск.Вит"/>
      <sheetName val="Смета геология Вит"/>
      <sheetName val="Смета 5 ОВОС"/>
      <sheetName val="смета6  Дор.работыКолпино"/>
      <sheetName val="Смета7 - СетиКолпино"/>
      <sheetName val="См8 Расчет Трансп.схемы"/>
      <sheetName val="Смета8а технология"/>
      <sheetName val="См9 ГО и ЧС"/>
      <sheetName val="см10 экспресс-оценка"/>
      <sheetName val="КП_к_ГК"/>
      <sheetName val="Калплан_Вер"/>
      <sheetName val="СметаСводная_Колпино"/>
      <sheetName val="СмТопоГео__(планшеты)"/>
      <sheetName val="Смета2_"/>
      <sheetName val="См_эколог_изыск_Вит"/>
      <sheetName val="Смета_геология_Вит"/>
      <sheetName val="Смета_5_ОВОС"/>
      <sheetName val="смета6__Дор_работыКолпино"/>
      <sheetName val="Смета7_-_СетиКолпино"/>
      <sheetName val="См8_Расчет_Трансп_схемы"/>
      <sheetName val="Смета8а_технология"/>
      <sheetName val="См9_ГО_и_ЧС"/>
      <sheetName val="см10_экспресс-оценка"/>
      <sheetName val="свод 2"/>
      <sheetName val="СметаСводная"/>
      <sheetName val="Ачинский НПЗ"/>
      <sheetName val="См3 СЦБ-зап"/>
      <sheetName val="топография"/>
      <sheetName val="Данные для расчёта сметы"/>
      <sheetName val="Зап-3- СЦБ"/>
      <sheetName val="См 1 наруж.водопровод"/>
      <sheetName val="Переменные и константы"/>
      <sheetName val="СметаСводная Рыб"/>
      <sheetName val="Смета"/>
      <sheetName val="ИГ1"/>
      <sheetName val="изыскания 2"/>
      <sheetName val="мсн"/>
      <sheetName val="информация"/>
      <sheetName val="Смета 1свод"/>
      <sheetName val="К"/>
      <sheetName val="исх.данные"/>
      <sheetName val="CENTR"/>
      <sheetName val="оператор"/>
      <sheetName val="Землеотвод"/>
      <sheetName val="Смета-Т"/>
      <sheetName val="КП к снег Рыбинская"/>
      <sheetName val="р.Волхов"/>
      <sheetName val="Калплан Кра"/>
      <sheetName val="1.3"/>
      <sheetName val="гидрология"/>
      <sheetName val="OCK1"/>
      <sheetName val="Цена"/>
      <sheetName val="Лист1"/>
      <sheetName val="Обновление"/>
      <sheetName val="Дог цена"/>
      <sheetName val="График"/>
      <sheetName val="КП Прим (3)"/>
      <sheetName val="ЛС_РЕС"/>
      <sheetName val="Записка СЦБ"/>
      <sheetName val="3труба (П)"/>
      <sheetName val="Справка"/>
      <sheetName val="Summary"/>
      <sheetName val="sapactivexlhiddensheet"/>
      <sheetName val="Параметры"/>
      <sheetName val="пятилетка"/>
      <sheetName val="мониторинг"/>
      <sheetName val=""/>
      <sheetName val="Геодезия-1.1"/>
      <sheetName val="Сводная смета"/>
      <sheetName val="Сводная "/>
      <sheetName val="СметаСводная кол"/>
      <sheetName val="сводная"/>
      <sheetName val="D"/>
      <sheetName val="смета проект"/>
      <sheetName val="Коэфф1."/>
      <sheetName val="Справочники"/>
      <sheetName val="СВОД"/>
      <sheetName val="Смета 5 ред.3"/>
      <sheetName val="ПД"/>
      <sheetName val="id"/>
      <sheetName val="Смета1"/>
      <sheetName val="ц_1991"/>
      <sheetName val="ид"/>
      <sheetName val="Const"/>
      <sheetName val=" Оборудование  end"/>
      <sheetName val="Курсы"/>
      <sheetName val="пример расчета"/>
      <sheetName val="счет-фактура"/>
      <sheetName val="КП_к_ГК1"/>
      <sheetName val="Калплан_Вер1"/>
      <sheetName val="СметаСводная_Колпино1"/>
      <sheetName val="СмТопоГео__(планшеты)1"/>
      <sheetName val="Смета2_1"/>
      <sheetName val="См_эколог_изыск_Вит1"/>
      <sheetName val="Смета_геология_Вит1"/>
      <sheetName val="Смета_5_ОВОС1"/>
      <sheetName val="смета6__Дор_работыКолпино1"/>
      <sheetName val="Смета7_-_СетиКолпино1"/>
      <sheetName val="См8_Расчет_Трансп_схемы1"/>
      <sheetName val="Смета8а_технология1"/>
      <sheetName val="См9_ГО_и_ЧС1"/>
      <sheetName val="см10_экспресс-оценка1"/>
      <sheetName val="свод_2"/>
      <sheetName val="Ачинский_НПЗ"/>
      <sheetName val="См3_СЦБ-зап"/>
      <sheetName val="Данные_для_расчёта_сметы"/>
      <sheetName val="Зап-3-_СЦБ"/>
      <sheetName val="См_1_наруж_водопровод"/>
      <sheetName val="Переменные_и_константы"/>
      <sheetName val="СметаСводная_Рыб"/>
      <sheetName val="изыскания_2"/>
      <sheetName val="Смета_1свод"/>
      <sheetName val="исх_данные"/>
      <sheetName val="КП_к_снег_Рыбинская"/>
      <sheetName val="р_Волхов"/>
      <sheetName val="Калплан_Кра"/>
      <sheetName val="1_3"/>
      <sheetName val="КП_Прим_(3)"/>
      <sheetName val="Записка_СЦБ"/>
      <sheetName val="3труба_(П)"/>
      <sheetName val="Дог_цена"/>
      <sheetName val="Геодезия-1_1"/>
      <sheetName val="Сводная_смета"/>
      <sheetName val="Сводная_"/>
      <sheetName val="СМЕТА_проект"/>
      <sheetName val="Коэфф1_"/>
      <sheetName val="СметаСводная_кол"/>
      <sheetName val="сср"/>
      <sheetName val="пдр"/>
      <sheetName val="Дог_рас"/>
      <sheetName val="Лист опроса"/>
      <sheetName val="product"/>
      <sheetName val="Ф"/>
      <sheetName val="КП_к_ГК2"/>
      <sheetName val="Калплан_Вер2"/>
      <sheetName val="СметаСводная_Колпино2"/>
      <sheetName val="СмТопоГео__(планшеты)2"/>
      <sheetName val="Смета2_2"/>
      <sheetName val="См_эколог_изыск_Вит2"/>
      <sheetName val="Смета_геология_Вит2"/>
      <sheetName val="Смета_5_ОВОС2"/>
      <sheetName val="смета6__Дор_работыКолпино2"/>
      <sheetName val="Смета7_-_СетиКолпино2"/>
      <sheetName val="См8_Расчет_Трансп_схемы2"/>
      <sheetName val="Смета8а_технология2"/>
      <sheetName val="См9_ГО_и_ЧС2"/>
      <sheetName val="см10_экспресс-оценка2"/>
      <sheetName val="свод_21"/>
      <sheetName val="Ачинский_НПЗ1"/>
      <sheetName val="См3_СЦБ-зап1"/>
      <sheetName val="Данные_для_расчёта_сметы1"/>
      <sheetName val="Зап-3-_СЦБ1"/>
      <sheetName val="См_1_наруж_водопровод1"/>
      <sheetName val="Переменные_и_константы1"/>
      <sheetName val="СметаСводная_Рыб1"/>
      <sheetName val="изыскания_21"/>
      <sheetName val="Смета_1свод1"/>
      <sheetName val="исх_данные1"/>
      <sheetName val="КП_к_снег_Рыбинская1"/>
      <sheetName val="р_Волхов1"/>
      <sheetName val="Калплан_Кра1"/>
      <sheetName val="1_31"/>
      <sheetName val="СметаСводная_кол1"/>
      <sheetName val="КП_Прим_(3)1"/>
      <sheetName val="Записка_СЦБ1"/>
      <sheetName val="3труба_(П)1"/>
      <sheetName val="Дог_цена1"/>
      <sheetName val="Геодезия-1_11"/>
      <sheetName val="Сводная_смета1"/>
      <sheetName val="Сводная_1"/>
      <sheetName val="СМЕТА_проект1"/>
      <sheetName val="Коэфф1_1"/>
      <sheetName val="Смета_5_ред_3"/>
      <sheetName val="_Оборудование__end"/>
      <sheetName val="пример_расчета"/>
      <sheetName val="СметаСводная Риж"/>
      <sheetName val="Лист_опроса"/>
      <sheetName val="исх-данные"/>
      <sheetName val="Лист3"/>
      <sheetName val="распределение"/>
      <sheetName val="variant 1"/>
      <sheetName val="база"/>
      <sheetName val="Коэффициенты"/>
      <sheetName val="1,3 новая"/>
      <sheetName val="Лист11"/>
      <sheetName val="Имя"/>
      <sheetName val="opex personnel (term facs)"/>
      <sheetName val="все"/>
      <sheetName val="СВОДКА "/>
      <sheetName val="СметаСводная 1 оч"/>
      <sheetName val="сводная (2)"/>
      <sheetName val="пдр ооо &quot;юкос фбц&quot;"/>
      <sheetName val="lim"/>
      <sheetName val="шум"/>
      <sheetName val="пир"/>
      <sheetName val="Сводка пог.м "/>
      <sheetName val="СметаСводная_Риж"/>
      <sheetName val="КП_к_ГК3"/>
      <sheetName val="Калплан_Вер3"/>
      <sheetName val="СметаСводная_Колпино3"/>
      <sheetName val="СмТопоГео__(планшеты)3"/>
      <sheetName val="Смета2_3"/>
      <sheetName val="См_эколог_изыск_Вит3"/>
      <sheetName val="Смета_геология_Вит3"/>
      <sheetName val="Смета_5_ОВОС3"/>
      <sheetName val="смета6__Дор_работыКолпино3"/>
      <sheetName val="Смета7_-_СетиКолпино3"/>
      <sheetName val="См8_Расчет_Трансп_схемы3"/>
      <sheetName val="Смета8а_технология3"/>
      <sheetName val="См9_ГО_и_ЧС3"/>
      <sheetName val="см10_экспресс-оценка3"/>
      <sheetName val="свод_22"/>
      <sheetName val="Ачинский_НПЗ2"/>
      <sheetName val="См3_СЦБ-зап2"/>
      <sheetName val="Данные_для_расчёта_сметы2"/>
      <sheetName val="Зап-3-_СЦБ2"/>
      <sheetName val="См_1_наруж_водопровод2"/>
      <sheetName val="Переменные_и_константы2"/>
      <sheetName val="СметаСводная_Рыб2"/>
      <sheetName val="изыскания_22"/>
      <sheetName val="Смета_1свод2"/>
      <sheetName val="исх_данные2"/>
      <sheetName val="КП_к_снег_Рыбинская2"/>
      <sheetName val="р_Волхов2"/>
      <sheetName val="Калплан_Кра2"/>
      <sheetName val="1_32"/>
      <sheetName val="СметаСводная_кол2"/>
      <sheetName val="КП_Прим_(3)2"/>
      <sheetName val="Записка_СЦБ2"/>
      <sheetName val="3труба_(П)2"/>
      <sheetName val="Дог_цена2"/>
      <sheetName val="Геодезия-1_12"/>
      <sheetName val="Сводная_2"/>
      <sheetName val="Сводная_смета2"/>
      <sheetName val="СМЕТА_проект2"/>
      <sheetName val="Коэфф1_2"/>
      <sheetName val="СметаСводная_Риж1"/>
      <sheetName val="Смета_5_ред_31"/>
      <sheetName val="_Оборудование__end1"/>
      <sheetName val="пример_расчета1"/>
      <sheetName val="КП_к_ГК4"/>
      <sheetName val="Калплан_Вер4"/>
      <sheetName val="СметаСводная_Колпино4"/>
      <sheetName val="СмТопоГео__(планшеты)4"/>
      <sheetName val="Смета2_4"/>
      <sheetName val="См_эколог_изыск_Вит4"/>
      <sheetName val="Смета_геология_Вит4"/>
      <sheetName val="Смета_5_ОВОС4"/>
      <sheetName val="смета6__Дор_работыКолпино4"/>
      <sheetName val="Смета7_-_СетиКолпино4"/>
      <sheetName val="См8_Расчет_Трансп_схемы4"/>
      <sheetName val="Смета8а_технология4"/>
      <sheetName val="См9_ГО_и_ЧС4"/>
      <sheetName val="см10_экспресс-оценка4"/>
      <sheetName val="свод_23"/>
      <sheetName val="Ачинский_НПЗ3"/>
      <sheetName val="См3_СЦБ-зап3"/>
      <sheetName val="Данные_для_расчёта_сметы3"/>
      <sheetName val="Зап-3-_СЦБ3"/>
      <sheetName val="См_1_наруж_водопровод3"/>
      <sheetName val="Переменные_и_константы3"/>
      <sheetName val="СметаСводная_Рыб3"/>
      <sheetName val="изыскания_23"/>
      <sheetName val="Смета_1свод3"/>
      <sheetName val="исх_данные3"/>
      <sheetName val="КП_к_снег_Рыбинская3"/>
      <sheetName val="р_Волхов3"/>
      <sheetName val="Калплан_Кра3"/>
      <sheetName val="1_33"/>
      <sheetName val="СметаСводная_кол3"/>
      <sheetName val="КП_Прим_(3)3"/>
      <sheetName val="Записка_СЦБ3"/>
      <sheetName val="3труба_(П)3"/>
      <sheetName val="Дог_цена3"/>
      <sheetName val="Геодезия-1_13"/>
      <sheetName val="Сводная_3"/>
      <sheetName val="Сводная_смета3"/>
      <sheetName val="Итог"/>
      <sheetName val="таблица руководству"/>
      <sheetName val="Суточная добыча за неделю"/>
      <sheetName val="КП, Смета снегоприемный пункт В"/>
      <sheetName val="9002"/>
      <sheetName val="Кальча"/>
    </sheetNames>
    <sheetDataSet>
      <sheetData sheetId="0" refreshError="1"/>
      <sheetData sheetId="1" refreshError="1"/>
      <sheetData sheetId="2" refreshError="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3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0"/>
      <sheetData sheetId="16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3"/>
      <sheetData sheetId="16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5"/>
      <sheetData sheetId="166"/>
      <sheetData sheetId="16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8"/>
      <sheetData sheetId="16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0"/>
      <sheetData sheetId="17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3"/>
      <sheetData sheetId="17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6"/>
      <sheetData sheetId="17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9"/>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2"/>
      <sheetData sheetId="203"/>
      <sheetData sheetId="2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5"/>
      <sheetData sheetId="206"/>
      <sheetData sheetId="2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39"/>
      <sheetData sheetId="240"/>
      <sheetData sheetId="2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2"/>
      <sheetData sheetId="243"/>
      <sheetData sheetId="2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5"/>
      <sheetData sheetId="246"/>
      <sheetData sheetId="2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8"/>
      <sheetData sheetId="249"/>
      <sheetData sheetId="2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естр"/>
      <sheetName val="Отчет"/>
      <sheetName val="топография"/>
    </sheetNames>
    <sheetDataSet>
      <sheetData sheetId="0" refreshError="1"/>
      <sheetData sheetId="1" refreshError="1">
        <row r="4">
          <cell r="X4" t="str">
            <v>Начало периода</v>
          </cell>
          <cell r="Y4" t="str">
            <v>Конец периода</v>
          </cell>
        </row>
        <row r="5">
          <cell r="X5">
            <v>39448</v>
          </cell>
          <cell r="Y5">
            <v>39478</v>
          </cell>
        </row>
        <row r="6">
          <cell r="X6">
            <v>39479</v>
          </cell>
          <cell r="Y6">
            <v>39507</v>
          </cell>
        </row>
        <row r="7">
          <cell r="X7">
            <v>39508</v>
          </cell>
          <cell r="Y7">
            <v>39538</v>
          </cell>
        </row>
        <row r="8">
          <cell r="X8">
            <v>39539</v>
          </cell>
          <cell r="Y8">
            <v>39568</v>
          </cell>
        </row>
        <row r="9">
          <cell r="X9">
            <v>39569</v>
          </cell>
          <cell r="Y9">
            <v>39599</v>
          </cell>
        </row>
        <row r="10">
          <cell r="X10">
            <v>39600</v>
          </cell>
          <cell r="Y10">
            <v>39629</v>
          </cell>
        </row>
        <row r="11">
          <cell r="X11">
            <v>39630</v>
          </cell>
          <cell r="Y11">
            <v>39660</v>
          </cell>
        </row>
        <row r="12">
          <cell r="X12">
            <v>39661</v>
          </cell>
          <cell r="Y12">
            <v>39691</v>
          </cell>
        </row>
        <row r="13">
          <cell r="X13">
            <v>39692</v>
          </cell>
          <cell r="Y13">
            <v>39721</v>
          </cell>
        </row>
        <row r="14">
          <cell r="X14">
            <v>39722</v>
          </cell>
          <cell r="Y14">
            <v>39752</v>
          </cell>
        </row>
        <row r="15">
          <cell r="X15">
            <v>39753</v>
          </cell>
          <cell r="Y15">
            <v>39782</v>
          </cell>
        </row>
        <row r="16">
          <cell r="X16">
            <v>39783</v>
          </cell>
          <cell r="Y16">
            <v>39813</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5"/>
      <sheetName val=".11.05.xls)Общее по СЭК"/>
      <sheetName val="Адресная 08"/>
      <sheetName val="Адресная 09"/>
      <sheetName val="Адресная 10 "/>
      <sheetName val="% 2010г."/>
      <sheetName val="Адресная 11 "/>
      <sheetName val="% 2011г. общ"/>
      <sheetName val="% 2011г. для ПЭО "/>
      <sheetName val="% 2011г. для ПС"/>
      <sheetName val="Адресная 12  "/>
      <sheetName val="Проценты 12 "/>
      <sheetName val="счета 12"/>
      <sheetName val="счета 11 "/>
      <sheetName val="счета 11  (2)"/>
      <sheetName val="счета 10"/>
      <sheetName val="аренда"/>
      <sheetName val="списки"/>
      <sheetName val="Для Попова"/>
      <sheetName val=".11.05.xls)Общая экономика по С"/>
      <sheetName val="Общее сальдо"/>
      <sheetName val="график"/>
      <sheetName val="Рее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2">
          <cell r="A2" t="str">
            <v>ЮГОСофт</v>
          </cell>
          <cell r="B2" t="str">
            <v>ЭСП</v>
          </cell>
        </row>
        <row r="3">
          <cell r="A3" t="str">
            <v>Спасские ворота</v>
          </cell>
          <cell r="B3" t="str">
            <v>АЭМ</v>
          </cell>
        </row>
        <row r="4">
          <cell r="A4" t="str">
            <v>Рыжов И.Г.</v>
          </cell>
          <cell r="B4" t="str">
            <v>СЭК-2</v>
          </cell>
        </row>
        <row r="5">
          <cell r="A5" t="str">
            <v>ПЭС</v>
          </cell>
        </row>
        <row r="6">
          <cell r="A6" t="str">
            <v>Электромонтаж</v>
          </cell>
        </row>
        <row r="7">
          <cell r="A7" t="str">
            <v>Ленэнерго</v>
          </cell>
        </row>
        <row r="8">
          <cell r="A8" t="str">
            <v>Старт-Телеком</v>
          </cell>
        </row>
        <row r="9">
          <cell r="A9" t="str">
            <v>Галилей</v>
          </cell>
        </row>
        <row r="10">
          <cell r="A10" t="str">
            <v>БЕНТА</v>
          </cell>
        </row>
        <row r="11">
          <cell r="A11" t="str">
            <v>СЭМ</v>
          </cell>
        </row>
        <row r="12">
          <cell r="A12" t="str">
            <v>Галилей</v>
          </cell>
        </row>
        <row r="13">
          <cell r="A13" t="str">
            <v>ЛиК</v>
          </cell>
        </row>
        <row r="14">
          <cell r="A14" t="str">
            <v>БЕНТА</v>
          </cell>
        </row>
        <row r="15">
          <cell r="A15" t="str">
            <v>ПТК</v>
          </cell>
        </row>
        <row r="16">
          <cell r="A16" t="str">
            <v>АЗЧМ</v>
          </cell>
        </row>
        <row r="17">
          <cell r="A17" t="str">
            <v>Старт-Телеком</v>
          </cell>
        </row>
        <row r="18">
          <cell r="A18" t="str">
            <v>Трест ГРИИ</v>
          </cell>
        </row>
        <row r="19">
          <cell r="A19" t="str">
            <v>ЭХО-ШТАМП</v>
          </cell>
        </row>
        <row r="20">
          <cell r="A20" t="str">
            <v>Теллур</v>
          </cell>
        </row>
        <row r="21">
          <cell r="A21" t="str">
            <v>ДиДжестер</v>
          </cell>
        </row>
        <row r="22">
          <cell r="A22" t="str">
            <v>Ленгипротранс</v>
          </cell>
        </row>
        <row r="23">
          <cell r="A23" t="str">
            <v>ЮЛМАРТ</v>
          </cell>
        </row>
        <row r="24">
          <cell r="A24" t="str">
            <v>апр</v>
          </cell>
        </row>
      </sheetData>
      <sheetData sheetId="18" refreshError="1"/>
      <sheetData sheetId="19" refreshError="1"/>
      <sheetData sheetId="20" refreshError="1"/>
      <sheetData sheetId="21" refreshError="1"/>
      <sheetData sheetId="2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СУ ТП"/>
      <sheetName val="АИИС КУЭ"/>
      <sheetName val="РЗА"/>
      <sheetName val="Показатели"/>
      <sheetName val="Индексы"/>
    </sheetNames>
    <sheetDataSet>
      <sheetData sheetId="0" refreshError="1"/>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Кра"/>
      <sheetName val="КП кра"/>
      <sheetName val="СметаСводная"/>
      <sheetName val="Смета1 топо Кра"/>
      <sheetName val="Смета2 Инвентариз Кра"/>
      <sheetName val="Смета3геология Кра"/>
      <sheetName val="см4 Оценка Кра"/>
      <sheetName val="См5 дороги"/>
      <sheetName val="6Кр.линии"/>
      <sheetName val="7Сети ТВК, кабели"/>
      <sheetName val="См8 эколог изыск"/>
      <sheetName val="Смета9регламент с 0,293"/>
      <sheetName val="См10  ГО и ЧС"/>
      <sheetName val="смета11конк докум"/>
      <sheetName val="Смета12транс потоки "/>
      <sheetName val="Смета13 Новые технологии"/>
      <sheetName val="топография"/>
      <sheetName val="СметаСводная Колпино"/>
      <sheetName val="Калплан_Кра"/>
      <sheetName val="КП_кра"/>
      <sheetName val="Смета1_топо_Кра"/>
      <sheetName val="Смета2_Инвентариз_Кра"/>
      <sheetName val="Смета3геология_Кра"/>
      <sheetName val="см4_Оценка_Кра"/>
      <sheetName val="См5_дороги"/>
      <sheetName val="6Кр_линии"/>
      <sheetName val="7Сети_ТВК,_кабели"/>
      <sheetName val="См8_эколог_изыск"/>
      <sheetName val="Смета9регламент_с_0,293"/>
      <sheetName val="См10__ГО_и_ЧС"/>
      <sheetName val="смета11конк_докум"/>
      <sheetName val="Смета12транс_потоки_"/>
      <sheetName val="Смета13_Новые_технологии"/>
      <sheetName val="СметаСводная 1 оч"/>
      <sheetName val="свод 2"/>
      <sheetName val="Лист1"/>
      <sheetName val="Общая часть"/>
      <sheetName val="Сводная"/>
      <sheetName val="Смета"/>
      <sheetName val="См3 СЦБ-зап"/>
      <sheetName val="Ачинский НПЗ"/>
      <sheetName val="справка"/>
      <sheetName val="СметаСводная павильон"/>
      <sheetName val="Данные для расчёта сметы"/>
      <sheetName val="СметаСводная снег"/>
      <sheetName val="ст ГТМ"/>
      <sheetName val="гидрология"/>
      <sheetName val="1.1."/>
      <sheetName val="К"/>
      <sheetName val="КП к ГК"/>
      <sheetName val="изыскания 2"/>
      <sheetName val="мсн"/>
      <sheetName val="СметаСводная Рыб"/>
      <sheetName val="График"/>
      <sheetName val="Зап-3- СЦБ"/>
      <sheetName val="1.3"/>
      <sheetName val="sapactivexlhiddensheet"/>
      <sheetName val="Землеотвод"/>
      <sheetName val="Справочные данные"/>
      <sheetName val="См 1 наруж.водопровод"/>
      <sheetName val="КП Прим (3)"/>
      <sheetName val="смета СИД"/>
      <sheetName val="кп"/>
      <sheetName val="ДЦ"/>
      <sheetName val="Смета 5 ред.3"/>
      <sheetName val="Summary"/>
      <sheetName val="пятилетка"/>
      <sheetName val="мониторинг"/>
      <sheetName val="4"/>
      <sheetName val="Лист опроса"/>
      <sheetName val="Сводная смета"/>
      <sheetName val="Дог цена"/>
      <sheetName val="ИГ1"/>
      <sheetName val="Курс доллара"/>
      <sheetName val=" Оборудование  end"/>
      <sheetName val="Коэф"/>
      <sheetName val="КП к снег Рыбинская"/>
      <sheetName val="списки"/>
      <sheetName val="Поставка"/>
      <sheetName val="Расчет работы"/>
      <sheetName val="Коэффициенты"/>
      <sheetName val="свод"/>
      <sheetName val="СП"/>
      <sheetName val=""/>
      <sheetName val="ПДР"/>
      <sheetName val="lucent"/>
      <sheetName val="приложение 2"/>
      <sheetName val="Свод объем"/>
      <sheetName val="Калплан_Кра1"/>
      <sheetName val="КП_кра1"/>
      <sheetName val="Смета1_топо_Кра1"/>
      <sheetName val="Смета2_Инвентариз_Кра1"/>
      <sheetName val="Смета3геология_Кра1"/>
      <sheetName val="см4_Оценка_Кра1"/>
      <sheetName val="См5_дороги1"/>
      <sheetName val="6Кр_линии1"/>
      <sheetName val="7Сети_ТВК,_кабели1"/>
      <sheetName val="См8_эколог_изыск1"/>
      <sheetName val="Смета9регламент_с_0,2931"/>
      <sheetName val="См10__ГО_и_ЧС1"/>
      <sheetName val="смета11конк_докум1"/>
      <sheetName val="Смета12транс_потоки_1"/>
      <sheetName val="Смета13_Новые_технологии1"/>
      <sheetName val="СметаСводная_Колпино"/>
      <sheetName val="свод_2"/>
      <sheetName val="СметаСводная_1_оч"/>
      <sheetName val="Общая_часть"/>
      <sheetName val="См3_СЦБ-зап"/>
      <sheetName val="Данные_для_расчёта_сметы"/>
      <sheetName val="Ачинский_НПЗ"/>
      <sheetName val="СметаСводная_павильон"/>
      <sheetName val="СметаСводная_снег"/>
      <sheetName val="ст_ГТМ"/>
      <sheetName val="КП_к_ГК"/>
      <sheetName val="изыскания_2"/>
      <sheetName val="СметаСводная_Рыб"/>
      <sheetName val="1_1_"/>
      <sheetName val="1_3"/>
      <sheetName val="Зап-3-_СЦБ"/>
      <sheetName val="Справочные_данные"/>
      <sheetName val="См_1_наруж_водопровод"/>
      <sheetName val="КП_Прим_(3)"/>
      <sheetName val="смета_СИД"/>
      <sheetName val="Сводная_смета"/>
      <sheetName val="Лист_опроса"/>
      <sheetName val="Дог_цена"/>
      <sheetName val="Реестр"/>
      <sheetName val="Main"/>
      <sheetName val="Коэфф1."/>
      <sheetName val="Параметры"/>
      <sheetName val="Курс_доллара"/>
      <sheetName val="_Оборудование__end"/>
      <sheetName val="КП_к_снег_Рыбинская"/>
      <sheetName val="Смета_5_ред_3"/>
      <sheetName val="Journals"/>
      <sheetName val="обновление"/>
      <sheetName val="цена"/>
      <sheetName val="product"/>
      <sheetName val="Base"/>
      <sheetName val="Калплан_Кра2"/>
      <sheetName val="КП_кра2"/>
      <sheetName val="Смета1_топо_Кра2"/>
      <sheetName val="Смета2_Инвентариз_Кра2"/>
      <sheetName val="Смета3геология_Кра2"/>
      <sheetName val="см4_Оценка_Кра2"/>
      <sheetName val="См5_дороги2"/>
      <sheetName val="6Кр_линии2"/>
      <sheetName val="7Сети_ТВК,_кабели2"/>
      <sheetName val="См8_эколог_изыск2"/>
      <sheetName val="Смета9регламент_с_0,2932"/>
      <sheetName val="См10__ГО_и_ЧС2"/>
      <sheetName val="смета11конк_докум2"/>
      <sheetName val="Смета12транс_потоки_2"/>
      <sheetName val="Смета13_Новые_технологии2"/>
      <sheetName val="СметаСводная_1_оч1"/>
      <sheetName val="СметаСводная_Колпино1"/>
      <sheetName val="свод_21"/>
      <sheetName val="Общая_часть1"/>
      <sheetName val="См3_СЦБ-зап1"/>
      <sheetName val="Данные_для_расчёта_сметы1"/>
      <sheetName val="Ачинский_НПЗ1"/>
      <sheetName val="СметаСводная_павильон1"/>
      <sheetName val="СметаСводная_снег1"/>
      <sheetName val="ст_ГТМ1"/>
      <sheetName val="КП_к_ГК1"/>
      <sheetName val="изыскания_21"/>
      <sheetName val="СметаСводная_Рыб1"/>
      <sheetName val="1_1_1"/>
      <sheetName val="1_31"/>
      <sheetName val="Зап-3-_СЦБ1"/>
      <sheetName val="Справочные_данные1"/>
      <sheetName val="См_1_наруж_водопровод1"/>
      <sheetName val="КП_Прим_(3)1"/>
      <sheetName val="смета_СИД1"/>
      <sheetName val="Сводная_смета1"/>
      <sheetName val="Лист_опроса1"/>
      <sheetName val="Дог_цена1"/>
      <sheetName val="Расчет_работы"/>
      <sheetName val="приложение_2"/>
      <sheetName val="Свод_объем"/>
      <sheetName val="Коэфф1_"/>
      <sheetName val="Распределение"/>
      <sheetName val="исх_данные"/>
      <sheetName val="база"/>
      <sheetName val="КП, сметы Красина к госконтракт"/>
      <sheetName val="КП Лен-Зина"/>
      <sheetName val="свод1"/>
      <sheetName val="смета проект"/>
      <sheetName val="СметаСводная кол"/>
      <sheetName val="7"/>
      <sheetName val="Курсы"/>
      <sheetName val="Norm"/>
      <sheetName val="счет-фактура"/>
      <sheetName val="Лист2"/>
      <sheetName val="Показатели"/>
      <sheetName val="хар_"/>
      <sheetName val="с1_"/>
      <sheetName val="C.с  (2)"/>
      <sheetName val="HP и оргтехника"/>
      <sheetName val="Расклад "/>
      <sheetName val="Main list"/>
      <sheetName val="Ресурсы"/>
      <sheetName val="Объекты"/>
      <sheetName val="Дог_рас"/>
      <sheetName val="лист опроса к"/>
      <sheetName val="КП_СС"/>
      <sheetName val="12"/>
      <sheetName val="форма 9"/>
      <sheetName val="форма 10"/>
      <sheetName val="авансы_уплач,деньги в регионах"/>
      <sheetName val="#ССЫЛКА"/>
      <sheetName val="Смета 7"/>
    </sheetNames>
    <sheetDataSet>
      <sheetData sheetId="0" refreshError="1"/>
      <sheetData sheetId="1" refreshError="1"/>
      <sheetData sheetId="2" refreshError="1">
        <row r="6">
          <cell r="E6" t="str">
            <v>Рабочий проект по реконструкции объекта "Улица Красина"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refreshError="1"/>
      <sheetData sheetId="21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рбп"/>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Сводный 2019"/>
      <sheetName val="Структура 2019"/>
      <sheetName val="СП"/>
      <sheetName val="Команд ЛВС СМиУ"/>
      <sheetName val="Команд СКС Харовск"/>
      <sheetName val="баланс 9 98 ЛВС"/>
      <sheetName val="баланс 9 98 СКС"/>
      <sheetName val="Лист"/>
      <sheetName val="Производство электроэнергии"/>
      <sheetName val="Т11"/>
      <sheetName val="Т12"/>
      <sheetName val="Т7"/>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with project"/>
      <sheetName val="ЗП"/>
      <sheetName val="ПЛАН"/>
      <sheetName val="прибыль опл"/>
      <sheetName val="sapactivexlhiddensheet"/>
      <sheetName val="Calc"/>
      <sheetName val="К"/>
      <sheetName val="id"/>
      <sheetName val="Дог_рас"/>
      <sheetName val="Эл-доп"/>
      <sheetName val="Электрика"/>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2">
          <cell r="A2">
            <v>25</v>
          </cell>
        </row>
      </sheetData>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efreshError="1"/>
      <sheetData sheetId="41" refreshError="1"/>
      <sheetData sheetId="42" refreshError="1"/>
      <sheetData sheetId="43" refreshError="1"/>
      <sheetData sheetId="44">
        <row r="2">
          <cell r="A2">
            <v>25</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2">
          <cell r="A2">
            <v>25</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Лен-Зина"/>
      <sheetName val="сводная смета"/>
      <sheetName val="См1 Чеснович Лен-Зина"/>
      <sheetName val="См2 геология Лен-Зина"/>
      <sheetName val="См3 эколог изыск. Лен-Зина"/>
      <sheetName val="см4 переход Лен-Зина"/>
      <sheetName val="см5 дор.раб ЛенЗина"/>
      <sheetName val="См6 сети Лен-Зина"/>
      <sheetName val="См7 реглам ЛенЗина"/>
      <sheetName val="Смета 8 ООС Лен-Зина"/>
      <sheetName val="см9 конк докум ЛенЗина"/>
      <sheetName val="топография"/>
      <sheetName val="СметаСводная"/>
      <sheetName val="КП_Лен-Зина"/>
      <sheetName val="сводная_смета"/>
      <sheetName val="См1_Чеснович_Лен-Зина"/>
      <sheetName val="См2_геология_Лен-Зина"/>
      <sheetName val="См3_эколог_изыск__Лен-Зина"/>
      <sheetName val="см4_переход_Лен-Зина"/>
      <sheetName val="см5_дор_раб_ЛенЗина"/>
      <sheetName val="См6_сети_Лен-Зина"/>
      <sheetName val="См7_реглам_ЛенЗина"/>
      <sheetName val="Смета_8_ООС_Лен-Зина"/>
      <sheetName val="см9_конк_докум_ЛенЗина"/>
      <sheetName val="Смета сводная (список)"/>
      <sheetName val="исх_данные"/>
      <sheetName val="исх-данные"/>
      <sheetName val="Объём"/>
    </sheetNames>
    <sheetDataSet>
      <sheetData sheetId="0" refreshError="1">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12 Смета ПИР каб.линии св "/>
      <sheetName val="сводная лес угвэ"/>
      <sheetName val="сводная смета лес"/>
      <sheetName val="Смета1 Чеснович лес"/>
      <sheetName val="Смета2 п54 геология"/>
      <sheetName val="Смета 2ГЕО Лес камер"/>
      <sheetName val="См3 эколог изыск. лес"/>
      <sheetName val="Смета4 лес регламент"/>
      <sheetName val="смета5  лес Проектные"/>
      <sheetName val="Смета6 лес ООС"/>
      <sheetName val="См7ДОП контактн.сеть"/>
      <sheetName val="См8ДОП газопровод"/>
      <sheetName val="См10ДОП Кабели"/>
      <sheetName val="См11ДОП Теплосеть"/>
      <sheetName val="смета13  лес дороги"/>
      <sheetName val="Смета14 Чеснович лес"/>
      <sheetName val="См 15 Щиты"/>
      <sheetName val="См 16 Мониторинг"/>
      <sheetName val="реестр"/>
      <sheetName val="См9ДОП водопровод и канал-я"/>
      <sheetName val="КП Лен-Зина"/>
      <sheetName val="СметаСводная"/>
      <sheetName val="СВОДКА "/>
      <sheetName val="исх-данные"/>
    </sheetNames>
    <sheetDataSet>
      <sheetData sheetId="0" refreshError="1"/>
      <sheetData sheetId="1" refreshError="1">
        <row r="8">
          <cell r="D8" t="str">
            <v>Рабочий проект  капитального ремонта Лесного пр. от ул.Академика Лебедева до Институтского пер.</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топо"/>
      <sheetName val="топография"/>
      <sheetName val="Journals"/>
      <sheetName val="Данные для расчёта сметы"/>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свод 2"/>
      <sheetName val="Курсы"/>
      <sheetName val="Упр"/>
      <sheetName val="ВКЕ"/>
      <sheetName val="СМЕТА проект"/>
      <sheetName val="РП"/>
      <sheetName val="Сводная смета"/>
      <sheetName val="list"/>
      <sheetName val="Разработка проекта"/>
      <sheetName val="Main"/>
      <sheetName val="СметаСводная"/>
      <sheetName val="См 1 наруж.водопровод"/>
      <sheetName val="Кл-р SysTel"/>
      <sheetName val="СПРПФ"/>
      <sheetName val="sapactivexlhiddensheet"/>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сводная"/>
      <sheetName val="НЕДЕЛИ"/>
      <sheetName val="13.1"/>
      <sheetName val="Архив2"/>
      <sheetName val="Таас-Юрях"/>
      <sheetName val="Етыпур-"/>
      <sheetName val="ЗапТарк"/>
      <sheetName val="Приобка"/>
      <sheetName val="ВЖК"/>
      <sheetName val="КП Мак"/>
      <sheetName val="OCK1"/>
      <sheetName val="свод_3"/>
      <sheetName val="ПСП_"/>
      <sheetName val="Пример_расчета"/>
      <sheetName val="свод_2"/>
      <sheetName val="СМЕТА_проект"/>
      <sheetName val="Сводная_смета"/>
      <sheetName val="Разработка_проекта"/>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Амур ДОН"/>
      <sheetName val="Opex personnel (Term facs)"/>
      <sheetName val="Лист1"/>
      <sheetName val="КП (2)"/>
      <sheetName val="Calc"/>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изыскания 2"/>
      <sheetName val="КП к ГК"/>
      <sheetName val="пятилетка"/>
      <sheetName val="мониторинг"/>
      <sheetName val="Параметры"/>
      <sheetName val="кп"/>
      <sheetName val="Кал.план Жукова даты - не надо"/>
      <sheetName val="смета СИД"/>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Гр5(о)"/>
      <sheetName val="Справочник"/>
      <sheetName val="Данные1кв_"/>
      <sheetName val="Коэф_КВ"/>
      <sheetName val="6_52-свод"/>
      <sheetName val="Ачинский НПЗ"/>
      <sheetName val="Об-15"/>
      <sheetName val="СС"/>
      <sheetName val="Объемы работ по ПВ"/>
      <sheetName val="мсн"/>
      <sheetName val="Настройки"/>
      <sheetName val="Вспомогательный"/>
      <sheetName val="Обновление"/>
      <sheetName val="Цена"/>
      <sheetName val="Product"/>
      <sheetName val="Смета 1свод"/>
      <sheetName val="СметаСводная снег"/>
      <sheetName val="шаблон"/>
      <sheetName val="К.рын"/>
      <sheetName val="Капитальные затраты"/>
      <sheetName val="Свод объем"/>
      <sheetName val="Дополнительные параметры"/>
      <sheetName val="1ПС"/>
      <sheetName val="Приложение 2"/>
      <sheetName val="информация"/>
      <sheetName val="Переменные и константы"/>
      <sheetName val="вариант"/>
      <sheetName val="ИД1"/>
      <sheetName val="ID"/>
      <sheetName val="СП"/>
      <sheetName val="A54НДС"/>
      <sheetName val="УП _2004"/>
      <sheetName val="ЭХЗ"/>
      <sheetName val="Должности"/>
      <sheetName val="Смета-Т"/>
      <sheetName val="АЧ"/>
      <sheetName val="РС"/>
      <sheetName val="См3 СЦБ-зап"/>
      <sheetName val="Хаттон 90.90 Femco"/>
      <sheetName val="ЛЧ"/>
      <sheetName val="ПД"/>
      <sheetName val="Leistungsakt"/>
      <sheetName val="Настройка"/>
      <sheetName val="BACT"/>
      <sheetName val="База Геодезия"/>
      <sheetName val="База Геология"/>
      <sheetName val="6"/>
      <sheetName val="5.1"/>
      <sheetName val=""/>
      <sheetName val="Расчет 2"/>
      <sheetName val="Смета №1"/>
      <sheetName val="Исходные"/>
      <sheetName val="СметаСводная 1 оч"/>
      <sheetName val="Общая часть"/>
      <sheetName val="ОПС"/>
      <sheetName val="Тестовый"/>
      <sheetName val="3.1"/>
      <sheetName val="К"/>
      <sheetName val="Курс доллара"/>
      <sheetName val="Смета 2"/>
      <sheetName val="3.1 ТХ"/>
      <sheetName val="Табл38-7"/>
      <sheetName val="БП НОВЫЙ"/>
      <sheetName val="№5 СУБ Инж защ"/>
      <sheetName val="2003г."/>
      <sheetName val="Справочные данные"/>
      <sheetName val="Base"/>
      <sheetName val="ОДД (стр-во+экспл.)"/>
      <sheetName val="Расч(подряд)"/>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ПСП_1"/>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1"/>
      <sheetName val="свод_21"/>
      <sheetName val="СМЕТА_проект1"/>
      <sheetName val="Сводная_смета1"/>
      <sheetName val="Разработка_проекта1"/>
      <sheetName val="См_1_наруж_водопровод1"/>
      <sheetName val="Кл-р_SysTel1"/>
      <sheetName val="КП_Прим_(3)1"/>
      <sheetName val="1_31"/>
      <sheetName val="СметаСводная_Рыб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Колпино"/>
      <sheetName val="СметаСводная_павильон"/>
      <sheetName val="13_1"/>
      <sheetName val="КП_Мак"/>
      <sheetName val="Амур_ДОН"/>
      <sheetName val="Opex_personnel_(Term_facs)"/>
      <sheetName val="КП_(2)"/>
      <sheetName val="ПДР_ООО_&quot;Юкос_ФБЦ&quot;"/>
      <sheetName val="исходные_данные"/>
      <sheetName val="расчетные_таблицы"/>
      <sheetName val="в_работу"/>
      <sheetName val="КП_НовоКов"/>
      <sheetName val="Калплан_Кра"/>
      <sheetName val="изыскания_2"/>
      <sheetName val="КП_к_ГК"/>
      <sheetName val="Кал_план_Жукова_даты_-_не_надо"/>
      <sheetName val="смета_СИД"/>
      <sheetName val="Данные1кв_1"/>
      <sheetName val="Коэф_КВ1"/>
      <sheetName val="6_52-свод1"/>
      <sheetName val="Ачинский_НПЗ"/>
      <sheetName val="Объемы_работ_по_ПВ"/>
      <sheetName val="Смета_1свод"/>
      <sheetName val="СметаСводная_снег"/>
      <sheetName val="К_рын"/>
      <sheetName val="Капитальные_затраты"/>
      <sheetName val="Свод_объем"/>
      <sheetName val="Дополнительные_параметры"/>
      <sheetName val="Приложение_2"/>
      <sheetName val="Переменные_и_константы"/>
      <sheetName val="УП__2004"/>
      <sheetName val="Книга1"/>
      <sheetName val="расчет вязкости"/>
      <sheetName val="СПЕЦИФИКАЦИЯ"/>
      <sheetName val="кап.ремонт"/>
      <sheetName val="геолог"/>
      <sheetName val="Лист3"/>
      <sheetName val="Ф3П"/>
      <sheetName val="Ф2П"/>
      <sheetName val="Дог_рас"/>
      <sheetName val="КП_СС"/>
      <sheetName val="темп"/>
      <sheetName val="база на 21-04-08"/>
      <sheetName val="Дополнительные пара_x0000__x0000__x0005__x0000__xde00_"/>
      <sheetName val="СНГ"/>
      <sheetName val="Курс $"/>
      <sheetName val="СметаЗатрат"/>
      <sheetName val="ИДвалка"/>
      <sheetName val="мат"/>
      <sheetName val="отчет эл_эн  2000"/>
      <sheetName val="мобдемоб"/>
      <sheetName val="сводная лес угвэ"/>
      <sheetName val="Расчет_2"/>
      <sheetName val="Смета_№1"/>
      <sheetName val="База_Геодезия"/>
      <sheetName val="База_Геология"/>
      <sheetName val="5_1"/>
      <sheetName val="Хаттон_90_90_Femco"/>
      <sheetName val="См3_СЦБ-зап"/>
      <sheetName val="СметаСводная_1_оч"/>
      <sheetName val="Общая_часть"/>
      <sheetName val="3_1"/>
      <sheetName val="Курс_доллара"/>
      <sheetName val="Смета_2"/>
      <sheetName val="3_1_ТХ"/>
      <sheetName val="БП_НОВЫЙ"/>
      <sheetName val="№5_СУБ_Инж_защ"/>
      <sheetName val="2003г_"/>
      <sheetName val="Справочные_данные"/>
      <sheetName val="Дополнительные пара_x0005__xde00_"/>
      <sheetName val="Расчет_ССР"/>
      <sheetName val="мат и зч"/>
      <sheetName val="5 Эксп "/>
      <sheetName val="Кал.план Жукова даты - не на/_x0000_"/>
      <sheetName val="Дополнительные пара"/>
      <sheetName val="начало"/>
      <sheetName val="Кал.план Жукова даты - не на/"/>
      <sheetName val="Л"/>
      <sheetName val="ОДД_(стр-во+экспл_)"/>
      <sheetName val="Замещение"/>
      <sheetName val="Эл-доп"/>
      <sheetName val="Электрика"/>
      <sheetName val="См_2 Шатурс сети  проект работы"/>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водная"/>
      <sheetName val="См1ои ТопоГео  (планшеты)"/>
      <sheetName val="Смета2ои.ИГИ ОИ"/>
      <sheetName val="Смета3ои Гидрограф мак"/>
      <sheetName val="См4 оигеол мак"/>
      <sheetName val="См5ои эколог мак"/>
      <sheetName val="смета6 ои дор.работы мак"/>
      <sheetName val="См7ои мосты"/>
      <sheetName val="см 8ОИ сети"/>
      <sheetName val="Смета9 ОВОС Мак"/>
      <sheetName val="см10 ои Водопонижение и дренаж"/>
      <sheetName val="См11ои транс потоки мак"/>
      <sheetName val="см12ои Оценка мак"/>
      <sheetName val="См 13ои ГО и ЧС"/>
      <sheetName val="См1п топо"/>
      <sheetName val="См2пИГИпроект"/>
      <sheetName val="Смета 3п Инвент"/>
      <sheetName val="Смета4п геол мак"/>
      <sheetName val="См5п Обслед и мероприятия по за"/>
      <sheetName val="смета6п дор.работы мак"/>
      <sheetName val="См7П мосты"/>
      <sheetName val="см 8П сети"/>
      <sheetName val="см9 п Водопонижение и дре"/>
      <sheetName val="См10п транс потоки мак "/>
      <sheetName val="см11п Оценка мак"/>
      <sheetName val="См 12п ГО и ЧС"/>
      <sheetName val="смета13 конк докум"/>
      <sheetName val="Смета"/>
      <sheetName val="Курс доллара"/>
      <sheetName val="СметаСводная"/>
      <sheetName val="КП_Мак"/>
      <sheetName val="См1ои_ТопоГео__(планшеты)"/>
      <sheetName val="Смета2ои_ИГИ_ОИ"/>
      <sheetName val="Смета3ои_Гидрограф_мак"/>
      <sheetName val="См4_оигеол_мак"/>
      <sheetName val="См5ои_эколог_мак"/>
      <sheetName val="смета6_ои_дор_работы_мак"/>
      <sheetName val="См7ои_мосты"/>
      <sheetName val="см_8ОИ_сети"/>
      <sheetName val="Смета9_ОВОС_Мак"/>
      <sheetName val="см10_ои_Водопонижение_и_дренаж"/>
      <sheetName val="См11ои_транс_потоки_мак"/>
      <sheetName val="см12ои_Оценка_мак"/>
      <sheetName val="См_13ои_ГО_и_ЧС"/>
      <sheetName val="См1п_топо"/>
      <sheetName val="Смета_3п_Инвент"/>
      <sheetName val="Смета4п_геол_мак"/>
      <sheetName val="См5п_Обслед_и_мероприятия_по_за"/>
      <sheetName val="смета6п_дор_работы_мак"/>
      <sheetName val="См7П_мосты"/>
      <sheetName val="см_8П_сети"/>
      <sheetName val="см9_п_Водопонижение_и_дре"/>
      <sheetName val="См10п_транс_потоки_мак_"/>
      <sheetName val="см11п_Оценка_мак"/>
      <sheetName val="См_12п_ГО_и_ЧС"/>
      <sheetName val="смета13_конк_докум"/>
      <sheetName val="Данные для расчёта сметы"/>
      <sheetName val="топография"/>
      <sheetName val="sapactivexlhiddensheet"/>
      <sheetName val="СметаСводная 1 оч"/>
      <sheetName val="пятилетка"/>
      <sheetName val="мониторинг"/>
      <sheetName val="См 1 наруж.водопровод"/>
      <sheetName val="ИГ1"/>
      <sheetName val="Параметры"/>
      <sheetName val="Землеотвод"/>
      <sheetName val="свод 2"/>
      <sheetName val="СметаСводная Колпино"/>
      <sheetName val="ст ГТМ"/>
      <sheetName val="х"/>
      <sheetName val="Общая часть"/>
      <sheetName val="Калплан Кра"/>
      <sheetName val="Лист1"/>
      <sheetName val="смета СИД"/>
      <sheetName val="Ачинский НПЗ"/>
      <sheetName val="гидрология"/>
      <sheetName val="Summary"/>
      <sheetName val="КП Прим (3)"/>
      <sheetName val="Дополнительные параметры"/>
      <sheetName val="Курс $"/>
      <sheetName val="см8"/>
      <sheetName val="КП к ГК"/>
      <sheetName val="Кал.план Жукова даты - не надо"/>
      <sheetName val="ПРОГНОЗ_1"/>
      <sheetName val="мсн"/>
      <sheetName val="свод"/>
      <sheetName val="Калплан ОИ2 Макм крестики"/>
      <sheetName val="Смета терзем"/>
      <sheetName val="эл.химз."/>
      <sheetName val="Дог_рас"/>
      <sheetName val="Дог цена"/>
      <sheetName val="Акт выбора"/>
      <sheetName val="КП_Мак1"/>
      <sheetName val="См1ои_ТопоГео__(планшеты)1"/>
      <sheetName val="Смета2ои_ИГИ_ОИ1"/>
      <sheetName val="Смета3ои_Гидрограф_мак1"/>
      <sheetName val="См4_оигеол_мак1"/>
      <sheetName val="См5ои_эколог_мак1"/>
      <sheetName val="смета6_ои_дор_работы_мак1"/>
      <sheetName val="См7ои_мосты1"/>
      <sheetName val="см_8ОИ_сети1"/>
      <sheetName val="Смета9_ОВОС_Мак1"/>
      <sheetName val="см10_ои_Водопонижение_и_дренаж1"/>
      <sheetName val="См11ои_транс_потоки_мак1"/>
      <sheetName val="см12ои_Оценка_мак1"/>
      <sheetName val="См_13ои_ГО_и_ЧС1"/>
      <sheetName val="См1п_топо1"/>
      <sheetName val="Смета_3п_Инвент1"/>
      <sheetName val="Смета4п_геол_мак1"/>
      <sheetName val="См5п_Обслед_и_мероприятия_по_з1"/>
      <sheetName val="смета6п_дор_работы_мак1"/>
      <sheetName val="См7П_мосты1"/>
      <sheetName val="см_8П_сети1"/>
      <sheetName val="см9_п_Водопонижение_и_дре1"/>
      <sheetName val="См10п_транс_потоки_мак_1"/>
      <sheetName val="см11п_Оценка_мак1"/>
      <sheetName val="См_12п_ГО_и_ЧС1"/>
      <sheetName val="смета13_конк_докум1"/>
      <sheetName val="Курс_доллара"/>
      <sheetName val="Данные_для_расчёта_сметы"/>
      <sheetName val="Дополнительные_параметры"/>
      <sheetName val="свод_2"/>
      <sheetName val="См_1_наруж_водопровод"/>
      <sheetName val="СметаСводная_1_оч"/>
      <sheetName val="СметаСводная_Колпино"/>
      <sheetName val="ст_ГТМ"/>
      <sheetName val="Калплан_Кра"/>
      <sheetName val="смета_СИД"/>
      <sheetName val="Ачинский_НПЗ"/>
      <sheetName val="КП_Прим_(3)"/>
      <sheetName val="Общая_часть"/>
      <sheetName val="Курс_$"/>
      <sheetName val="КП_к_ГК"/>
      <sheetName val="Кал_план_Жукова_даты_-_не_надо"/>
      <sheetName val="Калплан_ОИ2_Макм_крестики"/>
      <sheetName val="Смета_терзем"/>
      <sheetName val="эл_химз_"/>
      <sheetName val="Дог_цена"/>
      <sheetName val="КП Лен-Зина"/>
      <sheetName val="Обор"/>
      <sheetName val="пример расчета"/>
      <sheetName val="Акт_выбора"/>
      <sheetName val="id"/>
      <sheetName val="база"/>
      <sheetName val="пдр"/>
      <sheetName val="шкаф"/>
      <sheetName val="коэфф1."/>
      <sheetName val="прайс лист"/>
      <sheetName val="смета 1"/>
      <sheetName val="КП_Мак2"/>
      <sheetName val="См1ои_ТопоГео__(планшеты)2"/>
      <sheetName val="Смета2ои_ИГИ_ОИ2"/>
      <sheetName val="Смета3ои_Гидрограф_мак2"/>
      <sheetName val="См4_оигеол_мак2"/>
      <sheetName val="См5ои_эколог_мак2"/>
      <sheetName val="смета6_ои_дор_работы_мак2"/>
      <sheetName val="См7ои_мосты2"/>
      <sheetName val="см_8ОИ_сети2"/>
      <sheetName val="Смета9_ОВОС_Мак2"/>
      <sheetName val="см10_ои_Водопонижение_и_дренаж2"/>
      <sheetName val="См11ои_транс_потоки_мак2"/>
      <sheetName val="см12ои_Оценка_мак2"/>
      <sheetName val="См_13ои_ГО_и_ЧС2"/>
      <sheetName val="См1п_топо2"/>
      <sheetName val="Смета_3п_Инвент2"/>
      <sheetName val="Смета4п_геол_мак2"/>
      <sheetName val="См5п_Обслед_и_мероприятия_по_з2"/>
      <sheetName val="смета6п_дор_работы_мак2"/>
      <sheetName val="См7П_мосты2"/>
      <sheetName val="см_8П_сети2"/>
      <sheetName val="см9_п_Водопонижение_и_дре2"/>
      <sheetName val="См10п_транс_потоки_мак_2"/>
      <sheetName val="см11п_Оценка_мак2"/>
      <sheetName val="См_12п_ГО_и_ЧС2"/>
      <sheetName val="смета13_конк_докум2"/>
      <sheetName val="свод_21"/>
      <sheetName val="Дополнительные_параметры1"/>
      <sheetName val="Данные_для_расчёта_сметы1"/>
      <sheetName val="См_1_наруж_водопровод1"/>
      <sheetName val="СметаСводная_1_оч1"/>
      <sheetName val="СметаСводная_Колпино1"/>
      <sheetName val="ст_ГТМ1"/>
      <sheetName val="Калплан_Кра1"/>
      <sheetName val="смета_СИД1"/>
      <sheetName val="Ачинский_НПЗ1"/>
      <sheetName val="КП_Прим_(3)1"/>
      <sheetName val="Общая_часть1"/>
      <sheetName val="Курс_$1"/>
      <sheetName val="КП_к_ГК1"/>
      <sheetName val="Кал_план_Жукова_даты_-_не_надо1"/>
      <sheetName val="Калплан_ОИ2_Макм_крестики1"/>
      <sheetName val="Смета_терзем1"/>
      <sheetName val="Курс_доллара1"/>
      <sheetName val="эл_химз_1"/>
      <sheetName val="Дог_цена1"/>
      <sheetName val="Вспомогательный"/>
      <sheetName val="C.с "/>
      <sheetName val="сводная лес угвэ"/>
      <sheetName val="К"/>
      <sheetName val="СметаСводная кол"/>
      <sheetName val="КП, Сметы ОИ Проект наб"/>
      <sheetName val="Смета сводная (список)"/>
      <sheetName val="К.С.М."/>
      <sheetName val="геолог"/>
      <sheetName val="ИД"/>
      <sheetName val="Курсы"/>
      <sheetName val="лист опроса"/>
      <sheetName val="ф3п"/>
      <sheetName val="ф2п"/>
      <sheetName val="кп_сс"/>
      <sheetName val="Объём"/>
      <sheetName val="ЭЦ_П"/>
      <sheetName val="САУТ_П"/>
      <sheetName val="Вст25смП"/>
      <sheetName val="68-96_Р"/>
      <sheetName val="ДЦ_П"/>
      <sheetName val="АПК_П"/>
      <sheetName val="АБ_П"/>
      <sheetName val="обновление"/>
      <sheetName val="цена"/>
      <sheetName val="product"/>
      <sheetName val="Ф"/>
      <sheetName val="начало"/>
      <sheetName val="график"/>
      <sheetName val="промер глуб"/>
      <sheetName val="свод 3"/>
      <sheetName val="Данные"/>
      <sheetName val="СМЕТА ПИР 1ПС"/>
      <sheetName val="Командир. ПНР ГТСС"/>
      <sheetName val="шаблон_дц_апк"/>
      <sheetName val="Авансы по СНГ"/>
      <sheetName val="1.14"/>
      <sheetName val="Прямые расходы"/>
      <sheetName val="1.10"/>
      <sheetName val="Настройка"/>
    </sheetNames>
    <sheetDataSet>
      <sheetData sheetId="0" refreshError="1"/>
      <sheetData sheetId="1" refreshError="1">
        <row r="7">
          <cell r="D7" t="str">
            <v>Разработка обоснования инвестиций и проекта на строительство объекта "Набережная Макарова с мостом через реку Смоленку. 1-я очередь. Участок от 2-й линии Васильевского острова до транспортной связи через остров Серный"</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refreshError="1"/>
      <sheetData sheetId="231" refreshError="1"/>
      <sheetData sheetId="232"/>
      <sheetData sheetId="233"/>
      <sheetData sheetId="234"/>
      <sheetData sheetId="23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Жукова мес"/>
      <sheetName val="Кал.план Жукова даты - не надо"/>
      <sheetName val="СметаСводная 1 оч"/>
      <sheetName val="Смета1 Чеснович"/>
      <sheetName val="Смета2 геология"/>
      <sheetName val="См3 кадастр"/>
      <sheetName val="Смета4 Зем"/>
      <sheetName val="См5 дороги"/>
      <sheetName val="6 Кр.линии"/>
      <sheetName val="См7 мост"/>
      <sheetName val="Сети8 1 оч"/>
      <sheetName val="Смета9 регламент с 0,335"/>
      <sheetName val="Смета10 ООС"/>
      <sheetName val="смета11 конк докум"/>
      <sheetName val="См12  ГО и ЧС"/>
      <sheetName val="сводная"/>
      <sheetName val="Смета"/>
      <sheetName val="Курс доллара"/>
      <sheetName val="Кал_план_Жукова_мес"/>
      <sheetName val="Кал_план_Жукова_даты_-_не_надо"/>
      <sheetName val="СметаСводная_1_оч"/>
      <sheetName val="Смета1_Чеснович"/>
      <sheetName val="Смета2_геология"/>
      <sheetName val="См3_кадастр"/>
      <sheetName val="Смета4_Зем"/>
      <sheetName val="См5_дороги"/>
      <sheetName val="6_Кр_линии"/>
      <sheetName val="См7_мост"/>
      <sheetName val="Сети8_1_оч"/>
      <sheetName val="Смета9_регламент_с_0,335"/>
      <sheetName val="Смета10_ООС"/>
      <sheetName val="смета11_конк_докум"/>
      <sheetName val="См12__ГО_и_ЧС"/>
      <sheetName val="Данные для расчёта сметы"/>
      <sheetName val="ИГ1"/>
      <sheetName val="СметаСводная"/>
      <sheetName val="пятилетка"/>
      <sheetName val="мониторинг"/>
      <sheetName val="свод 2"/>
      <sheetName val="СметаСводная снег"/>
      <sheetName val="sapactivexlhiddensheet"/>
      <sheetName val="топография"/>
      <sheetName val="См 1 наруж.водопровод"/>
      <sheetName val="свод"/>
      <sheetName val="СметаСводная Колпино"/>
      <sheetName val="КП Мак"/>
      <sheetName val="Параметры"/>
      <sheetName val="1"/>
      <sheetName val="93-110"/>
      <sheetName val="Калплан Кра"/>
      <sheetName val="р.Волхов"/>
      <sheetName val="Землеотвод"/>
      <sheetName val="кп"/>
      <sheetName val="смета СИД"/>
      <sheetName val="Лист1"/>
      <sheetName val="КП Прим (3)"/>
      <sheetName val="гидрология"/>
      <sheetName val="КП к ГК"/>
      <sheetName val="Смета терзем"/>
      <sheetName val="Summary"/>
      <sheetName val="эл.химз."/>
      <sheetName val="Ачинский НПЗ"/>
      <sheetName val="График"/>
      <sheetName val="мсн"/>
      <sheetName val="1.3"/>
      <sheetName val="см8"/>
      <sheetName val="Дополнительные параметры"/>
      <sheetName val="АЧ"/>
      <sheetName val="Общая часть"/>
      <sheetName val="пдр"/>
      <sheetName val="Panduit"/>
      <sheetName val="ЗП_ЮНГ"/>
      <sheetName val="Дог_рас"/>
      <sheetName val="Хаттон 90.90 Femco"/>
      <sheetName val="сводная лес угвэ"/>
      <sheetName val="зап-3- сцб"/>
      <sheetName val="Кал_план_Жукова_мес1"/>
      <sheetName val="Кал_план_Жукова_даты_-_не_надо1"/>
      <sheetName val="СметаСводная_1_оч1"/>
      <sheetName val="Смета1_Чеснович1"/>
      <sheetName val="Смета2_геология1"/>
      <sheetName val="См3_кадастр1"/>
      <sheetName val="Смета4_Зем1"/>
      <sheetName val="См5_дороги1"/>
      <sheetName val="6_Кр_линии1"/>
      <sheetName val="См7_мост1"/>
      <sheetName val="Сети8_1_оч1"/>
      <sheetName val="Смета9_регламент_с_0,3351"/>
      <sheetName val="Смета10_ООС1"/>
      <sheetName val="смета11_конк_докум1"/>
      <sheetName val="См12__ГО_и_ЧС1"/>
      <sheetName val="СметаСводная_снег"/>
      <sheetName val="свод_2"/>
      <sheetName val="Данные_для_расчёта_сметы"/>
      <sheetName val="См_1_наруж_водопровод"/>
      <sheetName val="СметаСводная_Колпино"/>
      <sheetName val="КП_Мак"/>
      <sheetName val="Калплан_Кра"/>
      <sheetName val="р_Волхов"/>
      <sheetName val="смета_СИД"/>
      <sheetName val="КП_Прим_(3)"/>
      <sheetName val="КП_к_ГК"/>
      <sheetName val="Смета_терзем"/>
      <sheetName val="эл_химз_"/>
      <sheetName val="Ачинский_НПЗ"/>
      <sheetName val="1_3"/>
      <sheetName val="Общая_часть"/>
      <sheetName val="Курс_доллара"/>
      <sheetName val="Дополнительные_параметры"/>
      <sheetName val="пдр ооо &quot;юкос фбц&quot;"/>
      <sheetName val="lim"/>
      <sheetName val="2"/>
      <sheetName val="пример расчета"/>
      <sheetName val="база"/>
      <sheetName val=""/>
      <sheetName val="СметаСводная кол"/>
      <sheetName val="КП Лен-Зина"/>
      <sheetName val="свод1"/>
      <sheetName val="К"/>
      <sheetName val="СВОДКА "/>
      <sheetName val="форм"/>
      <sheetName val="Индексы"/>
      <sheetName val="Показатели"/>
      <sheetName val="Вспомогательный"/>
      <sheetName val="шаблон"/>
      <sheetName val="Сметы МЖ 1-я очередь "/>
      <sheetName val="хар_"/>
      <sheetName val="с1_"/>
      <sheetName val="ид"/>
      <sheetName val="Main"/>
      <sheetName val="SakhNIPI5"/>
      <sheetName val="исх-данные"/>
      <sheetName val="Смета 7"/>
      <sheetName val="пример_расчета"/>
      <sheetName val="Кал_план_Жукова_мес2"/>
      <sheetName val="Кал_план_Жукова_даты_-_не_надо2"/>
      <sheetName val="СметаСводная_1_оч2"/>
      <sheetName val="Смета1_Чеснович2"/>
      <sheetName val="Смета2_геология2"/>
      <sheetName val="См3_кадастр2"/>
      <sheetName val="Смета4_Зем2"/>
      <sheetName val="См5_дороги2"/>
      <sheetName val="6_Кр_линии2"/>
      <sheetName val="См7_мост2"/>
      <sheetName val="Сети8_1_оч2"/>
      <sheetName val="Смета9_регламент_с_0,3352"/>
      <sheetName val="Смета10_ООС2"/>
      <sheetName val="смета11_конк_докум2"/>
      <sheetName val="См12__ГО_и_ЧС2"/>
      <sheetName val="СметаСводная_снег1"/>
      <sheetName val="свод_21"/>
      <sheetName val="Данные_для_расчёта_сметы1"/>
      <sheetName val="См_1_наруж_водопровод1"/>
      <sheetName val="СметаСводная_Колпино1"/>
      <sheetName val="КП_Мак1"/>
      <sheetName val="Калплан_Кра1"/>
      <sheetName val="р_Волхов1"/>
      <sheetName val="смета_СИД1"/>
      <sheetName val="КП_Прим_(3)1"/>
      <sheetName val="КП_к_ГК1"/>
      <sheetName val="Смета_терзем1"/>
      <sheetName val="пример_расчета1"/>
      <sheetName val="Кал_план_Жукова_мес3"/>
      <sheetName val="Кал_план_Жукова_даты_-_не_надо3"/>
      <sheetName val="СметаСводная_1_оч3"/>
      <sheetName val="Смета1_Чеснович3"/>
      <sheetName val="Смета2_геология3"/>
      <sheetName val="См3_кадастр3"/>
      <sheetName val="Смета4_Зем3"/>
      <sheetName val="См5_дороги3"/>
      <sheetName val="6_Кр_линии3"/>
      <sheetName val="См7_мост3"/>
      <sheetName val="Сети8_1_оч3"/>
      <sheetName val="Смета9_регламент_с_0,3353"/>
      <sheetName val="Смета10_ООС3"/>
      <sheetName val="смета11_конк_докум3"/>
      <sheetName val="См12__ГО_и_ЧС3"/>
      <sheetName val="обновление"/>
      <sheetName val="цена"/>
      <sheetName val="product"/>
      <sheetName val="вариант"/>
      <sheetName val="свод 3"/>
      <sheetName val="табл38-7"/>
      <sheetName val="7"/>
      <sheetName val="СмРучБур"/>
      <sheetName val="1.14"/>
      <sheetName val="Прямые расходы"/>
      <sheetName val="1.10"/>
      <sheetName val="Курс $"/>
      <sheetName val="Нормативы"/>
      <sheetName val="СПР"/>
      <sheetName val="Курс_$"/>
    </sheetNames>
    <sheetDataSet>
      <sheetData sheetId="0" refreshError="1"/>
      <sheetData sheetId="1" refreshError="1"/>
      <sheetData sheetId="2" refreshError="1">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И2 Макм крестики"/>
      <sheetName val="КП Мак-2"/>
      <sheetName val="сводная"/>
      <sheetName val="См1ТопоГео  (планшеты) Мичм"/>
      <sheetName val="Смета2 инв Мичм"/>
      <sheetName val="см 3геол арх Мичманская"/>
      <sheetName val="Смета.4ИГИ Мичм"/>
      <sheetName val="См 5эколог изыск.Мичм"/>
      <sheetName val="См6 дороги Мичм"/>
      <sheetName val="смета7 мост Мичм"/>
      <sheetName val="см 8 ОИ сети Мим"/>
      <sheetName val="Смета9 ОВОС Мичм"/>
      <sheetName val="Смета 10 трансппот Мичм"/>
      <sheetName val="смета11 оценка Мичм"/>
      <sheetName val="См 12 ГОЧС Мичм"/>
      <sheetName val="См5ои эколог мак"/>
      <sheetName val="Данные для расчёта сметы"/>
      <sheetName val="Калплан_ОИ2_Макм_крестики"/>
      <sheetName val="КП_Мак-2"/>
      <sheetName val="См1ТопоГео__(планшеты)_Мичм"/>
      <sheetName val="Смета2_инв_Мичм"/>
      <sheetName val="см_3геол_арх_Мичманская"/>
      <sheetName val="Смета_4ИГИ_Мичм"/>
      <sheetName val="См_5эколог_изыск_Мичм"/>
      <sheetName val="См6_дороги_Мичм"/>
      <sheetName val="смета7_мост_Мичм"/>
      <sheetName val="см_8_ОИ_сети_Мим"/>
      <sheetName val="Смета9_ОВОС_Мичм"/>
      <sheetName val="Смета_10_трансппот_Мичм"/>
      <sheetName val="смета11_оценка_Мичм"/>
      <sheetName val="См_12_ГОЧС_Мичм"/>
      <sheetName val="См5ои_эколог_мак"/>
      <sheetName val="СметаСводная 1 оч"/>
      <sheetName val="sapactivexlhiddensheet"/>
      <sheetName val="свод"/>
      <sheetName val="См 1 наруж.водопровод"/>
      <sheetName val="свод 2"/>
      <sheetName val="Смета"/>
      <sheetName val="ИГ1"/>
      <sheetName val="Смета терзем"/>
      <sheetName val="топография"/>
      <sheetName val="СметаСводная"/>
      <sheetName val="Кал.план Жукова даты - не надо"/>
      <sheetName val="свод1"/>
      <sheetName val="КП Мак"/>
      <sheetName val="кп"/>
      <sheetName val="смета СИД"/>
      <sheetName val="свод (2)"/>
      <sheetName val="эл.химз."/>
      <sheetName val="КП НовоКов"/>
      <sheetName val="пятилетка"/>
      <sheetName val="мониторинг"/>
      <sheetName val="Землеотвод"/>
      <sheetName val="р.Волхов"/>
      <sheetName val="Параметры"/>
      <sheetName val="КП Прим (3)"/>
      <sheetName val="1"/>
      <sheetName val="Калплан Кра"/>
      <sheetName val="Дополнительные параметры"/>
      <sheetName val="гидрология"/>
      <sheetName val="см8"/>
      <sheetName val="СметаСводная Колпино"/>
      <sheetName val="АЧ"/>
      <sheetName val="СметаСводная Рыб"/>
      <sheetName val="Лист1"/>
      <sheetName val="Panduit"/>
      <sheetName val="шаблон"/>
      <sheetName val="Калплан_ОИ2_Макм_крестики1"/>
      <sheetName val="КП_Мак-21"/>
      <sheetName val="См1ТопоГео__(планшеты)_Мичм1"/>
      <sheetName val="Смета2_инв_Мичм1"/>
      <sheetName val="см_3геол_арх_Мичманская1"/>
      <sheetName val="Смета_4ИГИ_Мичм1"/>
      <sheetName val="См_5эколог_изыск_Мичм1"/>
      <sheetName val="См6_дороги_Мичм1"/>
      <sheetName val="смета7_мост_Мичм1"/>
      <sheetName val="см_8_ОИ_сети_Мим1"/>
      <sheetName val="Смета9_ОВОС_Мичм1"/>
      <sheetName val="Смета_10_трансппот_Мичм1"/>
      <sheetName val="смета11_оценка_Мичм1"/>
      <sheetName val="См_12_ГОЧС_Мичм1"/>
      <sheetName val="См5ои_эколог_мак1"/>
      <sheetName val="Данные_для_расчёта_сметы"/>
      <sheetName val="СметаСводная_1_оч"/>
      <sheetName val="См_1_наруж_водопровод"/>
      <sheetName val="свод_2"/>
      <sheetName val="Смета_терзем"/>
      <sheetName val="Кал_план_Жукова_даты_-_не_надо"/>
      <sheetName val="КП_Мак"/>
      <sheetName val="смета_СИД"/>
      <sheetName val="свод_(2)"/>
      <sheetName val="эл_химз_"/>
      <sheetName val="КП_НовоКов"/>
      <sheetName val="р_Волхов"/>
      <sheetName val="КП_Прим_(3)"/>
      <sheetName val="Калплан_Кра"/>
      <sheetName val="Дополнительные_параметры"/>
      <sheetName val="СметаСводная_Рыб"/>
      <sheetName val="график"/>
      <sheetName val="смета проект"/>
      <sheetName val="хар_"/>
      <sheetName val="с1_"/>
      <sheetName val="Коэфф1."/>
      <sheetName val="этапы"/>
      <sheetName val="шкаф"/>
      <sheetName val="прайс лист"/>
      <sheetName val="база"/>
      <sheetName val="Калплан_ОИ2_Макм_крестики2"/>
      <sheetName val="КП_Мак-22"/>
      <sheetName val="См1ТопоГео__(планшеты)_Мичм2"/>
      <sheetName val="Смета2_инв_Мичм2"/>
      <sheetName val="см_3геол_арх_Мичманская2"/>
      <sheetName val="Смета_4ИГИ_Мичм2"/>
      <sheetName val="См_5эколог_изыск_Мичм2"/>
      <sheetName val="См6_дороги_Мичм2"/>
      <sheetName val="смета7_мост_Мичм2"/>
      <sheetName val="см_8_ОИ_сети_Мим2"/>
      <sheetName val="Смета9_ОВОС_Мичм2"/>
      <sheetName val="Смета_10_трансппот_Мичм2"/>
      <sheetName val="смета11_оценка_Мичм2"/>
      <sheetName val="См_12_ГОЧС_Мичм2"/>
      <sheetName val="См5ои_эколог_мак2"/>
      <sheetName val="Данные_для_расчёта_сметы1"/>
      <sheetName val="СметаСводная_1_оч1"/>
      <sheetName val="См_1_наруж_водопровод1"/>
      <sheetName val="свод_21"/>
      <sheetName val="Смета_терзем1"/>
      <sheetName val="Кал_план_Жукова_даты_-_не_надо1"/>
      <sheetName val="КП_Мак1"/>
      <sheetName val="смета_СИД1"/>
      <sheetName val="свод_(2)1"/>
      <sheetName val="эл_химз_1"/>
      <sheetName val="КП_НовоКов1"/>
      <sheetName val="р_Волхов1"/>
      <sheetName val="КП_Прим_(3)1"/>
      <sheetName val="Калплан_Кра1"/>
      <sheetName val="Дополнительные_параметры1"/>
      <sheetName val="СметаСводная_Колпино"/>
      <sheetName val="исх-данные"/>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свод 3"/>
      <sheetName val="геолог"/>
      <sheetName val="Содержание"/>
      <sheetName val="сводная лес угвэ"/>
      <sheetName val="КП, сметы ОИ Морская наб"/>
      <sheetName val="СС"/>
      <sheetName val="пример расчета"/>
      <sheetName val="зап-3- сцб"/>
      <sheetName val="пдр ооо &quot;юкос фбц&quot;"/>
      <sheetName val="lim"/>
      <sheetName val="id"/>
      <sheetName val="исходные данные"/>
      <sheetName val="лист 32-07"/>
      <sheetName val="Объём"/>
      <sheetName val="ОДД (стр-во+экспл.)"/>
      <sheetName val="Дог_рас"/>
      <sheetName val="Лист опроса"/>
      <sheetName val="пдр"/>
      <sheetName val="К.С.М."/>
      <sheetName val="Ф"/>
      <sheetName val="Локальный сметный расчет"/>
      <sheetName val="opex personnel (term facs)"/>
      <sheetName val="все"/>
      <sheetName val="Упр"/>
      <sheetName val="Огл. Графиков"/>
      <sheetName val="рабочий"/>
      <sheetName val="Текущие цены"/>
      <sheetName val="окраска"/>
      <sheetName val="зим "/>
      <sheetName val="дксс от мпс"/>
      <sheetName val="data"/>
      <sheetName val="Управление"/>
      <sheetName val="помес.инфл"/>
      <sheetName val="справочник"/>
    </sheetNames>
    <sheetDataSet>
      <sheetData sheetId="0" refreshError="1"/>
      <sheetData sheetId="1" refreshError="1"/>
      <sheetData sheetId="2" refreshError="1">
        <row r="7">
          <cell r="D7" t="str">
            <v>Разработка обоснования инвестиций в строительство объекта "Морская набережная на участке между Мичманской ул. и Капитанской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ниторинг"/>
      <sheetName val="СметаСводная РД"/>
      <sheetName val="смета1 переход РД"/>
      <sheetName val="См2 Сети РД"/>
      <sheetName val="См3 дороги РД)"/>
      <sheetName val="СметаСводная П"/>
      <sheetName val="смета1 переход"/>
      <sheetName val="См2 Сети"/>
      <sheetName val="См3 дороги"/>
      <sheetName val="Смета4 регламент"/>
      <sheetName val="смет5 ГО и ЧС"/>
      <sheetName val="смета6 конк докум"/>
      <sheetName val="сводная"/>
      <sheetName val="свод"/>
      <sheetName val="СметаСводная_РД"/>
      <sheetName val="смета1_переход_РД"/>
      <sheetName val="См2_Сети_РД"/>
      <sheetName val="См3_дороги_РД)"/>
      <sheetName val="СметаСводная_П"/>
      <sheetName val="смета1_переход"/>
      <sheetName val="См2_Сети"/>
      <sheetName val="См3_дороги"/>
      <sheetName val="Смета4_регламент"/>
      <sheetName val="смет5_ГО_и_ЧС"/>
      <sheetName val="смета6_конк_докум"/>
      <sheetName val="СметаСводная кол"/>
      <sheetName val="СметаСводная Колпино"/>
      <sheetName val="Служебная структура"/>
    </sheetNames>
    <sheetDataSet>
      <sheetData sheetId="0" refreshError="1"/>
      <sheetData sheetId="1" refreshError="1"/>
      <sheetData sheetId="2" refreshError="1"/>
      <sheetData sheetId="3" refreshError="1"/>
      <sheetData sheetId="4" refreshError="1"/>
      <sheetData sheetId="5" refreshError="1">
        <row r="6">
          <cell r="E6" t="str">
            <v>Разработка проекта по объекту 
"Реконструкция площади Мужества".
2 очередь</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ow r="6">
          <cell r="E6" t="str">
            <v>Разработка проекта по объекту 
"Реконструкция площади Мужества".
2 очередь</v>
          </cell>
        </row>
      </sheetData>
      <sheetData sheetId="18">
        <row r="6">
          <cell r="E6" t="str">
            <v>Разработка проекта по объекту 
"Реконструкция площади Мужества".
2 очередь</v>
          </cell>
        </row>
      </sheetData>
      <sheetData sheetId="19">
        <row r="6">
          <cell r="E6" t="str">
            <v>Разработка проекта по объекту 
"Реконструкция площади Мужества".
2 очередь</v>
          </cell>
        </row>
      </sheetData>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развязка 1"/>
      <sheetName val="1"/>
      <sheetName val="2оч"/>
      <sheetName val="См эколог изыск. (2)"/>
      <sheetName val="См эколог изыск."/>
      <sheetName val="3"/>
      <sheetName val="дороги (2)"/>
      <sheetName val="оз"/>
      <sheetName val="сети"/>
      <sheetName val="планир"/>
      <sheetName val="ТСР"/>
      <sheetName val="Смета 8 ООС"/>
      <sheetName val="имущ-прав"/>
      <sheetName val="Смета9регламент с 0,293"/>
      <sheetName val="см12 конк докум се"/>
      <sheetName val="СметаСводная П"/>
      <sheetName val="КП Лен-Зина"/>
      <sheetName val="Сводник по 2-ой очереди"/>
      <sheetName val="СметаСводная"/>
      <sheetName val="СметаСводная 1 оч"/>
      <sheetName val="Смета180"/>
      <sheetName val="сводная"/>
      <sheetName val="К"/>
      <sheetName val="Данные для расчёта сметы"/>
      <sheetName val="сводная лес угвэ"/>
      <sheetName val="свод1"/>
      <sheetName val="СметаСводная Колпино"/>
      <sheetName val="СметаСводная Рыб"/>
      <sheetName val="сводный"/>
      <sheetName val="Объём"/>
      <sheetName val="СВОДКА_развязка_1"/>
      <sheetName val="См_эколог_изыск__(2)"/>
      <sheetName val="См_эколог_изыск_"/>
      <sheetName val="дороги_(2)"/>
      <sheetName val="Смета_8_ООС"/>
      <sheetName val="Смета9регламент_с_0,293"/>
      <sheetName val="см12_конк_докум_се"/>
      <sheetName val="СметаСводная_П"/>
      <sheetName val="КП_Лен-Зина"/>
      <sheetName val="топография"/>
      <sheetName val="списки"/>
    </sheetNames>
    <sheetDataSet>
      <sheetData sheetId="0" refreshError="1">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row r="9">
          <cell r="E9" t="str">
            <v>2-я очередь строительства - участок от транспортной развязки №1 с ул.Северной до транспортной развязки №2 с Южной улицей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sheetData>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к ГК"/>
      <sheetName val="сводная к ГК (П+Р)"/>
      <sheetName val="2. См1 топог (2)"/>
      <sheetName val="2. См2 инв"/>
      <sheetName val="2. См3геол"/>
      <sheetName val="2. См4 экол"/>
      <sheetName val="2. См5 ИГИ"/>
      <sheetName val="Смета6 эконом"/>
      <sheetName val="2. см7_оценка"/>
      <sheetName val="2. См8  дороги "/>
      <sheetName val="См 9 ОЗ"/>
      <sheetName val="2. См10_светоф (2)"/>
      <sheetName val="2. См11_НВК (2)"/>
      <sheetName val="2. См12_СС (2)"/>
      <sheetName val="2. См13_НО"/>
      <sheetName val="3. См14 трубы (3)"/>
      <sheetName val="2. См15 ТР"/>
      <sheetName val="2. См16 ГОЧС"/>
      <sheetName val="3. См17 топо"/>
      <sheetName val="3. См18 геол"/>
      <sheetName val="3. См19 эколог"/>
      <sheetName val="3. См20 гидрология"/>
      <sheetName val="Смета21 эконом (2)"/>
      <sheetName val="3. См 22 инв"/>
      <sheetName val="3. См23 оценка"/>
      <sheetName val="3. См24 дороги"/>
      <sheetName val="3. См25 мосты (2)"/>
      <sheetName val="3. См26 трубы"/>
      <sheetName val="См 27 ОЗ (2)"/>
      <sheetName val="3. См28 светоф (2)"/>
      <sheetName val="3. См29 НВК"/>
      <sheetName val="3. См30 СС"/>
      <sheetName val="3. См31 ГАЗ (2)"/>
      <sheetName val="3. См32 ВЛ"/>
      <sheetName val="3. См33 НО "/>
      <sheetName val="3. См34 ТР"/>
      <sheetName val="3. См35 ГОЧС"/>
      <sheetName val="3. См36 КГИОП"/>
      <sheetName val="4. См37 ВЕЛОДОРОЖКА "/>
      <sheetName val="сводная РД"/>
      <sheetName val="См1РАД"/>
      <sheetName val="См2рОЗ"/>
      <sheetName val="См3р_св"/>
      <sheetName val="См4Р_НВК"/>
      <sheetName val="См5Р_СС"/>
      <sheetName val="См6Р_НО"/>
      <sheetName val=" См7Риссо"/>
      <sheetName val="См8Рдр"/>
      <sheetName val="См9Рмост"/>
      <sheetName val="См10Р_тр"/>
      <sheetName val="См11Роз"/>
      <sheetName val="См12Рсв"/>
      <sheetName val="См13Р НВК"/>
      <sheetName val="См14Р СС"/>
      <sheetName val="См15Ргаз"/>
      <sheetName val="См16Р ВЛ"/>
      <sheetName val="См17Р НО"/>
      <sheetName val="См18Р КГИОП"/>
      <sheetName val="29Рвелодорожка"/>
      <sheetName val="СВОДКА развязка 1"/>
      <sheetName val="сводная_к_ГК"/>
      <sheetName val="сводная_к_ГК_(П+Р)"/>
      <sheetName val="2__См1_топог_(2)"/>
      <sheetName val="2__См2_инв"/>
      <sheetName val="2__См3геол"/>
      <sheetName val="2__См4_экол"/>
      <sheetName val="2__См5_ИГИ"/>
      <sheetName val="Смета6_эконом"/>
      <sheetName val="2__см7_оценка"/>
      <sheetName val="2__См8__дороги_"/>
      <sheetName val="См_9_ОЗ"/>
      <sheetName val="2__См10_светоф_(2)"/>
      <sheetName val="2__См11_НВК_(2)"/>
      <sheetName val="2__См12_СС_(2)"/>
      <sheetName val="2__См13_НО"/>
      <sheetName val="3__См14_трубы_(3)"/>
      <sheetName val="2__См15_ТР"/>
      <sheetName val="2__См16_ГОЧС"/>
      <sheetName val="3__См17_топо"/>
      <sheetName val="3__См18_геол"/>
      <sheetName val="3__См19_эколог"/>
      <sheetName val="3__См20_гидрология"/>
      <sheetName val="Смета21_эконом_(2)"/>
      <sheetName val="3__См_22_инв"/>
      <sheetName val="3__См23_оценка"/>
      <sheetName val="3__См24_дороги"/>
      <sheetName val="3__См25_мосты_(2)"/>
      <sheetName val="3__См26_трубы"/>
      <sheetName val="См_27_ОЗ_(2)"/>
      <sheetName val="3__См28_светоф_(2)"/>
      <sheetName val="3__См29_НВК"/>
      <sheetName val="3__См30_СС"/>
      <sheetName val="3__См31_ГАЗ_(2)"/>
      <sheetName val="3__См32_ВЛ"/>
      <sheetName val="3__См33_НО_"/>
      <sheetName val="3__См34_ТР"/>
      <sheetName val="3__См35_ГОЧС"/>
      <sheetName val="3__См36_КГИОП"/>
      <sheetName val="4__См37_ВЕЛОДОРОЖКА_"/>
      <sheetName val="сводная_РД"/>
      <sheetName val="_См7Риссо"/>
      <sheetName val="См13Р_НВК"/>
      <sheetName val="См14Р_СС"/>
      <sheetName val="См16Р_ВЛ"/>
      <sheetName val="См17Р_НО"/>
      <sheetName val="См18Р_КГИОП"/>
      <sheetName val="СВОДКА_развязка_1"/>
      <sheetName val="СметаСводная"/>
      <sheetName val="Курс доллара"/>
      <sheetName val="исх-данные"/>
      <sheetName val="топография"/>
    </sheetNames>
    <sheetDataSet>
      <sheetData sheetId="0" refreshError="1"/>
      <sheetData sheetId="1" refreshError="1"/>
      <sheetData sheetId="2" refreshError="1"/>
      <sheetData sheetId="3" refreshError="1">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 val="кп_(3)"/>
      <sheetName val="свод_(2)"/>
      <sheetName val="экон_из"/>
      <sheetName val="экол_из"/>
      <sheetName val="иск_соор"/>
      <sheetName val="нар_осв1"/>
      <sheetName val="пер_ком1"/>
      <sheetName val="акт_(2)"/>
      <sheetName val="сод_дор"/>
      <sheetName val="изъят_зем_уч"/>
      <sheetName val="землеустр___раб"/>
      <sheetName val="СметаСводная Рыб"/>
      <sheetName val="сводная"/>
      <sheetName val="Данные для расчёта сметы"/>
      <sheetName val="СметаСводная 1 оч"/>
      <sheetName val="Калплан ОИ2 Макм крестики"/>
      <sheetName val="ИГ1"/>
      <sheetName val="топография"/>
      <sheetName val="sapactivexlhiddensheet"/>
      <sheetName val="Смета терзем"/>
      <sheetName val="СметаСводная"/>
      <sheetName val="Кал.план Жукова даты - не надо"/>
      <sheetName val="См 1 наруж.водопровод"/>
      <sheetName val="93-110"/>
      <sheetName val="Смета"/>
      <sheetName val="Смета 1свод"/>
      <sheetName val="Коэфф1."/>
      <sheetName val="Лист3"/>
      <sheetName val="информация"/>
      <sheetName val="list"/>
      <sheetName val="свод 2"/>
      <sheetName val="СметаСводная павильон"/>
      <sheetName val="Лист1"/>
      <sheetName val="свод1"/>
      <sheetName val="Смета 5.2. Кусты25,29,31,65"/>
      <sheetName val="часы"/>
      <sheetName val="см8"/>
      <sheetName val="СметаСводная снег"/>
      <sheetName val="СП"/>
      <sheetName val="р.Волхов"/>
      <sheetName val="смета СИД"/>
      <sheetName val="пятилетка"/>
      <sheetName val="мониторинг"/>
      <sheetName val="эл.химз."/>
      <sheetName val="Итог"/>
      <sheetName val="Лист2"/>
      <sheetName val="Гр5(о)"/>
      <sheetName val="Дополнительные параметры"/>
      <sheetName val="КП НовоКов"/>
      <sheetName val="Параметры"/>
      <sheetName val="гидрология"/>
      <sheetName val="КП Прим (3)"/>
      <sheetName val="1"/>
      <sheetName val="ПДР"/>
      <sheetName val="КП Мак"/>
      <sheetName val="АЧ"/>
      <sheetName val="ОПС"/>
      <sheetName val="ИДвалка"/>
      <sheetName val="ПД-2.2"/>
      <sheetName val="Экология-3.1"/>
      <sheetName val="таблица руководству"/>
      <sheetName val="Суточная добыча за неделю"/>
      <sheetName val="Прочее"/>
      <sheetName val="№1ИИ"/>
      <sheetName val="Смета ИИ геодезия"/>
      <sheetName val="2. См2 инв"/>
      <sheetName val="Геология"/>
      <sheetName val="смета проект"/>
      <sheetName val="Calc"/>
      <sheetName val="Арматура"/>
      <sheetName val="3-ОЗУ"/>
      <sheetName val="свод 3"/>
      <sheetName val="Смета 2"/>
      <sheetName val="УКП"/>
      <sheetName val="МРР-3.2.44.03-12"/>
      <sheetName val="Коэффициенты"/>
      <sheetName val="мобдемоб"/>
      <sheetName val="кп_(3)1"/>
      <sheetName val="свод_(2)1"/>
      <sheetName val="экон_из1"/>
      <sheetName val="экол_из1"/>
      <sheetName val="иск_соор1"/>
      <sheetName val="нар_осв11"/>
      <sheetName val="пер_ком11"/>
      <sheetName val="акт_(2)1"/>
      <sheetName val="сод_дор1"/>
      <sheetName val="изъят_зем_уч1"/>
      <sheetName val="землеустр___раб1"/>
      <sheetName val="СметаСводная_Рыб"/>
      <sheetName val="Данные_для_расчёта_сметы"/>
      <sheetName val="СметаСводная_1_оч"/>
      <sheetName val="Калплан_ОИ2_Макм_крестики"/>
      <sheetName val="Смета_терзем"/>
      <sheetName val="Кал_план_Жукова_даты_-_не_надо"/>
      <sheetName val="См_1_наруж_водопровод"/>
      <sheetName val="Смета_1свод"/>
      <sheetName val="Коэфф1_"/>
      <sheetName val="свод_2"/>
      <sheetName val="СметаСводная_павильон"/>
      <sheetName val="Смета_5_2__Кусты25,29,31,65"/>
      <sheetName val="СметаСводная_снег"/>
      <sheetName val="р_Волхов"/>
      <sheetName val="смета_СИД"/>
      <sheetName val="эл_химз_"/>
      <sheetName val="Дополнительные_параметры"/>
      <sheetName val="КП_НовоКов"/>
      <sheetName val="КП_Прим_(3)"/>
      <sheetName val="КП_Мак"/>
      <sheetName val="Смета_2"/>
      <sheetName val="2__См2_инв"/>
      <sheetName val="пример расчета"/>
      <sheetName val="Ресурсная ведомость часть 1"/>
      <sheetName val="Смета ТЗ АСУ"/>
      <sheetName val="смета п9"/>
      <sheetName val="Коэфф"/>
      <sheetName val="ПД-2_2"/>
      <sheetName val="Экология-3_1"/>
      <sheetName val="таблица_руководству"/>
      <sheetName val="Суточная_добыча_за_неделю"/>
      <sheetName val="шкаф"/>
      <sheetName val="прайс лист"/>
      <sheetName val="к.84-к.83"/>
      <sheetName val="3_ОЗУ"/>
      <sheetName val="исх_данные"/>
      <sheetName val="исх-данные"/>
      <sheetName val="геолог"/>
      <sheetName val="Смета_ИИ_геодезия"/>
      <sheetName val="смета_проект"/>
      <sheetName val="свод_3"/>
      <sheetName val="МРР-3_2_44_03-12"/>
      <sheetName val="Характеристические ФО"/>
      <sheetName val="Влияние паспортов"/>
      <sheetName val="трубы"/>
      <sheetName val="уп _2004"/>
      <sheetName val="ИД"/>
      <sheetName val="шум"/>
      <sheetName val="сохранить"/>
      <sheetName val="К.рын"/>
      <sheetName val="база"/>
      <sheetName val="сводная лес угвэ"/>
      <sheetName val="Смета180"/>
      <sheetName val="шаблон"/>
      <sheetName val="предпроектное"/>
      <sheetName val="Ресурсная_ведомость_часть_1"/>
      <sheetName val="Смета_ТЗ_АСУ"/>
      <sheetName val="1кол"/>
      <sheetName val="Дил кол"/>
      <sheetName val="4кол"/>
      <sheetName val="Лист опроса"/>
      <sheetName val="пдр ооо &quot;юкос фбц&quot;"/>
      <sheetName val="lim"/>
      <sheetName val="Курсы"/>
      <sheetName val="CONST"/>
      <sheetName val="лот51 М10 Скандинавия"/>
    </sheetNames>
    <sheetDataSet>
      <sheetData sheetId="0" refreshError="1"/>
      <sheetData sheetId="1" refreshError="1"/>
      <sheetData sheetId="2" refreshError="1"/>
      <sheetData sheetId="3" refreshError="1">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глава"/>
      <sheetName val="Ф-10(с оборуд)"/>
      <sheetName val="ЛЧ Р"/>
      <sheetName val="1,3 новая"/>
      <sheetName val="9_глава"/>
      <sheetName val="Ф-10(с_оборуд)"/>
      <sheetName val="ЛЧ_Р"/>
      <sheetName val="прил № 3 (2)"/>
      <sheetName val="Данные для расчёта сметы"/>
      <sheetName val="3 Сл.-структура затрат"/>
      <sheetName val="8 слайд-Структура ЭМиМ"/>
      <sheetName val="ЛС_РЕС"/>
      <sheetName val="6.2"/>
      <sheetName val="Медслужба"/>
      <sheetName val="РМУ"/>
      <sheetName val="УКиСР"/>
      <sheetName val="Дог цена"/>
      <sheetName val="Const"/>
      <sheetName val="Новый справочник БДР"/>
      <sheetName val="РС"/>
      <sheetName val="ks3"/>
      <sheetName val="ЛЧ"/>
      <sheetName val="топография"/>
      <sheetName val="9_глава1"/>
      <sheetName val="Ф-10(с_оборуд)1"/>
      <sheetName val="ЛЧ_Р1"/>
      <sheetName val="1,3_новая"/>
      <sheetName val="прил_№_3_(2)"/>
      <sheetName val="Данные_для_расчёта_сметы"/>
      <sheetName val="3_Сл_-структура_затрат"/>
      <sheetName val="8_слайд-Структура_ЭМиМ"/>
      <sheetName val="6_2"/>
      <sheetName val="Дог_цена"/>
      <sheetName val="смета"/>
      <sheetName val="BACT"/>
      <sheetName val="Имя"/>
      <sheetName val="мсн"/>
      <sheetName val="РС "/>
      <sheetName val="pk6020-1"/>
      <sheetName val="Акты"/>
      <sheetName val="ЛС_БИ"/>
      <sheetName val="ИД"/>
      <sheetName val="телемехан"/>
      <sheetName val="Курс доллара"/>
      <sheetName val="бдр"/>
      <sheetName val="Общ"/>
      <sheetName val="08_06_07_заказчик_"/>
      <sheetName val="Смета180"/>
      <sheetName val="выборка на22 июня"/>
      <sheetName val="приложение № 32"/>
      <sheetName val="СВОДКА развязка 1"/>
      <sheetName val="Расчет_БИ"/>
      <sheetName val="Исходные данные"/>
      <sheetName val="химреаг."/>
      <sheetName val="свод (под ключ) "/>
      <sheetName val="БВН ликв 1 Вспом"/>
      <sheetName val="Субп_свод"/>
      <sheetName val="мат и зч"/>
      <sheetName val="зак"/>
      <sheetName val="переч счф от Емельянова"/>
      <sheetName val="H2O (air, acid gas)"/>
      <sheetName val="Справочники"/>
      <sheetName val="Представители"/>
      <sheetName val="прогр.2"/>
      <sheetName val="параметры"/>
      <sheetName val=" м 29 п"/>
      <sheetName val="выборка заказчик"/>
      <sheetName val="ввод данных"/>
      <sheetName val="Исх. данные"/>
      <sheetName val="АСУ ТП"/>
      <sheetName val="РУ+ПА"/>
      <sheetName val="Расчет_ССР"/>
      <sheetName val="CВОД"/>
      <sheetName val="НЕДЕЛИ"/>
      <sheetName val="СКО"/>
      <sheetName val="JOE(для нов скв)"/>
      <sheetName val="ПД_РД_Дог_НаОбъекты"/>
      <sheetName val="пож.сигнал"/>
      <sheetName val="9_глава2"/>
      <sheetName val="Ф-10(с_оборуд)2"/>
      <sheetName val="ЛЧ_Р2"/>
      <sheetName val="1,3_новая1"/>
      <sheetName val="прил_№_3_(2)1"/>
      <sheetName val="Данные_для_расчёта_сметы1"/>
      <sheetName val="3_Сл_-структура_затрат1"/>
      <sheetName val="8_слайд-Структура_ЭМиМ1"/>
      <sheetName val="6_21"/>
      <sheetName val="Дог_цена1"/>
      <sheetName val="Новый_справочник_БДР"/>
      <sheetName val="РС_"/>
      <sheetName val="Курс_доллара"/>
      <sheetName val="ОС-3"/>
      <sheetName val="МБ-4"/>
      <sheetName val="прогноз_1"/>
      <sheetName val="Справка"/>
      <sheetName val="Константы"/>
      <sheetName val="норм_экс_затр"/>
    </sheetNames>
    <sheetDataSet>
      <sheetData sheetId="0" refreshError="1">
        <row r="10">
          <cell r="C10">
            <v>0</v>
          </cell>
        </row>
        <row r="11">
          <cell r="C11" t="str">
            <v xml:space="preserve">  Первоначальная расчистка от снега</v>
          </cell>
        </row>
        <row r="12">
          <cell r="B12">
            <v>0</v>
          </cell>
          <cell r="C12" t="str">
            <v xml:space="preserve">  (км768-км977)</v>
          </cell>
          <cell r="D12">
            <v>0</v>
          </cell>
          <cell r="E12">
            <v>0</v>
          </cell>
          <cell r="F12">
            <v>0</v>
          </cell>
          <cell r="G12">
            <v>0</v>
          </cell>
        </row>
        <row r="13">
          <cell r="B13" t="str">
            <v>113367</v>
          </cell>
          <cell r="C13" t="str">
            <v>Первоначальная расчистка от снега</v>
          </cell>
          <cell r="D13">
            <v>11.686999999999999</v>
          </cell>
          <cell r="E13">
            <v>0</v>
          </cell>
          <cell r="F13">
            <v>0</v>
          </cell>
          <cell r="G13">
            <v>0</v>
          </cell>
        </row>
        <row r="14">
          <cell r="B14">
            <v>0</v>
          </cell>
          <cell r="C14" t="str">
            <v xml:space="preserve">  6020.5.13.611 (КС Несвижская)</v>
          </cell>
          <cell r="D14">
            <v>0</v>
          </cell>
          <cell r="E14">
            <v>0</v>
          </cell>
          <cell r="F14">
            <v>0</v>
          </cell>
          <cell r="G14">
            <v>0</v>
          </cell>
        </row>
        <row r="15">
          <cell r="B15">
            <v>52671</v>
          </cell>
          <cell r="C15" t="str">
            <v>Первоначальная расчистка от снега</v>
          </cell>
          <cell r="D15">
            <v>0.12</v>
          </cell>
          <cell r="E15">
            <v>0</v>
          </cell>
          <cell r="F15">
            <v>0</v>
          </cell>
          <cell r="G15">
            <v>0</v>
          </cell>
        </row>
        <row r="16">
          <cell r="B16">
            <v>0</v>
          </cell>
          <cell r="C16" t="str">
            <v xml:space="preserve">  6020.5.13.111 (УРС-25)</v>
          </cell>
          <cell r="D16">
            <v>0</v>
          </cell>
          <cell r="E16">
            <v>0</v>
          </cell>
          <cell r="F16">
            <v>0</v>
          </cell>
          <cell r="G16">
            <v>0</v>
          </cell>
        </row>
        <row r="17">
          <cell r="B17">
            <v>52534</v>
          </cell>
          <cell r="C17" t="str">
            <v>Первоначальная расчистка от снега</v>
          </cell>
          <cell r="D17">
            <v>0.02</v>
          </cell>
          <cell r="E17">
            <v>0</v>
          </cell>
          <cell r="F17">
            <v>0</v>
          </cell>
          <cell r="G17">
            <v>0</v>
          </cell>
        </row>
        <row r="18">
          <cell r="B18">
            <v>0</v>
          </cell>
          <cell r="C18" t="str">
            <v xml:space="preserve">  6020.5.13.323 (а/д на км 787.6)</v>
          </cell>
          <cell r="D18">
            <v>0</v>
          </cell>
          <cell r="E18">
            <v>0</v>
          </cell>
          <cell r="F18">
            <v>0</v>
          </cell>
          <cell r="G18">
            <v>0</v>
          </cell>
        </row>
        <row r="19">
          <cell r="B19" t="str">
            <v>113268</v>
          </cell>
          <cell r="C19" t="str">
            <v>Первоначальная расчистка от снега</v>
          </cell>
          <cell r="D19">
            <v>0.01</v>
          </cell>
          <cell r="E19">
            <v>0</v>
          </cell>
          <cell r="F19">
            <v>0</v>
          </cell>
          <cell r="G19">
            <v>0</v>
          </cell>
        </row>
        <row r="20">
          <cell r="B20">
            <v>0</v>
          </cell>
          <cell r="C20" t="str">
            <v xml:space="preserve">  6020.5.13.324 (а/д на км 844.7)</v>
          </cell>
          <cell r="D20">
            <v>0</v>
          </cell>
          <cell r="E20">
            <v>0</v>
          </cell>
          <cell r="F20">
            <v>0</v>
          </cell>
          <cell r="G20">
            <v>0</v>
          </cell>
        </row>
        <row r="21">
          <cell r="B21" t="str">
            <v>113292</v>
          </cell>
          <cell r="C21" t="str">
            <v>Первоначальная расчистка от снега</v>
          </cell>
          <cell r="D21">
            <v>1.9E-2</v>
          </cell>
          <cell r="E21">
            <v>0</v>
          </cell>
          <cell r="F21">
            <v>0</v>
          </cell>
          <cell r="G21">
            <v>0</v>
          </cell>
        </row>
        <row r="22">
          <cell r="B22">
            <v>0</v>
          </cell>
          <cell r="C22" t="str">
            <v xml:space="preserve">  6020.5.13.328 (а/д на км 867.5)</v>
          </cell>
          <cell r="D22">
            <v>0</v>
          </cell>
          <cell r="E22">
            <v>0</v>
          </cell>
          <cell r="F22">
            <v>0</v>
          </cell>
          <cell r="G22">
            <v>0</v>
          </cell>
        </row>
        <row r="23">
          <cell r="B23" t="str">
            <v>113297</v>
          </cell>
          <cell r="C23" t="str">
            <v>Первоначальная расчистка от снега</v>
          </cell>
          <cell r="D23">
            <v>5.0000000000000001E-3</v>
          </cell>
          <cell r="E23">
            <v>0</v>
          </cell>
          <cell r="F23">
            <v>0</v>
          </cell>
          <cell r="G23">
            <v>0</v>
          </cell>
        </row>
        <row r="24">
          <cell r="B24">
            <v>0</v>
          </cell>
          <cell r="C24" t="str">
            <v xml:space="preserve">  6020.5.13.329(а/д на км 869.1)</v>
          </cell>
          <cell r="D24">
            <v>0</v>
          </cell>
          <cell r="E24">
            <v>0</v>
          </cell>
          <cell r="F24">
            <v>0</v>
          </cell>
          <cell r="G24">
            <v>0</v>
          </cell>
        </row>
        <row r="25">
          <cell r="B25" t="str">
            <v>113302</v>
          </cell>
          <cell r="C25" t="str">
            <v>Первоначальная расчистка от снега</v>
          </cell>
          <cell r="D25">
            <v>2.3E-2</v>
          </cell>
          <cell r="E25">
            <v>0</v>
          </cell>
          <cell r="F25">
            <v>0</v>
          </cell>
          <cell r="G25">
            <v>0</v>
          </cell>
        </row>
        <row r="26">
          <cell r="B26">
            <v>0</v>
          </cell>
          <cell r="C26" t="str">
            <v xml:space="preserve">  6020.5.13.324 (а/д на км870.2)</v>
          </cell>
          <cell r="D26">
            <v>0</v>
          </cell>
          <cell r="E26">
            <v>0</v>
          </cell>
          <cell r="F26">
            <v>0</v>
          </cell>
          <cell r="G26">
            <v>0</v>
          </cell>
        </row>
        <row r="27">
          <cell r="B27" t="str">
            <v>113273</v>
          </cell>
          <cell r="C27" t="str">
            <v>Первоначальная расчистка от снега</v>
          </cell>
          <cell r="D27">
            <v>7.0000000000000001E-3</v>
          </cell>
          <cell r="E27">
            <v>0</v>
          </cell>
          <cell r="F27">
            <v>0</v>
          </cell>
          <cell r="G27">
            <v>0</v>
          </cell>
        </row>
        <row r="28">
          <cell r="B28">
            <v>0</v>
          </cell>
          <cell r="C28" t="str">
            <v xml:space="preserve">  6020.5.13.324 (а/д на км 871.2)</v>
          </cell>
          <cell r="D28">
            <v>0</v>
          </cell>
          <cell r="E28">
            <v>0</v>
          </cell>
          <cell r="F28">
            <v>0</v>
          </cell>
          <cell r="G28">
            <v>0</v>
          </cell>
        </row>
        <row r="29">
          <cell r="B29" t="str">
            <v>113264</v>
          </cell>
          <cell r="C29" t="str">
            <v>Первоначальная расчистка от снега</v>
          </cell>
          <cell r="D29">
            <v>1.0999999999999999E-2</v>
          </cell>
          <cell r="E29">
            <v>0</v>
          </cell>
          <cell r="F29">
            <v>0</v>
          </cell>
          <cell r="G29">
            <v>0</v>
          </cell>
        </row>
        <row r="30">
          <cell r="B30">
            <v>0</v>
          </cell>
          <cell r="C30" t="str">
            <v xml:space="preserve">  6020.5.13.329(а/д на км899.3)</v>
          </cell>
          <cell r="D30">
            <v>0</v>
          </cell>
          <cell r="E30">
            <v>0</v>
          </cell>
          <cell r="F30">
            <v>0</v>
          </cell>
          <cell r="G30">
            <v>0</v>
          </cell>
        </row>
        <row r="31">
          <cell r="B31" t="str">
            <v>113308</v>
          </cell>
          <cell r="C31" t="str">
            <v>Первоначальная расчистка от снега</v>
          </cell>
          <cell r="D31">
            <v>1.9E-2</v>
          </cell>
          <cell r="E31">
            <v>0</v>
          </cell>
          <cell r="F31">
            <v>0</v>
          </cell>
          <cell r="G31">
            <v>0</v>
          </cell>
        </row>
        <row r="32">
          <cell r="B32">
            <v>0</v>
          </cell>
          <cell r="C32" t="str">
            <v xml:space="preserve">  6020.5.13.325 (а/д на км 975.5)</v>
          </cell>
          <cell r="D32">
            <v>0</v>
          </cell>
          <cell r="E32">
            <v>0</v>
          </cell>
          <cell r="F32">
            <v>0</v>
          </cell>
          <cell r="G32">
            <v>0</v>
          </cell>
        </row>
        <row r="33">
          <cell r="B33" t="str">
            <v>113277</v>
          </cell>
          <cell r="C33" t="str">
            <v>Первоначальная расчистка от снега</v>
          </cell>
          <cell r="D33">
            <v>1.2E-2</v>
          </cell>
          <cell r="E33">
            <v>0</v>
          </cell>
          <cell r="F33">
            <v>0</v>
          </cell>
          <cell r="G33">
            <v>0</v>
          </cell>
        </row>
        <row r="34">
          <cell r="C34">
            <v>0</v>
          </cell>
          <cell r="D34">
            <v>0</v>
          </cell>
          <cell r="E34">
            <v>0</v>
          </cell>
          <cell r="F34">
            <v>0</v>
          </cell>
          <cell r="G34">
            <v>0</v>
          </cell>
        </row>
        <row r="35">
          <cell r="C35" t="str">
            <v>ИТОГО в ценах 1991 года:</v>
          </cell>
          <cell r="D35">
            <v>11.920999999999998</v>
          </cell>
          <cell r="E35">
            <v>0</v>
          </cell>
          <cell r="F35">
            <v>0</v>
          </cell>
          <cell r="G35">
            <v>0</v>
          </cell>
        </row>
        <row r="36">
          <cell r="C36">
            <v>0</v>
          </cell>
        </row>
        <row r="37">
          <cell r="C37" t="str">
            <v xml:space="preserve">  Дефектоскопия</v>
          </cell>
        </row>
        <row r="38">
          <cell r="B38">
            <v>0</v>
          </cell>
          <cell r="C38" t="str">
            <v xml:space="preserve">  6020.5.13.277</v>
          </cell>
        </row>
        <row r="39">
          <cell r="B39" t="str">
            <v>63108</v>
          </cell>
          <cell r="C39" t="str">
            <v>Проведение внутритрубной</v>
          </cell>
        </row>
        <row r="40">
          <cell r="C40" t="str">
            <v>дефектоскопии и контроль качества</v>
          </cell>
          <cell r="D40">
            <v>0</v>
          </cell>
          <cell r="E40">
            <v>0</v>
          </cell>
          <cell r="F40">
            <v>0</v>
          </cell>
          <cell r="G40">
            <v>0</v>
          </cell>
        </row>
        <row r="41">
          <cell r="B41">
            <v>0</v>
          </cell>
          <cell r="C41" t="str">
            <v>изоляции газ-да Ду1400(км768-км868)</v>
          </cell>
          <cell r="D41">
            <v>0</v>
          </cell>
          <cell r="E41">
            <v>0</v>
          </cell>
          <cell r="F41">
            <v>0</v>
          </cell>
          <cell r="G41">
            <v>331.87599999999998</v>
          </cell>
        </row>
        <row r="42">
          <cell r="B42" t="str">
            <v>63105</v>
          </cell>
          <cell r="C42" t="str">
            <v>Проведение внутритрубной</v>
          </cell>
        </row>
        <row r="43">
          <cell r="C43" t="str">
            <v>дефектоскопии и контроль качества</v>
          </cell>
          <cell r="D43">
            <v>0</v>
          </cell>
          <cell r="E43">
            <v>0</v>
          </cell>
          <cell r="F43">
            <v>0</v>
          </cell>
          <cell r="G43">
            <v>0</v>
          </cell>
        </row>
        <row r="44">
          <cell r="B44">
            <v>0</v>
          </cell>
          <cell r="C44" t="str">
            <v>изоляции газ-да Ду1400(км868-км918)</v>
          </cell>
          <cell r="D44">
            <v>0</v>
          </cell>
          <cell r="E44">
            <v>0</v>
          </cell>
          <cell r="F44">
            <v>0</v>
          </cell>
          <cell r="G44">
            <v>149.446</v>
          </cell>
        </row>
        <row r="45">
          <cell r="B45" t="str">
            <v>63106</v>
          </cell>
          <cell r="C45" t="str">
            <v>Проведение внутритрубной</v>
          </cell>
        </row>
        <row r="46">
          <cell r="C46" t="str">
            <v>дефектоскопии и контроль качества</v>
          </cell>
          <cell r="D46">
            <v>0</v>
          </cell>
          <cell r="E46">
            <v>0</v>
          </cell>
          <cell r="F46">
            <v>0</v>
          </cell>
          <cell r="G46">
            <v>0</v>
          </cell>
        </row>
        <row r="47">
          <cell r="B47">
            <v>0</v>
          </cell>
          <cell r="C47" t="str">
            <v>изоляции газ-да (км918-км950.4)</v>
          </cell>
          <cell r="D47">
            <v>0</v>
          </cell>
          <cell r="E47">
            <v>0</v>
          </cell>
          <cell r="F47">
            <v>0</v>
          </cell>
          <cell r="G47">
            <v>99.623999999999995</v>
          </cell>
        </row>
        <row r="48">
          <cell r="B48" t="str">
            <v>63107</v>
          </cell>
          <cell r="C48" t="str">
            <v>Проведение внутритрубной</v>
          </cell>
        </row>
        <row r="49">
          <cell r="C49" t="str">
            <v>дефектоскопии и контроль качества</v>
          </cell>
          <cell r="D49">
            <v>0</v>
          </cell>
          <cell r="E49">
            <v>0</v>
          </cell>
          <cell r="F49">
            <v>0</v>
          </cell>
          <cell r="G49">
            <v>0</v>
          </cell>
        </row>
        <row r="50">
          <cell r="C50" t="str">
            <v>изол. газ-да Ду1400(км950.4-км977)</v>
          </cell>
          <cell r="D50">
            <v>0</v>
          </cell>
          <cell r="E50">
            <v>0</v>
          </cell>
          <cell r="F50">
            <v>0</v>
          </cell>
          <cell r="G50">
            <v>84.176000000000002</v>
          </cell>
        </row>
      </sheetData>
      <sheetData sheetId="1" refreshError="1"/>
      <sheetData sheetId="2" refreshError="1"/>
      <sheetData sheetId="3" refreshError="1"/>
      <sheetData sheetId="4">
        <row r="11">
          <cell r="C11" t="str">
            <v xml:space="preserve">  Первоначальная расчистка от снега</v>
          </cell>
        </row>
      </sheetData>
      <sheetData sheetId="5">
        <row r="10">
          <cell r="C10">
            <v>0</v>
          </cell>
        </row>
      </sheetData>
      <sheetData sheetId="6">
        <row r="11">
          <cell r="C11" t="str">
            <v xml:space="preserve">  Первоначальная расчистка от снега</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0">
          <cell r="C10">
            <v>0</v>
          </cell>
        </row>
      </sheetData>
      <sheetData sheetId="24">
        <row r="10">
          <cell r="C10">
            <v>0</v>
          </cell>
        </row>
      </sheetData>
      <sheetData sheetId="25">
        <row r="10">
          <cell r="C10">
            <v>0</v>
          </cell>
        </row>
      </sheetData>
      <sheetData sheetId="26">
        <row r="10">
          <cell r="C10">
            <v>0</v>
          </cell>
        </row>
      </sheetData>
      <sheetData sheetId="27">
        <row r="10">
          <cell r="C10">
            <v>0</v>
          </cell>
        </row>
      </sheetData>
      <sheetData sheetId="28">
        <row r="10">
          <cell r="C10">
            <v>0</v>
          </cell>
        </row>
      </sheetData>
      <sheetData sheetId="29">
        <row r="10">
          <cell r="C10">
            <v>0</v>
          </cell>
        </row>
      </sheetData>
      <sheetData sheetId="30">
        <row r="10">
          <cell r="C10">
            <v>0</v>
          </cell>
        </row>
      </sheetData>
      <sheetData sheetId="31">
        <row r="10">
          <cell r="C10">
            <v>0</v>
          </cell>
        </row>
      </sheetData>
      <sheetData sheetId="32">
        <row r="11">
          <cell r="C11" t="str">
            <v xml:space="preserve">  Первоначальная расчистка от снега</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ow r="11">
          <cell r="C11" t="str">
            <v xml:space="preserve">  Первоначальная расчистка от снега</v>
          </cell>
        </row>
      </sheetData>
      <sheetData sheetId="79">
        <row r="11">
          <cell r="C11" t="str">
            <v xml:space="preserve">  Первоначальная расчистка от снега</v>
          </cell>
        </row>
      </sheetData>
      <sheetData sheetId="80">
        <row r="11">
          <cell r="C11" t="str">
            <v xml:space="preserve">  Первоначальная расчистка от снега</v>
          </cell>
        </row>
      </sheetData>
      <sheetData sheetId="81">
        <row r="11">
          <cell r="C11" t="str">
            <v xml:space="preserve">  Первоначальная расчистка от снега</v>
          </cell>
        </row>
      </sheetData>
      <sheetData sheetId="82">
        <row r="11">
          <cell r="C11" t="str">
            <v xml:space="preserve">  Первоначальная расчистка от снега</v>
          </cell>
        </row>
      </sheetData>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ИД"/>
      <sheetName val="сводная"/>
      <sheetName val="топография"/>
      <sheetName val="СметаСводная 1 оч"/>
      <sheetName val="СС"/>
      <sheetName val="КП "/>
      <sheetName val="свод 2"/>
      <sheetName val="Смета"/>
      <sheetName val="ИГ1"/>
      <sheetName val="эл.химз."/>
      <sheetName val="sapactivexlhiddensheet"/>
      <sheetName val="свод (2)"/>
      <sheetName val="Калплан ОИ2 Макм крестики"/>
      <sheetName val="пятилетка"/>
      <sheetName val="мониторинг"/>
      <sheetName val="Параметры"/>
      <sheetName val="Смета терзем"/>
      <sheetName val="Лист1"/>
      <sheetName val="р.Волхов"/>
      <sheetName val="кп"/>
      <sheetName val="КП Мак"/>
      <sheetName val="Кал.план Жукова даты - не надо"/>
      <sheetName val="3труба (П)"/>
      <sheetName val="Дополнительные параметры"/>
      <sheetName val="КП Прим (3)"/>
      <sheetName val="смета СИД"/>
      <sheetName val="гидрология"/>
      <sheetName val="СП"/>
      <sheetName val="СметаСводная"/>
      <sheetName val="СметаСводная Рыб"/>
      <sheetName val="свод общ"/>
      <sheetName val="Хаттон 90.90 Femco"/>
      <sheetName val="Summary"/>
      <sheetName val="1.2_"/>
      <sheetName val="Смета 7"/>
      <sheetName val="1.3"/>
      <sheetName val="матер."/>
      <sheetName val="см8"/>
      <sheetName val="Заполнение"/>
      <sheetName val="Прочее"/>
      <sheetName val="№1ИИ"/>
      <sheetName val="Объемы работ по ПВ"/>
      <sheetName val="1.1"/>
      <sheetName val="ПД"/>
      <sheetName val="Имя"/>
      <sheetName val="К.рын"/>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Смета_7"/>
      <sheetName val="шкаф"/>
      <sheetName val="коэфф1."/>
      <sheetName val="прайс лист"/>
      <sheetName val="СНГДУ"/>
      <sheetName val="бд"/>
      <sheetName val="пример расчета"/>
      <sheetName val="Calc"/>
      <sheetName val="обновление"/>
      <sheetName val="цена"/>
      <sheetName val="product"/>
      <sheetName val="2. См2 инв"/>
      <sheetName val="9 глава"/>
      <sheetName val="зим "/>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матер_"/>
      <sheetName val="2__См2_инв"/>
      <sheetName val="Объемы_работ_по_ПВ"/>
      <sheetName val="1_1"/>
      <sheetName val="К_рын"/>
      <sheetName val="коэфф1_"/>
      <sheetName val="прайс_лист"/>
      <sheetName val="пример_расчета"/>
      <sheetName val="Управление"/>
      <sheetName val="КП Лен-Зина"/>
      <sheetName val="исх-данные"/>
      <sheetName val="исх_данные"/>
      <sheetName val="сводная лес угвэ"/>
      <sheetName val="Вспомогательный"/>
      <sheetName val="график"/>
      <sheetName val="трубы"/>
      <sheetName val="ачинский нпз"/>
      <sheetName val="хар_"/>
      <sheetName val="с1_"/>
      <sheetName val="Смета180"/>
      <sheetName val="СВОДКА развязка 1"/>
      <sheetName val="Смета сводная (список)"/>
      <sheetName val="смета%20ОИ%20водоканал%20Ново-К"/>
      <sheetName val="Лист3"/>
      <sheetName val="Таблица 4 АСУТП"/>
      <sheetName val="смета ОИ водоканал Ново-Ковалев"/>
      <sheetName val="Лист опроса"/>
      <sheetName val="Восстановл_Лист84"/>
      <sheetName val="Восстановл_Лист72"/>
      <sheetName val="Восстановл_Лист74"/>
      <sheetName val="13.1"/>
      <sheetName val="распределение"/>
      <sheetName val="подписано смр "/>
      <sheetName val="КП_Лен-Зина"/>
      <sheetName val="сводная_лес_угвэ"/>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матер_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 val="СВОДКА "/>
      <sheetName val="сводная (2)"/>
      <sheetName val="СВОДКА_"/>
      <sheetName val="Смета_сводная_(список)"/>
      <sheetName val="капитальные затраты"/>
      <sheetName val="списки"/>
      <sheetName val="расч(подряд)"/>
      <sheetName val="Лист4"/>
      <sheetName val="Расшифровка новая"/>
      <sheetName val="свод 3"/>
      <sheetName val="Настройки"/>
      <sheetName val="ПлатежиВх"/>
      <sheetName val="СчетаВых"/>
      <sheetName val="СпецФункции"/>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6">
          <cell r="D6" t="str">
            <v>Разработка предпроектных предложений по объекту: "Обеспечение водоснабжением и канализацией пос. Ново-Ковалево"</v>
          </cell>
        </row>
      </sheetData>
      <sheetData sheetId="71">
        <row r="6">
          <cell r="D6" t="str">
            <v>Разработка предпроектных предложений по объекту: "Обеспечение водоснабжением и канализацией пос. Ново-Ковалево"</v>
          </cell>
        </row>
      </sheetData>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row r="6">
          <cell r="D6" t="str">
            <v>Разработка предпроектных предложений по объекту: "Обеспечение водоснабжением и канализацией пос. Ново-Ковалево"</v>
          </cell>
        </row>
      </sheetData>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row r="6">
          <cell r="D6" t="str">
            <v>Разработка предпроектных предложений по объекту: "Обеспечение водоснабжением и канализацией пос. Ново-Ковалево"</v>
          </cell>
        </row>
      </sheetData>
      <sheetData sheetId="76">
        <row r="6">
          <cell r="D6" t="str">
            <v>Разработка предпроектных предложений по объекту: "Обеспечение водоснабжением и канализацией пос. Ново-Ковалево"</v>
          </cell>
        </row>
      </sheetData>
      <sheetData sheetId="77">
        <row r="6">
          <cell r="D6" t="str">
            <v>Разработка предпроектных предложений по объекту: "Обеспечение водоснабжением и канализацией пос. Ново-Ковалево"</v>
          </cell>
        </row>
      </sheetData>
      <sheetData sheetId="78">
        <row r="6">
          <cell r="D6" t="str">
            <v>Разработка предпроектных предложений по объекту: "Обеспечение водоснабжением и канализацией пос. Ново-Ковалево"</v>
          </cell>
        </row>
      </sheetData>
      <sheetData sheetId="79">
        <row r="6">
          <cell r="D6" t="str">
            <v>Разработка предпроектных предложений по объекту: "Обеспечение водоснабжением и канализацией пос. Ново-Ковалево"</v>
          </cell>
        </row>
      </sheetData>
      <sheetData sheetId="80">
        <row r="6">
          <cell r="D6" t="str">
            <v>Разработка предпроектных предложений по объекту: "Обеспечение водоснабжением и канализацией пос. Ново-Ковалево"</v>
          </cell>
        </row>
      </sheetData>
      <sheetData sheetId="81">
        <row r="6">
          <cell r="D6" t="str">
            <v>Разработка предпроектных предложений по объекту: "Обеспечение водоснабжением и канализацией пос. Ново-Ковалево"</v>
          </cell>
        </row>
      </sheetData>
      <sheetData sheetId="82">
        <row r="6">
          <cell r="D6" t="str">
            <v>Разработка предпроектных предложений по объекту: "Обеспечение водоснабжением и канализацией пос. Ново-Ковалево"</v>
          </cell>
        </row>
      </sheetData>
      <sheetData sheetId="83">
        <row r="6">
          <cell r="D6" t="str">
            <v>Разработка предпроектных предложений по объекту: "Обеспечение водоснабжением и канализацией пос. Ново-Ковалево"</v>
          </cell>
        </row>
      </sheetData>
      <sheetData sheetId="84">
        <row r="6">
          <cell r="D6" t="str">
            <v>Разработка предпроектных предложений по объекту: "Обеспечение водоснабжением и канализацией пос. Ново-Ковалево"</v>
          </cell>
        </row>
      </sheetData>
      <sheetData sheetId="85">
        <row r="6">
          <cell r="D6" t="str">
            <v>Разработка предпроектных предложений по объекту: "Обеспечение водоснабжением и канализацией пос. Ново-Ковалево"</v>
          </cell>
        </row>
      </sheetData>
      <sheetData sheetId="86">
        <row r="6">
          <cell r="D6" t="str">
            <v>Разработка предпроектных предложений по объекту: "Обеспечение водоснабжением и канализацией пос. Ново-Ковалево"</v>
          </cell>
        </row>
      </sheetData>
      <sheetData sheetId="87">
        <row r="6">
          <cell r="D6" t="str">
            <v>Разработка предпроектных предложений по объекту: "Обеспечение водоснабжением и канализацией пос. Ново-Ковалево"</v>
          </cell>
        </row>
      </sheetData>
      <sheetData sheetId="88">
        <row r="6">
          <cell r="D6" t="str">
            <v>Разработка предпроектных предложений по объекту: "Обеспечение водоснабжением и канализацией пос. Ново-Ковалево"</v>
          </cell>
        </row>
      </sheetData>
      <sheetData sheetId="89">
        <row r="6">
          <cell r="D6" t="str">
            <v>Разработка предпроектных предложений по объекту: "Обеспечение водоснабжением и канализацией пос. Ново-Ковалево"</v>
          </cell>
        </row>
      </sheetData>
      <sheetData sheetId="90">
        <row r="6">
          <cell r="D6" t="str">
            <v>Разработка предпроектных предложений по объекту: "Обеспечение водоснабжением и канализацией пос. Ново-Ковалево"</v>
          </cell>
        </row>
      </sheetData>
      <sheetData sheetId="91">
        <row r="6">
          <cell r="D6" t="str">
            <v>Разработка предпроектных предложений по объекту: "Обеспечение водоснабжением и канализацией пос. Ново-Ковалево"</v>
          </cell>
        </row>
      </sheetData>
      <sheetData sheetId="92">
        <row r="6">
          <cell r="D6" t="str">
            <v>Разработка предпроектных предложений по объекту: "Обеспечение водоснабжением и канализацией пос. Ново-Ковалево"</v>
          </cell>
        </row>
      </sheetData>
      <sheetData sheetId="93">
        <row r="6">
          <cell r="D6" t="str">
            <v>Разработка предпроектных предложений по объекту: "Обеспечение водоснабжением и канализацией пос. Ново-Ковалево"</v>
          </cell>
        </row>
      </sheetData>
      <sheetData sheetId="94">
        <row r="6">
          <cell r="D6" t="str">
            <v>Разработка предпроектных предложений по объекту: "Обеспечение водоснабжением и канализацией пос. Ново-Ковалево"</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ow r="6">
          <cell r="D6" t="str">
            <v>Разработка предпроектных предложений по объекту: "Обеспечение водоснабжением и канализацией пос. Ново-Ковалево"</v>
          </cell>
        </row>
      </sheetData>
      <sheetData sheetId="116">
        <row r="6">
          <cell r="D6" t="str">
            <v>Разработка предпроектных предложений по объекту: "Обеспечение водоснабжением и канализацией пос. Ново-Ковалево"</v>
          </cell>
        </row>
      </sheetData>
      <sheetData sheetId="117">
        <row r="6">
          <cell r="D6" t="str">
            <v>Разработка предпроектных предложений по объекту: "Обеспечение водоснабжением и канализацией пос. Ново-Ковалево"</v>
          </cell>
        </row>
      </sheetData>
      <sheetData sheetId="118">
        <row r="6">
          <cell r="D6" t="str">
            <v>Разработка предпроектных предложений по объекту: "Обеспечение водоснабжением и канализацией пос. Ново-Ковалево"</v>
          </cell>
        </row>
      </sheetData>
      <sheetData sheetId="119">
        <row r="6">
          <cell r="D6" t="str">
            <v>Разработка предпроектных предложений по объекту: "Обеспечение водоснабжением и канализацией пос. Ново-Ковалево"</v>
          </cell>
        </row>
      </sheetData>
      <sheetData sheetId="120">
        <row r="6">
          <cell r="D6" t="str">
            <v>Разработка предпроектных предложений по объекту: "Обеспечение водоснабжением и канализацией пос. Ново-Ковалево"</v>
          </cell>
        </row>
      </sheetData>
      <sheetData sheetId="121">
        <row r="6">
          <cell r="D6" t="str">
            <v>Разработка предпроектных предложений по объекту: "Обеспечение водоснабжением и канализацией пос. Ново-Ковалево"</v>
          </cell>
        </row>
      </sheetData>
      <sheetData sheetId="122">
        <row r="6">
          <cell r="D6" t="str">
            <v>Разработка предпроектных предложений по объекту: "Обеспечение водоснабжением и канализацией пос. Ново-Ковалево"</v>
          </cell>
        </row>
      </sheetData>
      <sheetData sheetId="123">
        <row r="6">
          <cell r="D6" t="str">
            <v>Разработка предпроектных предложений по объекту: "Обеспечение водоснабжением и канализацией пос. Ново-Ковалево"</v>
          </cell>
        </row>
      </sheetData>
      <sheetData sheetId="124">
        <row r="6">
          <cell r="D6" t="str">
            <v>Разработка предпроектных предложений по объекту: "Обеспечение водоснабжением и канализацией пос. Ново-Ковалево"</v>
          </cell>
        </row>
      </sheetData>
      <sheetData sheetId="125">
        <row r="6">
          <cell r="D6" t="str">
            <v>Разработка предпроектных предложений по объекту: "Обеспечение водоснабжением и канализацией пос. Ново-Ковалево"</v>
          </cell>
        </row>
      </sheetData>
      <sheetData sheetId="126">
        <row r="6">
          <cell r="D6" t="str">
            <v>Разработка предпроектных предложений по объекту: "Обеспечение водоснабжением и канализацией пос. Ново-Ковалево"</v>
          </cell>
        </row>
      </sheetData>
      <sheetData sheetId="127">
        <row r="6">
          <cell r="D6" t="str">
            <v>Разработка предпроектных предложений по объекту: "Обеспечение водоснабжением и канализацией пос. Ново-Ковалево"</v>
          </cell>
        </row>
      </sheetData>
      <sheetData sheetId="128">
        <row r="6">
          <cell r="D6" t="str">
            <v>Разработка предпроектных предложений по объекту: "Обеспечение водоснабжением и канализацией пос. Ново-Ковалево"</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row r="6">
          <cell r="D6" t="str">
            <v>Разработка предпроектных предложений по объекту: "Обеспечение водоснабжением и канализацией пос. Ново-Ковалево"</v>
          </cell>
        </row>
      </sheetData>
      <sheetData sheetId="142"/>
      <sheetData sheetId="143">
        <row r="6">
          <cell r="D6" t="str">
            <v>Разработка предпроектных предложений по объекту: "Обеспечение водоснабжением и канализацией пос. Ново-Ковалево"</v>
          </cell>
        </row>
      </sheetData>
      <sheetData sheetId="144"/>
      <sheetData sheetId="145">
        <row r="6">
          <cell r="D6" t="str">
            <v>Разработка предпроектных предложений по объекту: "Обеспечение водоснабжением и канализацией пос. Ново-Ковалево"</v>
          </cell>
        </row>
      </sheetData>
      <sheetData sheetId="146">
        <row r="6">
          <cell r="D6" t="str">
            <v>Разработка предпроектных предложений по объекту: "Обеспечение водоснабжением и канализацией пос. Ново-Ковалево"</v>
          </cell>
        </row>
      </sheetData>
      <sheetData sheetId="147">
        <row r="6">
          <cell r="D6" t="str">
            <v>Разработка предпроектных предложений по объекту: "Обеспечение водоснабжением и канализацией пос. Ново-Ковалево"</v>
          </cell>
        </row>
      </sheetData>
      <sheetData sheetId="148">
        <row r="6">
          <cell r="D6" t="str">
            <v>Разработка предпроектных предложений по объекту: "Обеспечение водоснабжением и канализацией пос. Ново-Ковалево"</v>
          </cell>
        </row>
      </sheetData>
      <sheetData sheetId="149">
        <row r="6">
          <cell r="D6" t="str">
            <v>Разработка предпроектных предложений по объекту: "Обеспечение водоснабжением и канализацией пос. Ново-Ковалево"</v>
          </cell>
        </row>
      </sheetData>
      <sheetData sheetId="150">
        <row r="6">
          <cell r="D6" t="str">
            <v>Разработка предпроектных предложений по объекту: "Обеспечение водоснабжением и канализацией пос. Ново-Ковалево"</v>
          </cell>
        </row>
      </sheetData>
      <sheetData sheetId="151">
        <row r="6">
          <cell r="D6" t="str">
            <v>Разработка предпроектных предложений по объекту: "Обеспечение водоснабжением и канализацией пос. Ново-Ковалево"</v>
          </cell>
        </row>
      </sheetData>
      <sheetData sheetId="152">
        <row r="6">
          <cell r="D6" t="str">
            <v>Разработка предпроектных предложений по объекту: "Обеспечение водоснабжением и канализацией пос. Ново-Ковалево"</v>
          </cell>
        </row>
      </sheetData>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6">
          <cell r="D6" t="str">
            <v>Разработка предпроектных предложений по объекту: "Обеспечение водоснабжением и канализацией пос. Ново-Ковалево"</v>
          </cell>
        </row>
      </sheetData>
      <sheetData sheetId="180"/>
      <sheetData sheetId="181">
        <row r="6">
          <cell r="D6" t="str">
            <v>Разработка предпроектных предложений по объекту: "Обеспечение водоснабжением и канализацией пос. Ново-Ковалево"</v>
          </cell>
        </row>
      </sheetData>
      <sheetData sheetId="182"/>
      <sheetData sheetId="183">
        <row r="6">
          <cell r="D6" t="str">
            <v>Разработка предпроектных предложений по объекту: "Обеспечение водоснабжением и канализацией пос. Ново-Ковалево"</v>
          </cell>
        </row>
      </sheetData>
      <sheetData sheetId="184"/>
      <sheetData sheetId="185">
        <row r="6">
          <cell r="D6" t="str">
            <v>Разработка предпроектных предложений по объекту: "Обеспечение водоснабжением и канализацией пос. Ново-Ковалево"</v>
          </cell>
        </row>
      </sheetData>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ow r="6">
          <cell r="D6" t="str">
            <v>Разработка предпроектных предложений по объекту: "Обеспечение водоснабжением и канализацией пос. Ново-Ковалево"</v>
          </cell>
        </row>
      </sheetData>
      <sheetData sheetId="220"/>
      <sheetData sheetId="221">
        <row r="6">
          <cell r="D6" t="str">
            <v>Разработка предпроектных предложений по объекту: "Обеспечение водоснабжением и канализацией пос. Ново-Ковалево"</v>
          </cell>
        </row>
      </sheetData>
      <sheetData sheetId="222"/>
      <sheetData sheetId="223">
        <row r="6">
          <cell r="D6" t="str">
            <v>Разработка предпроектных предложений по объекту: "Обеспечение водоснабжением и канализацией пос. Ново-Ковалево"</v>
          </cell>
        </row>
      </sheetData>
      <sheetData sheetId="224"/>
      <sheetData sheetId="225">
        <row r="6">
          <cell r="D6" t="str">
            <v>Разработка предпроектных предложений по объекту: "Обеспечение водоснабжением и канализацией пос. Ново-Ковалево"</v>
          </cell>
        </row>
      </sheetData>
      <sheetData sheetId="226"/>
      <sheetData sheetId="227">
        <row r="6">
          <cell r="D6" t="str">
            <v>Разработка предпроектных предложений по объекту: "Обеспечение водоснабжением и канализацией пос. Ново-Ковалево"</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сводная (список)"/>
      <sheetName val="Смета сводная 1очередь"/>
      <sheetName val="Смета сводная 2-яочередь"/>
      <sheetName val="Смета сводная 3я очередь"/>
      <sheetName val="Смета1 доптопо "/>
      <sheetName val="Смета2 геология допобл"/>
      <sheetName val="См3 ДОП дор работы"/>
      <sheetName val="См4.1 ДОП ОВОС"/>
      <sheetName val="См4.2 ДОП ОВОС"/>
      <sheetName val="См4.3 ДОП ОВОС"/>
      <sheetName val="См1ОИ Смета ПИР дор работы ОИ"/>
      <sheetName val="См2 ОИ ИС все ОИ"/>
      <sheetName val="См3 ОИ сети развязки ОИ"/>
      <sheetName val="См1 топо уч1"/>
      <sheetName val="См2 топо уч2"/>
      <sheetName val="См3 топо уч3-д"/>
      <sheetName val="См4 топо разв 1"/>
      <sheetName val="См5 топо разв 2"/>
      <sheetName val="См6 Топо разв3"/>
      <sheetName val="См7 топо разв4"/>
      <sheetName val="См8 .1топо мосты, трубы"/>
      <sheetName val="См8 .2топо мосты, трубы "/>
      <sheetName val="См8 .3топо мосты, трубы"/>
      <sheetName val="См9.1 топо ПВО"/>
      <sheetName val="См9.2 топо ПВО"/>
      <sheetName val="См9.3 топо ПВО"/>
      <sheetName val="См10.1 инвент"/>
      <sheetName val="См10.2 инвент "/>
      <sheetName val="См10.3инвент  "/>
      <sheetName val="См11.1 геология 1 "/>
      <sheetName val="См11.2 геология 2"/>
      <sheetName val="См12 геология 3"/>
      <sheetName val="См13.1 Смета ПИР дор работы"/>
      <sheetName val="См13.2 Смета ПИР дор работы"/>
      <sheetName val="См13.3 Смета ПИР дор работы"/>
      <sheetName val="См 14.1 ИС"/>
      <sheetName val="См 14.2 ИС"/>
      <sheetName val="См 14.3 ИС"/>
      <sheetName val="См15.1сети развязки"/>
      <sheetName val="См15.2сети развязки "/>
      <sheetName val="См15.3сети развязки "/>
      <sheetName val="См16 сети по дороге"/>
      <sheetName val="Смета17 эколог.эксп"/>
      <sheetName val="см18 Оценка"/>
      <sheetName val="См19.1 эколог изыск разв по20га"/>
      <sheetName val="См19.2 эколог изыск разв по20"/>
      <sheetName val="См19.3эколог изыск разв по20"/>
      <sheetName val="См20.1 экизыск дорога -1очер"/>
      <sheetName val="См20.2 эк изыскдорога -2оч"/>
      <sheetName val="См21 эколог изыск5км"/>
      <sheetName val="Смета 22.ИГИ"/>
      <sheetName val="См23 транс потоки обл.дорога"/>
      <sheetName val="смета17 конк докум"/>
      <sheetName val="См4Смета ПИР искл. работ ненадо"/>
      <sheetName val="Смета 7"/>
      <sheetName val="табл.1,4;17-НО"/>
      <sheetName val="См 1 наруж.водопровод"/>
      <sheetName val="Вспомогательный"/>
      <sheetName val="Смета_сводная_(список)"/>
      <sheetName val="Смета_сводная_1очередь"/>
      <sheetName val="Смета_сводная_2-яочередь"/>
      <sheetName val="Смета_сводная_3я_очередь"/>
      <sheetName val="Смета1_доптопо_"/>
      <sheetName val="Смета2_геология_допобл"/>
      <sheetName val="См3_ДОП_дор_работы"/>
      <sheetName val="См4_1_ДОП_ОВОС"/>
      <sheetName val="См4_2_ДОП_ОВОС"/>
      <sheetName val="См4_3_ДОП_ОВОС"/>
      <sheetName val="См1ОИ_Смета_ПИР_дор_работы_ОИ"/>
      <sheetName val="См2_ОИ_ИС_все_ОИ"/>
      <sheetName val="См3_ОИ_сети_развязки_ОИ"/>
      <sheetName val="См1_топо_уч1"/>
      <sheetName val="См2_топо_уч2"/>
      <sheetName val="См3_топо_уч3-д"/>
      <sheetName val="См4_топо_разв_1"/>
      <sheetName val="См5_топо_разв_2"/>
      <sheetName val="См6_Топо_разв3"/>
      <sheetName val="См7_топо_разв4"/>
      <sheetName val="См8__1топо_мосты,_трубы"/>
      <sheetName val="См8__2топо_мосты,_трубы_"/>
      <sheetName val="См8__3топо_мосты,_трубы"/>
      <sheetName val="См9_1_топо_ПВО"/>
      <sheetName val="См9_2_топо_ПВО"/>
      <sheetName val="См9_3_топо_ПВО"/>
      <sheetName val="См10_1_инвент"/>
      <sheetName val="См10_2_инвент_"/>
      <sheetName val="См10_3инвент__"/>
      <sheetName val="См11_1_геология_1_"/>
      <sheetName val="См11_2_геология_2"/>
      <sheetName val="См12_геология_3"/>
      <sheetName val="См13_1_Смета_ПИР_дор_работы"/>
      <sheetName val="См13_2_Смета_ПИР_дор_работы"/>
      <sheetName val="См13_3_Смета_ПИР_дор_работы"/>
      <sheetName val="См_14_1_ИС"/>
      <sheetName val="См_14_2_ИС"/>
      <sheetName val="См_14_3_ИС"/>
      <sheetName val="См15_1сети_развязки"/>
      <sheetName val="См15_2сети_развязки_"/>
      <sheetName val="См15_3сети_развязки_"/>
      <sheetName val="См16_сети_по_дороге"/>
      <sheetName val="Смета17_эколог_эксп"/>
      <sheetName val="см18_Оценка"/>
      <sheetName val="См19_1_эколог_изыск_разв_по20га"/>
      <sheetName val="См19_2_эколог_изыск_разв_по20"/>
      <sheetName val="См19_3эколог_изыск_разв_по20"/>
      <sheetName val="См20_1_экизыск_дорога_-1очер"/>
      <sheetName val="См20_2_эк_изыскдорога_-2оч"/>
      <sheetName val="См21_эколог_изыск5км"/>
      <sheetName val="Смета_22_ИГИ"/>
      <sheetName val="См23_транс_потоки_обл_дорога"/>
      <sheetName val="смета17_конк_докум"/>
      <sheetName val="См4Смета_ПИР_искл__работ_ненадо"/>
      <sheetName val="Смета_7"/>
      <sheetName val="табл_1,4;17-НО"/>
      <sheetName val="сводная лес угвэ"/>
      <sheetName val="сводная"/>
    </sheetNames>
    <sheetDataSet>
      <sheetData sheetId="0" refreshError="1">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Штамп"/>
      <sheetName val="Исходные данные"/>
      <sheetName val="Объемы работ"/>
      <sheetName val="Вед объемов"/>
      <sheetName val="Смета сводная (список)"/>
    </sheetNames>
    <sheetDataSet>
      <sheetData sheetId="0">
        <row r="4">
          <cell r="E4" t="str">
            <v>Наименование вида работ</v>
          </cell>
        </row>
      </sheetData>
      <sheetData sheetId="1">
        <row r="2">
          <cell r="A2" t="str">
            <v>Разраб.</v>
          </cell>
        </row>
      </sheetData>
      <sheetData sheetId="2">
        <row r="2">
          <cell r="C2" t="str">
            <v>Тип, марка, обозначение документа, опросного листа</v>
          </cell>
        </row>
        <row r="3">
          <cell r="C3" t="str">
            <v>SP19</v>
          </cell>
        </row>
        <row r="4">
          <cell r="C4" t="str">
            <v>Информационная табличка 150х300</v>
          </cell>
        </row>
        <row r="5">
          <cell r="C5" t="str">
            <v>У101</v>
          </cell>
        </row>
        <row r="6">
          <cell r="C6" t="str">
            <v>Х101</v>
          </cell>
        </row>
        <row r="7">
          <cell r="C7" t="str">
            <v>СД11-1</v>
          </cell>
        </row>
        <row r="8">
          <cell r="C8" t="str">
            <v>Опора ОА20-1Ду</v>
          </cell>
        </row>
        <row r="9">
          <cell r="C9" t="str">
            <v>SDI37</v>
          </cell>
        </row>
        <row r="10">
          <cell r="C10" t="str">
            <v>SDI90.150</v>
          </cell>
        </row>
        <row r="11">
          <cell r="C11" t="str">
            <v>SLW25.2</v>
          </cell>
        </row>
        <row r="12">
          <cell r="C12" t="str">
            <v>SO115.5085</v>
          </cell>
        </row>
        <row r="13">
          <cell r="C13" t="str">
            <v>SO255</v>
          </cell>
        </row>
        <row r="14">
          <cell r="C14" t="str">
            <v>SP16</v>
          </cell>
        </row>
        <row r="15">
          <cell r="C15" t="str">
            <v>SH151</v>
          </cell>
        </row>
        <row r="16">
          <cell r="C16" t="str">
            <v>SH155</v>
          </cell>
        </row>
        <row r="17">
          <cell r="C17" t="str">
            <v>SOT24</v>
          </cell>
        </row>
        <row r="18">
          <cell r="C18" t="str">
            <v>В10</v>
          </cell>
        </row>
        <row r="19">
          <cell r="C19" t="str">
            <v>SAL1.272</v>
          </cell>
        </row>
        <row r="20">
          <cell r="C20" t="str">
            <v>Гайка М10</v>
          </cell>
        </row>
        <row r="21">
          <cell r="C21" t="str">
            <v>Шайба 10</v>
          </cell>
        </row>
        <row r="22">
          <cell r="C22" t="str">
            <v>Болт М10х25</v>
          </cell>
        </row>
        <row r="23">
          <cell r="C23" t="str">
            <v>SL4.21</v>
          </cell>
        </row>
        <row r="24">
          <cell r="C24" t="str">
            <v>SP15</v>
          </cell>
        </row>
        <row r="25">
          <cell r="C25" t="str">
            <v>SO70.12</v>
          </cell>
        </row>
        <row r="26">
          <cell r="C26" t="str">
            <v>Заземление 10 кВ  (дер)</v>
          </cell>
        </row>
        <row r="27">
          <cell r="C27" t="str">
            <v>Сталь d10 (цинк)</v>
          </cell>
        </row>
        <row r="28">
          <cell r="C28" t="str">
            <v>Сталь d16 (цинк)</v>
          </cell>
        </row>
        <row r="29">
          <cell r="C29" t="str">
            <v>SH600.1</v>
          </cell>
        </row>
        <row r="30">
          <cell r="C30" t="str">
            <v>SAL2.27</v>
          </cell>
        </row>
        <row r="31">
          <cell r="C31" t="str">
            <v>SGA1012.10</v>
          </cell>
        </row>
        <row r="32">
          <cell r="C32" t="str">
            <v>SO70.11</v>
          </cell>
        </row>
        <row r="33">
          <cell r="C33" t="str">
            <v>Опора П20-1Д</v>
          </cell>
        </row>
        <row r="34">
          <cell r="C34" t="str">
            <v>С12-1</v>
          </cell>
        </row>
        <row r="35">
          <cell r="C35" t="str">
            <v>Опора ПА10-1Д</v>
          </cell>
        </row>
        <row r="36">
          <cell r="C36" t="str">
            <v>Болт М24х220</v>
          </cell>
        </row>
        <row r="37">
          <cell r="C37" t="str">
            <v>Г101</v>
          </cell>
        </row>
        <row r="38">
          <cell r="C38" t="str">
            <v>Г102</v>
          </cell>
        </row>
        <row r="39">
          <cell r="C39" t="str">
            <v>Гайка М24</v>
          </cell>
        </row>
        <row r="40">
          <cell r="C40" t="str">
            <v>К6</v>
          </cell>
        </row>
        <row r="41">
          <cell r="C41" t="str">
            <v>ТМ102</v>
          </cell>
        </row>
        <row r="42">
          <cell r="C42" t="str">
            <v>ТМ106</v>
          </cell>
        </row>
        <row r="43">
          <cell r="C43" t="str">
            <v>ШФ-20УО</v>
          </cell>
        </row>
        <row r="44">
          <cell r="C44" t="str">
            <v>Опора К20-1Ду</v>
          </cell>
        </row>
        <row r="45">
          <cell r="C45" t="str">
            <v>С11-2</v>
          </cell>
        </row>
        <row r="46">
          <cell r="C46" t="str">
            <v>SH188</v>
          </cell>
        </row>
        <row r="47">
          <cell r="C47" t="str">
            <v>Кронштейн РА-1д</v>
          </cell>
        </row>
        <row r="48">
          <cell r="C48" t="str">
            <v>Кронштейн РА-2д</v>
          </cell>
        </row>
        <row r="49">
          <cell r="C49" t="str">
            <v>РА5</v>
          </cell>
        </row>
        <row r="50">
          <cell r="C50" t="str">
            <v>Х7Д</v>
          </cell>
        </row>
        <row r="51">
          <cell r="C51" t="str">
            <v>Х8Д</v>
          </cell>
        </row>
        <row r="52">
          <cell r="C52" t="str">
            <v>РЛНДз-1-10/400</v>
          </cell>
        </row>
        <row r="53">
          <cell r="C53" t="str">
            <v>А2А-50</v>
          </cell>
        </row>
        <row r="54">
          <cell r="C54" t="str">
            <v>КП22</v>
          </cell>
        </row>
        <row r="55">
          <cell r="C55" t="str">
            <v>SEW20.3</v>
          </cell>
        </row>
        <row r="56">
          <cell r="C56" t="str">
            <v>РА3</v>
          </cell>
        </row>
        <row r="57">
          <cell r="C57" t="str">
            <v>СИП-3 1x50</v>
          </cell>
        </row>
      </sheetData>
      <sheetData sheetId="3" refreshError="1"/>
      <sheetData sheetId="4" refreshError="1"/>
      <sheetData sheetId="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ета №1 ТОПОГРАФИЯ"/>
      <sheetName val="Смета №2 ГЕОЛОГИЯ"/>
      <sheetName val="Смета №3 ТСОДД"/>
      <sheetName val="Смета №4 ДОРОГА"/>
      <sheetName val="Смета сводная (список)"/>
      <sheetName val="Исходные данные"/>
      <sheetName val="Смета_№1_ТОПОГРАФИЯ"/>
      <sheetName val="Смета_№2_ГЕОЛОГИЯ"/>
      <sheetName val="Смета_№3_ТСОДД"/>
      <sheetName val="Смета_№4_ДОРОГА"/>
      <sheetName val="Смета_сводная_(список)"/>
      <sheetName val="СметаСводная"/>
      <sheetName val="d_pok"/>
      <sheetName val="SSR-99"/>
      <sheetName val="13,40 авансы_получ"/>
    </sheetNames>
    <sheetDataSet>
      <sheetData sheetId="0" refreshError="1">
        <row r="7">
          <cell r="D7" t="str">
            <v>Проектирование транспортной развязки в двух уровнях на пересечении Петербургского шоссе и поздъезной автодорогой к комплексу</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объектов"/>
      <sheetName val="сводная"/>
    </sheetNames>
    <sheetDataSet>
      <sheetData sheetId="0" refreshError="1">
        <row r="6">
          <cell r="B6">
            <v>10</v>
          </cell>
          <cell r="C6" t="str">
            <v>ПР</v>
          </cell>
        </row>
        <row r="7">
          <cell r="B7">
            <v>20</v>
          </cell>
          <cell r="C7" t="str">
            <v>РД</v>
          </cell>
        </row>
        <row r="8">
          <cell r="B8">
            <v>30</v>
          </cell>
          <cell r="C8" t="str">
            <v>РП</v>
          </cell>
        </row>
        <row r="9">
          <cell r="B9">
            <v>40</v>
          </cell>
          <cell r="C9" t="str">
            <v>ШАГОЛ</v>
          </cell>
        </row>
        <row r="10">
          <cell r="B10">
            <v>50</v>
          </cell>
          <cell r="C10" t="str">
            <v>Куйбышевская</v>
          </cell>
        </row>
        <row r="11">
          <cell r="B11">
            <v>60</v>
          </cell>
          <cell r="C11" t="str">
            <v>Северная</v>
          </cell>
        </row>
        <row r="12">
          <cell r="B12">
            <v>70</v>
          </cell>
          <cell r="C12" t="str">
            <v>Новометаллургическая</v>
          </cell>
        </row>
        <row r="13">
          <cell r="B13">
            <v>80</v>
          </cell>
          <cell r="C13" t="str">
            <v>Районная</v>
          </cell>
        </row>
        <row r="14">
          <cell r="B14">
            <v>90</v>
          </cell>
          <cell r="C14" t="str">
            <v>Борская</v>
          </cell>
        </row>
        <row r="15">
          <cell r="B15">
            <v>100</v>
          </cell>
          <cell r="C15" t="str">
            <v>Восточная</v>
          </cell>
        </row>
        <row r="16">
          <cell r="B16">
            <v>110</v>
          </cell>
          <cell r="C16" t="str">
            <v>НКАЗ</v>
          </cell>
        </row>
        <row r="17">
          <cell r="B17">
            <v>120</v>
          </cell>
          <cell r="C17" t="str">
            <v>Еланская</v>
          </cell>
        </row>
        <row r="18">
          <cell r="B18">
            <v>130</v>
          </cell>
          <cell r="C18" t="str">
            <v>Древлянка</v>
          </cell>
        </row>
        <row r="19">
          <cell r="B19">
            <v>140</v>
          </cell>
          <cell r="C19" t="str">
            <v>Кузбасская</v>
          </cell>
        </row>
        <row r="20">
          <cell r="B20">
            <v>150</v>
          </cell>
        </row>
        <row r="21">
          <cell r="B21">
            <v>160</v>
          </cell>
        </row>
        <row r="22">
          <cell r="B22">
            <v>170</v>
          </cell>
        </row>
        <row r="23">
          <cell r="B23">
            <v>180</v>
          </cell>
        </row>
        <row r="24">
          <cell r="B24">
            <v>190</v>
          </cell>
        </row>
        <row r="25">
          <cell r="B25">
            <v>200</v>
          </cell>
        </row>
        <row r="26">
          <cell r="B26">
            <v>210</v>
          </cell>
        </row>
        <row r="27">
          <cell r="B27">
            <v>220</v>
          </cell>
        </row>
        <row r="28">
          <cell r="B28">
            <v>230</v>
          </cell>
        </row>
        <row r="29">
          <cell r="B29">
            <v>999</v>
          </cell>
        </row>
        <row r="30">
          <cell r="B30">
            <v>240</v>
          </cell>
        </row>
        <row r="31">
          <cell r="B31">
            <v>250</v>
          </cell>
        </row>
        <row r="32">
          <cell r="B32">
            <v>260</v>
          </cell>
        </row>
        <row r="33">
          <cell r="B33">
            <v>270</v>
          </cell>
        </row>
        <row r="34">
          <cell r="B34">
            <v>280</v>
          </cell>
        </row>
        <row r="35">
          <cell r="B35">
            <v>290</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sheetName val="сводная"/>
      <sheetName val="смета№1"/>
      <sheetName val="смета№2"/>
      <sheetName val="смета№3"/>
      <sheetName val="смета№4"/>
      <sheetName val="смета№5"/>
      <sheetName val="смета №7"/>
      <sheetName val="смета№8"/>
      <sheetName val="смета№9"/>
      <sheetName val="Смета №10"/>
      <sheetName val="смета№11"/>
      <sheetName val="трансп тоннель"/>
      <sheetName val="свод 2"/>
      <sheetName val="СметаСводная Рыб"/>
      <sheetName val="Список объектов"/>
      <sheetName val="СметаСводная"/>
      <sheetName val="См 1 наруж.водопровод"/>
      <sheetName val="Смета сводная (список)"/>
      <sheetName val="Орг"/>
      <sheetName val="Смета180"/>
      <sheetName val="сводная лес угвэ"/>
      <sheetName val="СВОДКА развязка 1"/>
      <sheetName val="свод"/>
      <sheetName val="свод1"/>
      <sheetName val="кал_план"/>
      <sheetName val="смета_№7"/>
      <sheetName val="Смета_№10"/>
      <sheetName val="трансп_тоннель"/>
      <sheetName val="свод_2"/>
      <sheetName val="СметаСводная_Рыб"/>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Курс доллара"/>
      <sheetName val="Смета-Т"/>
      <sheetName val="BACT"/>
      <sheetName val="СметаСводная 1 оч"/>
      <sheetName val="Общая часть"/>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а"/>
      <sheetName val="3.1"/>
      <sheetName val="Настройки"/>
      <sheetName val=""/>
      <sheetName val="Исходные"/>
      <sheetName val="Тестовый"/>
      <sheetName val="кап.ремонт"/>
      <sheetName val="Расчет 2"/>
      <sheetName val="Смета №1"/>
      <sheetName val="Смета 2"/>
      <sheetName val="№5 СУБ Инж защ"/>
      <sheetName val="Дополнительные пара_x0000__x0000__x0005__x0000__xde00_"/>
      <sheetName val="Кал.план Жукова даты - не на/_x0000_"/>
      <sheetName val="Приложение №1"/>
      <sheetName val="ОДД (стр-во+экспл.)"/>
      <sheetName val="Расч(подряд)"/>
      <sheetName val="Общие"/>
      <sheetName val="отчет эл_эн  2000"/>
      <sheetName val="Дополнительные пара"/>
      <sheetName val="5 Эксп "/>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Замещение"/>
      <sheetName val="Расчет_ССР"/>
      <sheetName val="Смета сводная (список)"/>
      <sheetName val="9 глава"/>
      <sheetName val="Дополнительные пара_x0005__xde00_"/>
      <sheetName val="ИДвалка"/>
      <sheetName val="БДР"/>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петерб"/>
      <sheetName val="сводная"/>
      <sheetName val="Смета1 топог Ира"/>
      <sheetName val="Смета2 инв"/>
      <sheetName val="Смета3 снег геология (2)"/>
      <sheetName val="Смета4 эколог изыск.Ира (2)"/>
      <sheetName val="Смета5 гидрология Ира"/>
      <sheetName val="Смета6 экономич.из-я"/>
      <sheetName val="смета 8оценка Приб"/>
      <sheetName val="Смета9 дорогиИра осн"/>
      <sheetName val="См11 мосты"/>
      <sheetName val="Смета12_НО"/>
      <sheetName val="Смета13 регламент Ира"/>
      <sheetName val="смета14 конк докум Ира"/>
      <sheetName val="См 15 ГОЧС Ира"/>
      <sheetName val="КП, исходный"/>
      <sheetName val="Смета"/>
      <sheetName val="СметаСводная"/>
      <sheetName val="списки"/>
      <sheetName val="Смета 7"/>
      <sheetName val="Орг"/>
      <sheetName val="Смета сводная (список)"/>
      <sheetName val="сводная (2)"/>
      <sheetName val="СВОДКА развязка 1"/>
      <sheetName val="Коэффициенты"/>
      <sheetName val="Расч(подряд)"/>
      <sheetName val="Калплан__"/>
      <sheetName val="КП_петерб"/>
      <sheetName val="Смета1_топог_Ира"/>
      <sheetName val="Смета2_инв"/>
      <sheetName val="Смета3_снег_геология_(2)"/>
      <sheetName val="Смета4_эколог_изыск_Ира_(2)"/>
      <sheetName val="Смета5_гидрология_Ира"/>
      <sheetName val="Смета6_экономич_из-я"/>
      <sheetName val="смета_8оценка_Приб"/>
      <sheetName val="Смета9_дорогиИра_осн"/>
      <sheetName val="См11_мосты"/>
      <sheetName val="Смета13_регламент_Ира"/>
      <sheetName val="смета14_конк_докум_Ира"/>
      <sheetName val="См_15_ГОЧС_Ира"/>
    </sheetNames>
    <sheetDataSet>
      <sheetData sheetId="0" refreshError="1"/>
      <sheetData sheetId="1" refreshError="1"/>
      <sheetData sheetId="2" refreshError="1">
        <row r="8">
          <cell r="E8" t="str">
            <v>Разработка проекта реконструкции объекта "Петербургское шоссе на участке от Пулковского шоссе до Детскосельского бульвара с путепроводом через ж.д. пути Балтийского направления Октябрьской ж.д."</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бв как в контракте"/>
      <sheetName val="сводная с доп  (2)"/>
      <sheetName val="Смета ПИР ОДД "/>
      <sheetName val="Калплан обв с доп (2)"/>
      <sheetName val="сводная с доп "/>
      <sheetName val="См коллектор доп."/>
      <sheetName val="Калплан обв"/>
      <sheetName val="сводная"/>
      <sheetName val="Смета1 геодез"/>
      <sheetName val="Смета2 геол Сев"/>
      <sheetName val="Смета3 геол Юж"/>
      <sheetName val="Смета4 геол обслед стенки"/>
      <sheetName val="смета5 дор.работы Обвод"/>
      <sheetName val="См6 мосты Сев"/>
      <sheetName val="См7 мосты Юж"/>
      <sheetName val="См8Южнаб Каб и сети связи"/>
      <sheetName val="См9севКаб и сети связи "/>
      <sheetName val="См10 Обвод ВиК, тепло"/>
      <sheetName val="Смета11 регламент"/>
      <sheetName val="см12 Водопонижение и дренаж"/>
      <sheetName val="см13 Оценка Обв"/>
      <sheetName val="См 14инвент П Обв"/>
      <sheetName val="См 15 ГО и ЧС"/>
      <sheetName val="см16 ПГП и кр. линии"/>
      <sheetName val="смета17конк докум"/>
      <sheetName val="Смета 7"/>
      <sheetName val="Калплан_обв_как_в_контракте"/>
      <sheetName val="сводная_с_доп__(2)"/>
      <sheetName val="Смета_ПИР_ОДД_"/>
      <sheetName val="Калплан_обв_с_доп_(2)"/>
      <sheetName val="сводная_с_доп_"/>
      <sheetName val="См_коллектор_доп_"/>
      <sheetName val="Калплан_обв"/>
      <sheetName val="Смета1_геодез"/>
      <sheetName val="Смета2_геол_Сев"/>
      <sheetName val="Смета3_геол_Юж"/>
      <sheetName val="Смета4_геол_обслед_стенки"/>
      <sheetName val="смета5_дор_работы_Обвод"/>
      <sheetName val="См6_мосты_Сев"/>
      <sheetName val="См7_мосты_Юж"/>
      <sheetName val="См8Южнаб_Каб_и_сети_связи"/>
      <sheetName val="См9севКаб_и_сети_связи_"/>
      <sheetName val="См10_Обвод_ВиК,_тепло"/>
      <sheetName val="Смета11_регламент"/>
      <sheetName val="см12_Водопонижение_и_дренаж"/>
      <sheetName val="см13_Оценка_Обв"/>
      <sheetName val="См_14инвент_П_Обв"/>
      <sheetName val="См_15_ГО_и_ЧС"/>
      <sheetName val="см16_ПГП_и_кр__линии"/>
      <sheetName val="смета17конк_докум"/>
      <sheetName val="Смета_7"/>
      <sheetName val="СВОДКА развязка 1"/>
      <sheetName val="исх_данные"/>
      <sheetName val="Обводный сметы ПИ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D6" t="str">
            <v>Рабочий проект реконструкции объекта "Южная и северная стороны набережной Обводного канала на участке от Днепропетровской ул. до Атаманского моста"</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ПР"/>
      <sheetName val="ВПР с подавлением #НД"/>
      <sheetName val="сводная"/>
      <sheetName val="Инд_1_16"/>
      <sheetName val="Показатели"/>
    </sheetNames>
    <sheetDataSet>
      <sheetData sheetId="0">
        <row r="3">
          <cell r="G3" t="str">
            <v>Абрикос</v>
          </cell>
          <cell r="H3">
            <v>40</v>
          </cell>
        </row>
        <row r="4">
          <cell r="G4" t="str">
            <v>Ананас</v>
          </cell>
          <cell r="H4">
            <v>120</v>
          </cell>
        </row>
        <row r="5">
          <cell r="G5" t="str">
            <v>Баклажан</v>
          </cell>
          <cell r="H5">
            <v>29</v>
          </cell>
        </row>
        <row r="6">
          <cell r="G6" t="str">
            <v>Банан</v>
          </cell>
          <cell r="H6">
            <v>22</v>
          </cell>
        </row>
        <row r="7">
          <cell r="G7" t="str">
            <v>Грейпфрут</v>
          </cell>
          <cell r="H7">
            <v>45</v>
          </cell>
        </row>
        <row r="8">
          <cell r="G8" t="str">
            <v>Груши</v>
          </cell>
          <cell r="H8">
            <v>38</v>
          </cell>
        </row>
        <row r="9">
          <cell r="G9" t="str">
            <v>Капуста</v>
          </cell>
          <cell r="H9">
            <v>12</v>
          </cell>
        </row>
        <row r="10">
          <cell r="G10" t="str">
            <v>Картофель</v>
          </cell>
          <cell r="H10">
            <v>8</v>
          </cell>
        </row>
        <row r="11">
          <cell r="G11" t="str">
            <v>Киви</v>
          </cell>
          <cell r="H11">
            <v>60</v>
          </cell>
        </row>
        <row r="12">
          <cell r="G12" t="str">
            <v>Лук</v>
          </cell>
          <cell r="H12">
            <v>10</v>
          </cell>
        </row>
        <row r="13">
          <cell r="G13" t="str">
            <v>Манго</v>
          </cell>
          <cell r="H13">
            <v>80</v>
          </cell>
        </row>
        <row r="14">
          <cell r="G14" t="str">
            <v>Мандарины</v>
          </cell>
          <cell r="H14">
            <v>45</v>
          </cell>
        </row>
        <row r="15">
          <cell r="G15" t="str">
            <v>Морковь</v>
          </cell>
          <cell r="H15">
            <v>12</v>
          </cell>
        </row>
        <row r="16">
          <cell r="G16" t="str">
            <v>Нектарин</v>
          </cell>
          <cell r="H16">
            <v>40</v>
          </cell>
        </row>
        <row r="17">
          <cell r="G17" t="str">
            <v>Огурец</v>
          </cell>
          <cell r="H17">
            <v>25</v>
          </cell>
        </row>
        <row r="18">
          <cell r="G18" t="str">
            <v>Персик</v>
          </cell>
          <cell r="H18">
            <v>45</v>
          </cell>
        </row>
        <row r="19">
          <cell r="G19" t="str">
            <v>Яблоки</v>
          </cell>
          <cell r="H19">
            <v>23</v>
          </cell>
        </row>
      </sheetData>
      <sheetData sheetId="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6экономич.из-я"/>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топография"/>
      <sheetName val="свод1"/>
      <sheetName val="Смета"/>
      <sheetName val="ОПС"/>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6экономич_из-я"/>
      <sheetName val="смета_7оценка_"/>
      <sheetName val="Смета8_дороги"/>
      <sheetName val="Смета10_НО"/>
      <sheetName val="Смета11_регламент"/>
      <sheetName val="смета12_конк_докум_"/>
      <sheetName val="См_13_ГОЧС_Ира"/>
      <sheetName val="свод 2"/>
      <sheetName val="Данные для расчёта сметы"/>
      <sheetName val="93-110"/>
      <sheetName val="свод"/>
      <sheetName val="Коэфф1."/>
      <sheetName val="ИДвалка"/>
      <sheetName val="СметаСводная павильон"/>
      <sheetName val="СметаСводная"/>
      <sheetName val="ИГ1"/>
      <sheetName val="матер."/>
      <sheetName val="См 1 наруж.водопровод"/>
      <sheetName val="Хаттон 90.90 Femco"/>
      <sheetName val="геология "/>
      <sheetName val="ИД1"/>
      <sheetName val="свод общ"/>
      <sheetName val="смета СИД"/>
      <sheetName val="часы"/>
      <sheetName val="см8"/>
      <sheetName val="р.Волхов"/>
      <sheetName val="ресурсная вед."/>
      <sheetName val="гидрология"/>
      <sheetName val="Объемы работ по ПВ"/>
      <sheetName val="OCK1"/>
      <sheetName val="НМА"/>
      <sheetName val="кп"/>
      <sheetName val="фонтан разбитый2"/>
      <sheetName val="Январь"/>
      <sheetName val="ЗП_ЮНГ"/>
      <sheetName val="sapactivexlhiddensheet"/>
      <sheetName val="Лист1"/>
      <sheetName val="АЧ"/>
      <sheetName val="Итог"/>
      <sheetName val="КП НовоКов"/>
      <sheetName val="Лист3"/>
      <sheetName val="шаблон"/>
      <sheetName val="свод (2)"/>
      <sheetName val="КП Прим (3)"/>
      <sheetName val="СметаСводная Колпино"/>
      <sheetName val="СметаСводная Рыб"/>
      <sheetName val="Съемка500+ПВО1"/>
      <sheetName val="Параметры"/>
      <sheetName val="Подрядчики"/>
      <sheetName val="Смета 1свод"/>
      <sheetName val="пятилетка"/>
      <sheetName val="мониторинг"/>
      <sheetName val="прибыль опл"/>
      <sheetName val="ОбмОбслЗемОд"/>
      <sheetName val="СмРучБур"/>
      <sheetName val="СметаСводная снег"/>
      <sheetName val="8"/>
      <sheetName val="настройка"/>
      <sheetName val="Калплан_1"/>
      <sheetName val="КП_сельская1"/>
      <sheetName val="Смета1_топог_Ира1"/>
      <sheetName val="Смета2_инв1"/>
      <sheetName val="Смета_3_Гидролог1"/>
      <sheetName val="Смета4_снег_геология1"/>
      <sheetName val="Смета5_эколог_изыск1"/>
      <sheetName val="Смета6экономич_из-я1"/>
      <sheetName val="смета_7оценка_1"/>
      <sheetName val="Смета8_дороги1"/>
      <sheetName val="Смета10_НО1"/>
      <sheetName val="Смета11_регламент1"/>
      <sheetName val="смета12_конк_докум_1"/>
      <sheetName val="См_13_ГОЧС_Ира1"/>
      <sheetName val="свод_2"/>
      <sheetName val="См_1_наруж_водопровод"/>
      <sheetName val="Данные_для_расчёта_сметы"/>
      <sheetName val="Коэфф1_"/>
      <sheetName val="СметаСводная_павильон"/>
      <sheetName val="матер_"/>
      <sheetName val="Хаттон_90_90_Femco"/>
      <sheetName val="геология_"/>
      <sheetName val="свод_общ"/>
      <sheetName val="смета_СИД"/>
      <sheetName val="р_Волхов"/>
      <sheetName val="ресурсная_вед_"/>
      <sheetName val="Объемы_работ_по_ПВ"/>
      <sheetName val="фонтан_разбитый2"/>
      <sheetName val="КП_НовоКов"/>
      <sheetName val="свод_(2)"/>
      <sheetName val="КП_Прим_(3)"/>
      <sheetName val="СметаСводная_снег"/>
      <sheetName val="Смета_1свод"/>
      <sheetName val="w5600224 (319-340)"/>
      <sheetName val="Коэффициенты"/>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шкаф"/>
      <sheetName val="прайс лист"/>
      <sheetName val="Калплан_2"/>
      <sheetName val="КП_сельская2"/>
      <sheetName val="Смета1_топог_Ира2"/>
      <sheetName val="Смета2_инв2"/>
      <sheetName val="Смета_3_Гидролог2"/>
      <sheetName val="Смета4_снег_геология2"/>
      <sheetName val="Смета5_эколог_изыск2"/>
      <sheetName val="Смета6экономич_из-я2"/>
      <sheetName val="смета_7оценка_2"/>
      <sheetName val="Смета8_дороги2"/>
      <sheetName val="Смета10_НО2"/>
      <sheetName val="Смета11_регламент2"/>
      <sheetName val="смета12_конк_докум_2"/>
      <sheetName val="См_13_ГОЧС_Ира2"/>
      <sheetName val="свод_21"/>
      <sheetName val="Данные_для_расчёта_сметы1"/>
      <sheetName val="Коэфф1_1"/>
      <sheetName val="СметаСводная_павильон1"/>
      <sheetName val="матер_1"/>
      <sheetName val="См_1_наруж_водопровод1"/>
      <sheetName val="Хаттон_90_90_Femco1"/>
      <sheetName val="геология_1"/>
      <sheetName val="свод_общ1"/>
      <sheetName val="смета_СИД1"/>
      <sheetName val="р_Волхов1"/>
      <sheetName val="ресурсная_вед_1"/>
      <sheetName val="Объемы_работ_по_ПВ1"/>
      <sheetName val="фонтан_разбитый21"/>
      <sheetName val="КП_НовоКов1"/>
      <sheetName val="свод_(2)1"/>
      <sheetName val="КП_Прим_(3)1"/>
      <sheetName val="прибыль_опл"/>
      <sheetName val="w5600224_(319-340)"/>
      <sheetName val="исх-данные"/>
      <sheetName val="Смета 7"/>
      <sheetName val="сводная (2)"/>
      <sheetName val="АД (Р)"/>
      <sheetName val="АД"/>
      <sheetName val="Смета180"/>
      <sheetName val="ПД-2.1"/>
      <sheetName val="opex personnel (term facs)"/>
      <sheetName val="все"/>
      <sheetName val="табл38-7"/>
      <sheetName val="КП, смета, Сельская"/>
      <sheetName val="Орг"/>
      <sheetName val="списки"/>
      <sheetName val="C.с"/>
      <sheetName val="Смета-Т"/>
      <sheetName val="ВПР"/>
      <sheetName val="исх_данные"/>
      <sheetName val="исходные данные"/>
      <sheetName val="Read me first"/>
      <sheetName val="см-2 шатурс сети  проект работы"/>
      <sheetName val="зап-3- сцб"/>
      <sheetName val="Справочник"/>
      <sheetName val="Прайс"/>
      <sheetName val="информация"/>
      <sheetName val="рп"/>
      <sheetName val="СВОДКА "/>
      <sheetName val="сводная по ОСТ"/>
      <sheetName val="к.84-к.83"/>
      <sheetName val="Объём"/>
      <sheetName val="Индексы"/>
      <sheetName val="аналитика"/>
      <sheetName val="титул "/>
      <sheetName val="Лист опроса"/>
      <sheetName val="45"/>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Смета сводная (список)"/>
      <sheetName val="Смета 7"/>
      <sheetName val="топография"/>
      <sheetName val="СметаСводная павильон"/>
      <sheetName val="СметаСводная"/>
      <sheetName val="Смета"/>
      <sheetName val="свод"/>
      <sheetName val="См 1 наруж.водопровод"/>
      <sheetName val="сводная (2)"/>
      <sheetName val="Вспомогательный"/>
      <sheetName val="КП, смета, Сельская от Е.А."/>
      <sheetName val="См2Мост"/>
      <sheetName val="Диагр."/>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_7оценка_"/>
      <sheetName val="Смета8_дороги"/>
      <sheetName val="Смета10_НО"/>
      <sheetName val="Смета11_регламент"/>
      <sheetName val="смета12_конк_докум_"/>
      <sheetName val="См_13_ГОЧС_Ира"/>
      <sheetName val="Смета_сводная_(список)"/>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свод 2"/>
      <sheetName val="ПД"/>
      <sheetName val="См 1 наруж.водопровод"/>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метаСводная Рыб"/>
      <sheetName val="ИГ1"/>
      <sheetName val="топография"/>
      <sheetName val="см8"/>
      <sheetName val="свод"/>
      <sheetName val="Данные для расчёта сметы"/>
      <sheetName val="Объемы работ по ПВ"/>
      <sheetName val="Смета 1свод"/>
      <sheetName val="гидрология"/>
      <sheetName val="свод1"/>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смета проект"/>
      <sheetName val="СметаСводная Колпино"/>
      <sheetName val=""/>
      <sheetName val="пятилетка"/>
      <sheetName val="мониторинг"/>
      <sheetName val="Дополнительные параметры"/>
      <sheetName val="Хаттон 90.90 Femco"/>
      <sheetName val="темп"/>
      <sheetName val="лист1"/>
      <sheetName val="обновление"/>
      <sheetName val="сммашбур"/>
      <sheetName val="смручбур"/>
      <sheetName val="ОбмОбслЗемОд"/>
      <sheetName val="шкаф"/>
      <sheetName val="коэфф1."/>
      <sheetName val="прайс лист"/>
      <sheetName val="Сводная смета"/>
      <sheetName val="ауп"/>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Дополнительные_параметры"/>
      <sheetName val="смета12_оценка_Мичм"/>
      <sheetName val="См_13_ГОЧС_Мичм"/>
      <sheetName val="коэфф1_"/>
      <sheetName val="прайс_лист"/>
      <sheetName val="W28"/>
      <sheetName val="13.1"/>
      <sheetName val="график"/>
      <sheetName val="прибыль опл"/>
      <sheetName val="EKDEB90"/>
      <sheetName val="93-110"/>
      <sheetName val="Лист опроса"/>
      <sheetName val="к.84-к.83"/>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Хаттон_90_90_Femco"/>
      <sheetName val="Сводная_смета"/>
      <sheetName val="исх_данные"/>
      <sheetName val="Объём"/>
      <sheetName val="Смета сводная (список)"/>
      <sheetName val="Смета180"/>
      <sheetName val="КП Лен-Зина"/>
      <sheetName val="сводная лес угвэ"/>
      <sheetName val="База"/>
      <sheetName val="КП, смета база Приморское для т"/>
      <sheetName val="Материалы"/>
      <sheetName val="data"/>
      <sheetName val="Суточная"/>
      <sheetName val="вариант"/>
      <sheetName val="пдр"/>
      <sheetName val="пример расчета"/>
      <sheetName val="исх-данные"/>
      <sheetName val="исходные данные"/>
      <sheetName val="Справочники"/>
      <sheetName val="зим "/>
      <sheetName val="промер глуб"/>
      <sheetName val="Вспомогательный"/>
      <sheetName val="Journals"/>
      <sheetName val="расчетные таблицы"/>
      <sheetName val="СметаСводная гост"/>
      <sheetName val="с1"/>
      <sheetName val="Данные"/>
      <sheetName val="свод 3"/>
      <sheetName val="ВПР"/>
      <sheetName val="Balance"/>
      <sheetName val="ИДвалка"/>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DATA"/>
      <sheetName val="РП"/>
      <sheetName val="График"/>
      <sheetName val="ПДР"/>
      <sheetName val="СметаСводная павильон"/>
      <sheetName val="Summary"/>
      <sheetName val="93-110"/>
      <sheetName val="Смета"/>
      <sheetName val="Коэфф1."/>
      <sheetName val="сводная"/>
      <sheetName val="Данные для расчёта сметы"/>
      <sheetName val="см8"/>
      <sheetName val="Зап-3- СЦБ"/>
      <sheetName val="свод"/>
      <sheetName val="ЭХЗ"/>
      <sheetName val="Обновление"/>
      <sheetName val="Цена"/>
      <sheetName val="Product"/>
      <sheetName val="Смета 1свод"/>
      <sheetName val="Лист1"/>
      <sheetName val="Шкаф"/>
      <sheetName val="Прайс лист"/>
      <sheetName val="Счет-Фактура"/>
      <sheetName val="Св. смета"/>
      <sheetName val="РБС ИЗМ1"/>
      <sheetName val="СметаСводная снег"/>
      <sheetName val="СметаСводная"/>
      <sheetName val="СметаСводная Рыб"/>
      <sheetName val="1"/>
      <sheetName val="1ПС"/>
      <sheetName val="Таблица 2"/>
      <sheetName val="Январь"/>
      <sheetName val="АЧ"/>
      <sheetName val="Хаттон 90.90 Femco"/>
      <sheetName val="ИДвалка"/>
      <sheetName val="сохранить"/>
      <sheetName val="СМ"/>
      <sheetName val="К"/>
      <sheetName val="Кредиты"/>
      <sheetName val="Исх"/>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м 1 наруж.водопровод"/>
      <sheetName val="свод 2"/>
      <sheetName val="Табл38-7"/>
      <sheetName val="вариант"/>
      <sheetName val="Разработка проекта"/>
      <sheetName val="КП НовоКов"/>
      <sheetName val="sapactivexlhiddensheet"/>
      <sheetName val="Переменные и константы"/>
      <sheetName val="СМЕТА проект"/>
      <sheetName val="РасчетКомандир1"/>
      <sheetName val="РасчетКомандир2"/>
      <sheetName val="Коэфф"/>
      <sheetName val="Смета2 проект. раб."/>
      <sheetName val="Суточная"/>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Пояснение "/>
      <sheetName val="list"/>
      <sheetName val="ПДР ООО &quot;Юкос ФБЦ&quot;"/>
      <sheetName val="Прибыль опл"/>
      <sheetName val="3.1"/>
      <sheetName val="Коммерческие расходы"/>
      <sheetName val="13.1"/>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ИД1"/>
      <sheetName val="шаблон"/>
      <sheetName val="Таблица 4 АСУТП"/>
      <sheetName val="Смета 5.2. Кусты25,29,31,65"/>
      <sheetName val="свод общ"/>
      <sheetName val="№5 СУБ Инж защ"/>
      <sheetName val="Смета 2"/>
      <sheetName val="информация"/>
      <sheetName val="Текущие цены"/>
      <sheetName val="рабочий"/>
      <sheetName val="окраска"/>
      <sheetName val="отчет эл_эн  2000"/>
      <sheetName val="3.1 ТХ"/>
      <sheetName val="ЗП_ЮНГ"/>
      <sheetName val="СметаСводная 1 оч"/>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мета 2 проект. работы"/>
      <sheetName val="Хар_"/>
      <sheetName val="С1_"/>
      <sheetName val="СтрЗапасов (2)"/>
      <sheetName val="Norm"/>
      <sheetName val="НМ расчеты"/>
      <sheetName val="свод 3"/>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Calc"/>
      <sheetName val="ID"/>
      <sheetName val="Смета 1"/>
      <sheetName val="История"/>
      <sheetName val="Р1"/>
      <sheetName val="Параметры_i"/>
      <sheetName val="справка"/>
      <sheetName val="суб.подряд"/>
      <sheetName val="ПСБ - ОЭ"/>
      <sheetName val="См3 СЦБ-зап"/>
      <sheetName val="Ачинский НПЗ"/>
      <sheetName val="D"/>
      <sheetName val="ИД"/>
      <sheetName val="Ито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20_Кредиты краткосрочные"/>
      <sheetName val="Амур ДОН"/>
      <sheetName val="3.5"/>
      <sheetName val="ц_1991"/>
      <sheetName val="ДКС"/>
      <sheetName val="Етыпур"/>
      <sheetName val="НВГПЗ"/>
      <sheetName val="НГКХ"/>
      <sheetName val="ПСП"/>
      <sheetName val="Тобольск"/>
      <sheetName val="УПН"/>
      <sheetName val="ПСПавтодор"/>
      <sheetName val="Лист3"/>
      <sheetName val="часы"/>
      <sheetName val="кп"/>
      <sheetName val="свод (2)"/>
      <sheetName val="пятилетка"/>
      <sheetName val="мониторинг"/>
      <sheetName val="Калплан ОИ2 Макм крестики"/>
      <sheetName val="Смета терзем"/>
      <sheetName val="Кал.план Жукова даты - не надо"/>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КП (2)"/>
      <sheetName val="Бюджет"/>
      <sheetName val="Смета2_проект__раб_"/>
      <sheetName val="Смета_1"/>
      <sheetName val="Input"/>
      <sheetName val="Calculation"/>
      <sheetName val="кп ГК"/>
      <sheetName val="Справочные данные"/>
      <sheetName val="Б.Сатка"/>
      <sheetName val="влад-таблица"/>
      <sheetName val="2002(v1)"/>
      <sheetName val="Подрядчики"/>
      <sheetName val="мсн"/>
      <sheetName val="мат"/>
      <sheetName val="суб_подряд"/>
      <sheetName val="ПСБ_-_ОЭ"/>
      <sheetName val="4"/>
      <sheetName val="смета СИД"/>
      <sheetName val="ресурсная вед."/>
      <sheetName val="р.Волхов"/>
      <sheetName val="КП к ГК"/>
      <sheetName val="изыскания 2"/>
      <sheetName val="Калплан Кра"/>
      <sheetName val="Материалы"/>
      <sheetName val="Баланс (Ф1)"/>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6.11 новый"/>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ОПС"/>
      <sheetName val="выборка на22 июня"/>
      <sheetName val="HP_и_оргтехника"/>
      <sheetName val="СМЕТА_проект"/>
      <sheetName val="Лист_опроса"/>
      <sheetName val="СметаСводная_снег"/>
      <sheetName val="Хаттон_90_90_Femco"/>
      <sheetName val="Таблица 5"/>
      <sheetName val="Таблица 3"/>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15"/>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Коэф"/>
      <sheetName val="Source lists"/>
      <sheetName val="PO Data"/>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ПД"/>
      <sheetName val="См.3_АСУ"/>
      <sheetName val="Полигон - ИЭИ "/>
      <sheetName val="Ком"/>
      <sheetName val="Акт выбора"/>
      <sheetName val="АСУ-линия-1"/>
      <sheetName val="ТЗ АСУ-1"/>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Сводная "/>
      <sheetName val="7.ТХ Сети (кор)"/>
      <sheetName val="Tier 311208"/>
      <sheetName val="свод_ИИР"/>
      <sheetName val="См.№7 Эл."/>
      <sheetName val="См.№8 Пож."/>
      <sheetName val="См.№3 ВиК"/>
      <sheetName val="№1"/>
      <sheetName val="Сметы за сопровождение"/>
      <sheetName val="СМ_x000b__x0011__x0012__x000c__x0011__x0011__x0011__x0011__x0011__x0011_"/>
      <sheetName val="ᄀᄀᄀᄀᄀᄀᄀᄀᄀᄀᄀᄀᄀᄀᄀᄀᄀ"/>
      <sheetName val="лч и кам"/>
      <sheetName val="_x0000__x0000_"/>
      <sheetName val="5этап"/>
      <sheetName val="Lucent"/>
      <sheetName val="2-stage"/>
      <sheetName val="ИД СМР"/>
      <sheetName val="Виды работ АСО"/>
      <sheetName val="Объем работ"/>
      <sheetName val="Смета 7"/>
      <sheetName val="сводная (2)"/>
      <sheetName val="СметаСводная п54"/>
      <sheetName val="Дог_рас"/>
      <sheetName val="тру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ГК"/>
      <sheetName val="кп ГК"/>
      <sheetName val="кп"/>
      <sheetName val="свод"/>
      <sheetName val="сид"/>
      <sheetName val="изыскания 2"/>
      <sheetName val="экол из2"/>
      <sheetName val="Экол."/>
      <sheetName val="иск соор"/>
      <sheetName val="нар осв2"/>
      <sheetName val="канал2"/>
      <sheetName val="обсл моста"/>
      <sheetName val="маф"/>
      <sheetName val="трот2"/>
      <sheetName val="схема"/>
      <sheetName val="внт"/>
      <sheetName val="тэч"/>
      <sheetName val="ООС"/>
      <sheetName val="ГОЧС2"/>
      <sheetName val="бл-во2"/>
      <sheetName val="конкурсн1"/>
      <sheetName val="эксп"/>
      <sheetName val="рабчерт"/>
      <sheetName val="свод_ГК"/>
      <sheetName val="кп_ГК"/>
      <sheetName val="изыскания_2"/>
      <sheetName val="экол_из2"/>
      <sheetName val="Экол_"/>
      <sheetName val="иск_соор"/>
      <sheetName val="нар_осв2"/>
      <sheetName val="обсл_моста"/>
      <sheetName val="свод1"/>
      <sheetName val="СметаСводная павильон"/>
      <sheetName val="свод 2"/>
      <sheetName val="АЧ"/>
      <sheetName val="сводная"/>
      <sheetName val="топография"/>
      <sheetName val="93-110"/>
      <sheetName val="Смета"/>
      <sheetName val="Коэфф1."/>
      <sheetName val="ЗП_ЮНГ"/>
      <sheetName val="Данные для расчёта сметы"/>
      <sheetName val="СметаСводная снег"/>
      <sheetName val="см8"/>
      <sheetName val="См 1 наруж.водопровод"/>
      <sheetName val="СметаСводная"/>
      <sheetName val="Хаттон 90.90 Femco"/>
      <sheetName val="Январь"/>
      <sheetName val="НМА"/>
      <sheetName val="фонтан разбитый2"/>
      <sheetName val="Смета 3 Гидролог"/>
      <sheetName val="ИДвалка"/>
      <sheetName val="матер."/>
      <sheetName val="Смета 1свод"/>
      <sheetName val="sapactivexlhiddensheet"/>
      <sheetName val="геология "/>
      <sheetName val="свод общ"/>
      <sheetName val="ресурсная вед."/>
      <sheetName val="ОПС"/>
      <sheetName val="ИД1"/>
      <sheetName val="Объемы работ по ПВ"/>
      <sheetName val="сводная (2)"/>
      <sheetName val="Лист1"/>
      <sheetName val="Лист3"/>
      <sheetName val="р.Волхов"/>
      <sheetName val="Сводная "/>
      <sheetName val="Прайс лист"/>
      <sheetName val="СметаСводная 1 оч"/>
      <sheetName val="Лист2"/>
      <sheetName val="гидрология"/>
      <sheetName val="настройка"/>
      <sheetName val="Причины отклонений"/>
      <sheetName val="Статус работы"/>
      <sheetName val="Уровень графика"/>
      <sheetName val="ц_1991"/>
      <sheetName val="rsoilbal"/>
      <sheetName val="расчеты"/>
      <sheetName val="свод_ГК1"/>
      <sheetName val="кп_ГК1"/>
      <sheetName val="изыскания_21"/>
      <sheetName val="экол_из21"/>
      <sheetName val="Экол_1"/>
      <sheetName val="иск_соор1"/>
      <sheetName val="нар_осв21"/>
      <sheetName val="обсл_моста1"/>
      <sheetName val="СметаСводная_павильон"/>
      <sheetName val="свод_2"/>
      <sheetName val="Коэфф1_"/>
      <sheetName val="Данные_для_расчёта_сметы"/>
      <sheetName val="СметаСводная_снег"/>
      <sheetName val="См_1_наруж_водопровод"/>
      <sheetName val="Хаттон_90_90_Femco"/>
      <sheetName val="фонтан_разбитый2"/>
      <sheetName val="Смета_3_Гидролог"/>
      <sheetName val="матер_"/>
      <sheetName val="Смета_1свод"/>
      <sheetName val="геология_"/>
      <sheetName val="свод_общ"/>
      <sheetName val="ресурсная_вед_"/>
      <sheetName val="Объемы_работ_по_ПВ"/>
      <sheetName val="р_Волхов"/>
      <sheetName val="Сводная_"/>
      <sheetName val="Прайс_лист"/>
      <sheetName val="исх-данные"/>
      <sheetName val="исх_данные"/>
      <sheetName val="исходные данные"/>
      <sheetName val="СметаСводная_1_оч"/>
      <sheetName val="сводная_(2)"/>
      <sheetName val="Материалы ТВ"/>
      <sheetName val="П КР мост Волосня"/>
      <sheetName val="Инд_1_16"/>
    </sheetNames>
    <sheetDataSet>
      <sheetData sheetId="0" refreshError="1"/>
      <sheetData sheetId="1" refreshError="1"/>
      <sheetData sheetId="2" refreshError="1"/>
      <sheetData sheetId="3" refreshError="1">
        <row r="10">
          <cell r="E10" t="str">
            <v>Государственный комитет Псковской области по дорожному  хозяйству</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refreshError="1"/>
      <sheetData sheetId="109" refreshError="1"/>
      <sheetData sheetId="1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СметаСводная пуш"/>
      <sheetName val="смета2доп теплосеть"/>
      <sheetName val="Смета1 Топосъемка пуш"/>
      <sheetName val="Смета2 натинв"/>
      <sheetName val="Смета геология"/>
      <sheetName val="См3 эколог изыск пуш"/>
      <sheetName val="смета4  Дор.работы пуш"/>
      <sheetName val="смета5 Арх-стр часть"/>
      <sheetName val="Смета 6 пуш - Сети"/>
      <sheetName val="См 7Расчет Трансп.схемы"/>
      <sheetName val="Смета8 регл"/>
      <sheetName val="см12 конк докум пуш"/>
      <sheetName val="См 13 ГОЧС "/>
      <sheetName val="сводная"/>
      <sheetName val="свод"/>
      <sheetName val="СметаСводная_пуш"/>
      <sheetName val="смета2доп_теплосеть"/>
      <sheetName val="Смета1_Топосъемка_пуш"/>
      <sheetName val="Смета2_натинв"/>
      <sheetName val="Смета_геология"/>
      <sheetName val="См3_эколог_изыск_пуш"/>
      <sheetName val="смета4__Дор_работы_пуш"/>
      <sheetName val="смета5_Арх-стр_часть"/>
      <sheetName val="Смета_6_пуш_-_Сети"/>
      <sheetName val="См_7Расчет_Трансп_схемы"/>
      <sheetName val="Смета8_регл"/>
      <sheetName val="см12_конк_докум_пуш"/>
      <sheetName val="См_13_ГОЧС_"/>
      <sheetName val="СметаСводная Рыб"/>
      <sheetName val="исх-данные"/>
      <sheetName val="топография"/>
    </sheetNames>
    <sheetDataSet>
      <sheetData sheetId="0" refreshError="1"/>
      <sheetData sheetId="1" refreshError="1">
        <row r="7">
          <cell r="F7" t="str">
            <v>Рабочий проект  по объекту "Снегоприемный пункт по адресу:  Пушкинский район, пустырь в восточной нежилой зоне №2"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7">
          <cell r="F7" t="str">
            <v>Рабочий проект  по объекту "Снегоприемный пункт по адресу:  Пушкинский район, пустырь в восточной нежилой зоне №2"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Расчет (СС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снег"/>
      <sheetName val="Смета1 Чеснович снег"/>
      <sheetName val="Смета2 снег геология"/>
      <sheetName val="См3 эколог изыск. снег"/>
      <sheetName val="смета4  Дор.работы"/>
      <sheetName val="Смета 6 Снег - Сети"/>
      <sheetName val="См 7Расчет ОДД Прокоп"/>
      <sheetName val="Смета8 ООС снег"/>
      <sheetName val="Смета9 регламент с 0,335"/>
      <sheetName val="КП снег"/>
      <sheetName val="См10  ГО и ЧС"/>
      <sheetName val="Смета11 Новые технологии"/>
      <sheetName val="Смета11 Ресурсоемкость"/>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топография"/>
      <sheetName val="93-110"/>
      <sheetName val="СметаСводная_снег"/>
      <sheetName val="Смета1_Чеснович_снег"/>
      <sheetName val="Смета2_снег_геология"/>
      <sheetName val="См3_эколог_изыск__снег"/>
      <sheetName val="смета4__Дор_работы"/>
      <sheetName val="Смета_6_Снег_-_Сети"/>
      <sheetName val="См_7Расчет_ОДД_Прокоп"/>
      <sheetName val="Смета8_ООС_снег"/>
      <sheetName val="Смета9_регламент_с_0,335"/>
      <sheetName val="КП_снег"/>
      <sheetName val="См10__ГО_и_ЧС"/>
      <sheetName val="Смета11_Новые_технологии"/>
      <sheetName val="Смета11_Ресурсоемкость"/>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
      <sheetName val="свод"/>
      <sheetName val="Данные для расчёта сметы"/>
      <sheetName val="см8"/>
      <sheetName val="Смета"/>
      <sheetName val="Смета 1свод"/>
      <sheetName val="СметаСводная павильон"/>
      <sheetName val="Коэфф1."/>
      <sheetName val="сводная"/>
      <sheetName val="sapactivexlhiddensheet"/>
      <sheetName val="свод 2"/>
      <sheetName val="АЧ"/>
      <sheetName val="часы"/>
      <sheetName val="смета СИД"/>
      <sheetName val="кп"/>
      <sheetName val="См 1 наруж.водопровод"/>
      <sheetName val="Смета 5.2. Кусты25,29,31,65"/>
      <sheetName val="Лист3"/>
      <sheetName val="Январь"/>
      <sheetName val="Итог"/>
      <sheetName val="ЗП_ЮНГ"/>
      <sheetName val="фонтан разбитый2"/>
      <sheetName val="Прайс лист"/>
      <sheetName val="Смета 3 Гидролог"/>
      <sheetName val="ИД"/>
      <sheetName val="матер."/>
      <sheetName val="СП"/>
      <sheetName val="пятилетка"/>
      <sheetName val="мониторинг"/>
      <sheetName val="ИД1"/>
      <sheetName val="Параметры"/>
      <sheetName val="Калплан ОИ2 Макм крестики"/>
      <sheetName val="геология "/>
      <sheetName val="ИДвалка"/>
      <sheetName val="свод1"/>
      <sheetName val="БД"/>
      <sheetName val="Хаттон 90.90 Femco"/>
      <sheetName val=""/>
      <sheetName val="Смета 7"/>
      <sheetName val="Курс доллара"/>
      <sheetName val="сводная (2)"/>
      <sheetName val="СметаСводная Колпино"/>
      <sheetName val="Расчет зарплаты"/>
      <sheetName val="Исх"/>
      <sheetName val="ц_1991"/>
      <sheetName val="к.84-к.83"/>
      <sheetName val="Ачинский НПЗ"/>
      <sheetName val="Причины отклонений"/>
      <sheetName val="Статус работы"/>
      <sheetName val="Уровень графика"/>
      <sheetName val="расчет_сср"/>
      <sheetName val="СметаСводная_снег1"/>
      <sheetName val="Смета1_Чеснович_снег1"/>
      <sheetName val="Смета2_снег_геология1"/>
      <sheetName val="См3_эколог_изыск__снег1"/>
      <sheetName val="смета4__Дор_работы1"/>
      <sheetName val="Смета_6_Снег_-_Сети1"/>
      <sheetName val="См_7Расчет_ОДД_Прокоп1"/>
      <sheetName val="Смета8_ООС_снег1"/>
      <sheetName val="Смета9_регламент_с_0,3351"/>
      <sheetName val="КП_снег1"/>
      <sheetName val="См10__ГО_и_ЧС1"/>
      <sheetName val="Смета11_Новые_технологии1"/>
      <sheetName val="Смета11_Ресурсоемкость1"/>
      <sheetName val="Смета10_кадастр_съемка_п541"/>
      <sheetName val="Смета11_Землеустр_п541"/>
      <sheetName val="Смета12_межевание_п541"/>
      <sheetName val="Смета13_Юрид_оформл_п541"/>
      <sheetName val="см14_конк_докум_Обв241"/>
      <sheetName val="См15Кр_линии1"/>
      <sheetName val="См16_Сбор_исх_данных1"/>
      <sheetName val="См17_Допэкз1"/>
      <sheetName val="Данные_для_расчёта_сметы"/>
      <sheetName val="Смета_1свод"/>
      <sheetName val="СметаСводная_павильон"/>
      <sheetName val="Коэфф1_"/>
      <sheetName val="свод_2"/>
      <sheetName val="смета_СИД"/>
      <sheetName val="См_1_наруж_водопровод"/>
      <sheetName val="Смета_5_2__Кусты25,29,31,65"/>
      <sheetName val="фонтан_разбитый2"/>
      <sheetName val="Прайс_лист"/>
      <sheetName val="Смета_3_Гидролог"/>
      <sheetName val="матер_"/>
      <sheetName val="Калплан_ОИ2_Макм_крестики"/>
      <sheetName val="геология_"/>
      <sheetName val="Хаттон_90_90_Femco"/>
      <sheetName val="Смета_7"/>
      <sheetName val="Расчет_зарплаты"/>
      <sheetName val="Справка"/>
      <sheetName val="3.1 ТХ"/>
      <sheetName val="СметаСводная 1 оч"/>
      <sheetName val="СметаСводная пуш"/>
      <sheetName val="свод 3"/>
      <sheetName val="СметаСводная_Колпино"/>
      <sheetName val="к_84-к_83"/>
      <sheetName val="Лист опроса"/>
      <sheetName val="шаблон_дц_апк"/>
      <sheetName val="Дог_рас"/>
      <sheetName val="13 NGDO"/>
      <sheetName val="АД (Р)"/>
      <sheetName val="АД"/>
      <sheetName val="СВОДКА"/>
      <sheetName val="СметаСводная Рыб"/>
      <sheetName val="исх-данные"/>
      <sheetName val="Вспомогательный"/>
      <sheetName val="обновление"/>
      <sheetName val="цена"/>
      <sheetName val="product"/>
      <sheetName val="смета 1"/>
      <sheetName val="Коэфф резерва"/>
      <sheetName val="уп _2004"/>
      <sheetName val="ТабР"/>
      <sheetName val="Команд ЛВС СМиУ"/>
      <sheetName val="Команд СКС Харовск"/>
      <sheetName val="баланс 9 98 ЛВС"/>
      <sheetName val="баланс 9 98 СКС"/>
      <sheetName val="Курсы"/>
      <sheetName val="пдр"/>
      <sheetName val="Journals"/>
      <sheetName val="база"/>
      <sheetName val="Данные  "/>
      <sheetName val=" ССР (нов)"/>
      <sheetName val="исх_данные"/>
      <sheetName val="Коэффициенты"/>
      <sheetName val="Л"/>
      <sheetName val="СметаСводная гост"/>
      <sheetName val="СметаСводная_1_оч"/>
      <sheetName val="СметаСводная_снег2"/>
      <sheetName val="Смета1_Чеснович_снег2"/>
      <sheetName val="Смета2_снег_геология2"/>
      <sheetName val="См3_эколог_изыск__снег2"/>
      <sheetName val="смета4__Дор_работы2"/>
      <sheetName val="Смета_6_Снег_-_Сети2"/>
      <sheetName val="См_7Расчет_ОДД_Прокоп2"/>
      <sheetName val="Смета8_ООС_снег2"/>
      <sheetName val="Смета9_регламент_с_0,3352"/>
      <sheetName val="КП_снег2"/>
      <sheetName val="См10__ГО_и_ЧС2"/>
      <sheetName val="Смета11_Новые_технологии2"/>
      <sheetName val="Смета11_Ресурсоемкость2"/>
      <sheetName val="Смета10_кадастр_съемка_п542"/>
      <sheetName val="Смета11_Землеустр_п542"/>
      <sheetName val="Смета12_межевание_п542"/>
      <sheetName val="Смета13_Юрид_оформл_п542"/>
      <sheetName val="см14_конк_докум_Обв242"/>
      <sheetName val="См15Кр_линии2"/>
      <sheetName val="См16_Сбор_исх_данных2"/>
      <sheetName val="См17_Допэкз2"/>
      <sheetName val="Данные_для_расчёта_сметы1"/>
      <sheetName val="Смета_1свод1"/>
      <sheetName val="СметаСводная_павильон1"/>
      <sheetName val="Коэфф1_1"/>
      <sheetName val="свод_21"/>
      <sheetName val="смета_СИД1"/>
      <sheetName val="См_1_наруж_водопровод1"/>
      <sheetName val="Смета_5_2__Кусты25,29,31,651"/>
      <sheetName val="фонтан_разбитый21"/>
      <sheetName val="Прайс_лист1"/>
      <sheetName val="Смета_3_Гидролог1"/>
      <sheetName val="матер_1"/>
      <sheetName val="СметаСводная_1_оч1"/>
      <sheetName val="СметаСводная_снег3"/>
      <sheetName val="Смета1_Чеснович_снег3"/>
      <sheetName val="Смета2_снег_геология3"/>
      <sheetName val="См3_эколог_изыск__снег3"/>
      <sheetName val="смета4__Дор_работы3"/>
      <sheetName val="Смета_6_Снег_-_Сети3"/>
      <sheetName val="См_7Расчет_ОДД_Прокоп3"/>
      <sheetName val="Смета8_ООС_снег3"/>
      <sheetName val="Смета9_регламент_с_0,3353"/>
      <sheetName val="КП_снег3"/>
      <sheetName val="См10__ГО_и_ЧС3"/>
      <sheetName val="Смета11_Новые_технологии3"/>
      <sheetName val="Смета11_Ресурсоемкость3"/>
      <sheetName val="Смета10_кадастр_съемка_п543"/>
      <sheetName val="Смета11_Землеустр_п543"/>
      <sheetName val="Смета12_межевание_п543"/>
      <sheetName val="Смета13_Юрид_оформл_п543"/>
      <sheetName val="см14_конк_докум_Обв243"/>
      <sheetName val="См15Кр_линии3"/>
      <sheetName val="См16_Сбор_исх_данных3"/>
      <sheetName val="См17_Допэкз3"/>
      <sheetName val="ЭЦ_П"/>
      <sheetName val="САУТ_П"/>
      <sheetName val="Вст25смП"/>
      <sheetName val="68-96_Р"/>
      <sheetName val="ДЦ_П"/>
      <sheetName val="АПК_П"/>
      <sheetName val="АБ_П"/>
      <sheetName val="пример расчета"/>
      <sheetName val="зап-3- сцб"/>
      <sheetName val="шкаф"/>
      <sheetName val="списки"/>
      <sheetName val="XLR_NoRangeSheet"/>
      <sheetName val="Управление"/>
      <sheetName val="2. См2 инв"/>
      <sheetName val="АморИсход"/>
      <sheetName val="ДКС"/>
      <sheetName val="Етыпур"/>
      <sheetName val="НВГПЗ"/>
      <sheetName val="НГКХ"/>
      <sheetName val="ПСП"/>
      <sheetName val="Тобольск"/>
      <sheetName val="УПН"/>
      <sheetName val="ПСПавтодор"/>
    </sheetNames>
    <sheetDataSet>
      <sheetData sheetId="0" refreshError="1">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Смета"/>
      <sheetName val="свод1"/>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ЛЧ"/>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ходная"/>
      <sheetName val="Должности"/>
      <sheetName val="3_гидромет"/>
      <sheetName val="3 Сл.-структура затрат"/>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Д-2.1"/>
      <sheetName val="Приложение 2"/>
      <sheetName val="41"/>
      <sheetName val=" Свод"/>
      <sheetName val="Договорная цена"/>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Имя"/>
      <sheetName val="расчеты"/>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автоматизация РД"/>
      <sheetName val="Пра"/>
      <sheetName val="Акт-Смета_30"/>
      <sheetName val="ПС"/>
      <sheetName val="сводная (2)"/>
      <sheetName val="GLOBAL"/>
      <sheetName val="Прочее"/>
      <sheetName val="Форма 2.1"/>
      <sheetName val="1_401_2"/>
      <sheetName val="ИНСТРУКЦИЯ"/>
      <sheetName val="темп"/>
      <sheetName val="ЛЧ Р"/>
      <sheetName val="2.1"/>
      <sheetName val="Таблица"/>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Таблица_4_АСУТП1"/>
      <sheetName val="Смета_5_2__Кусты25,29,31,651"/>
      <sheetName val="р_Волхов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Исх1"/>
      <sheetName val="РС"/>
      <sheetName val="ВПР"/>
      <sheetName val="ДКСС от МПС"/>
      <sheetName val="Смета180"/>
      <sheetName val="Настройки"/>
      <sheetName val="W28"/>
      <sheetName val="см 5 ОДД "/>
      <sheetName val="зимП"/>
      <sheetName val="Тр."/>
      <sheetName val="по объекту"/>
      <sheetName val="ЕТС (ф)"/>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ета _4ПР ЭХЗ"/>
      <sheetName val="09-01"/>
      <sheetName val="09-02"/>
      <sheetName val="09-03"/>
      <sheetName val="09-04"/>
      <sheetName val="09-05"/>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В"/>
      <sheetName val="См_2_Шатурс_сети__проект_работы"/>
      <sheetName val="исключ_ЭХЗ"/>
      <sheetName val="Форма 9"/>
      <sheetName val="Форма 10"/>
      <sheetName val="СмРучБур"/>
      <sheetName val="Локальная смета 6-3-2"/>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таблица_руко_4"/>
      <sheetName val="Арматура"/>
      <sheetName val="Общие"/>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sheetData sheetId="714"/>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row r="1">
          <cell r="B1">
            <v>0</v>
          </cell>
        </row>
      </sheetData>
      <sheetData sheetId="876"/>
      <sheetData sheetId="877"/>
      <sheetData sheetId="878"/>
      <sheetData sheetId="879"/>
      <sheetData sheetId="880"/>
      <sheetData sheetId="881">
        <row r="1">
          <cell r="B1">
            <v>0</v>
          </cell>
        </row>
      </sheetData>
      <sheetData sheetId="882"/>
      <sheetData sheetId="883">
        <row r="1">
          <cell r="B1">
            <v>0</v>
          </cell>
        </row>
      </sheetData>
      <sheetData sheetId="884">
        <row r="1">
          <cell r="B1">
            <v>0</v>
          </cell>
        </row>
      </sheetData>
      <sheetData sheetId="885"/>
      <sheetData sheetId="886">
        <row r="1">
          <cell r="B1">
            <v>0</v>
          </cell>
        </row>
      </sheetData>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row r="1">
          <cell r="B1">
            <v>0</v>
          </cell>
        </row>
      </sheetData>
      <sheetData sheetId="900">
        <row r="1">
          <cell r="B1">
            <v>0</v>
          </cell>
        </row>
      </sheetData>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row r="1">
          <cell r="B1">
            <v>0</v>
          </cell>
        </row>
      </sheetData>
      <sheetData sheetId="915">
        <row r="1">
          <cell r="B1">
            <v>0</v>
          </cell>
        </row>
      </sheetData>
      <sheetData sheetId="916">
        <row r="1">
          <cell r="B1">
            <v>0</v>
          </cell>
        </row>
      </sheetData>
      <sheetData sheetId="917"/>
      <sheetData sheetId="918">
        <row r="1">
          <cell r="B1">
            <v>0</v>
          </cell>
        </row>
      </sheetData>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sheetData sheetId="946">
        <row r="1">
          <cell r="B1">
            <v>0</v>
          </cell>
        </row>
      </sheetData>
      <sheetData sheetId="947"/>
      <sheetData sheetId="948">
        <row r="1">
          <cell r="B1">
            <v>0</v>
          </cell>
        </row>
      </sheetData>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sheetData sheetId="1014"/>
      <sheetData sheetId="1015"/>
      <sheetData sheetId="1016"/>
      <sheetData sheetId="1017"/>
      <sheetData sheetId="1018"/>
      <sheetData sheetId="1019"/>
      <sheetData sheetId="1020"/>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sheetData sheetId="1031"/>
      <sheetData sheetId="1032"/>
      <sheetData sheetId="1033"/>
      <sheetData sheetId="1034"/>
      <sheetData sheetId="1035"/>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sheetData sheetId="1132"/>
      <sheetData sheetId="1133"/>
      <sheetData sheetId="1134"/>
      <sheetData sheetId="1135"/>
      <sheetData sheetId="1136"/>
      <sheetData sheetId="1137"/>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sheetData sheetId="1151"/>
      <sheetData sheetId="1152"/>
      <sheetData sheetId="1153"/>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sheetData sheetId="1262">
        <row r="1">
          <cell r="B1">
            <v>0</v>
          </cell>
        </row>
      </sheetData>
      <sheetData sheetId="1263">
        <row r="1">
          <cell r="B1">
            <v>0</v>
          </cell>
        </row>
      </sheetData>
      <sheetData sheetId="1264"/>
      <sheetData sheetId="1265"/>
      <sheetData sheetId="1266"/>
      <sheetData sheetId="1267"/>
      <sheetData sheetId="1268"/>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row r="1">
          <cell r="B1">
            <v>0</v>
          </cell>
        </row>
      </sheetData>
      <sheetData sheetId="1276"/>
      <sheetData sheetId="1277"/>
      <sheetData sheetId="1278"/>
      <sheetData sheetId="1279"/>
      <sheetData sheetId="1280"/>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sheetData sheetId="1305"/>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sheetData sheetId="1312"/>
      <sheetData sheetId="1313"/>
      <sheetData sheetId="1314">
        <row r="1">
          <cell r="B1">
            <v>0</v>
          </cell>
        </row>
      </sheetData>
      <sheetData sheetId="1315">
        <row r="1">
          <cell r="B1">
            <v>0</v>
          </cell>
        </row>
      </sheetData>
      <sheetData sheetId="1316"/>
      <sheetData sheetId="1317">
        <row r="1">
          <cell r="B1">
            <v>0</v>
          </cell>
        </row>
      </sheetData>
      <sheetData sheetId="1318">
        <row r="1">
          <cell r="B1">
            <v>0</v>
          </cell>
        </row>
      </sheetData>
      <sheetData sheetId="1319">
        <row r="1">
          <cell r="B1">
            <v>0</v>
          </cell>
        </row>
      </sheetData>
      <sheetData sheetId="1320">
        <row r="1">
          <cell r="B1">
            <v>0</v>
          </cell>
        </row>
      </sheetData>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row r="1">
          <cell r="B1">
            <v>0</v>
          </cell>
        </row>
      </sheetData>
      <sheetData sheetId="1340"/>
      <sheetData sheetId="1341"/>
      <sheetData sheetId="1342"/>
      <sheetData sheetId="1343"/>
      <sheetData sheetId="1344">
        <row r="1">
          <cell r="B1">
            <v>0</v>
          </cell>
        </row>
      </sheetData>
      <sheetData sheetId="1345">
        <row r="1">
          <cell r="B1">
            <v>0</v>
          </cell>
        </row>
      </sheetData>
      <sheetData sheetId="1346"/>
      <sheetData sheetId="1347"/>
      <sheetData sheetId="1348"/>
      <sheetData sheetId="1349"/>
      <sheetData sheetId="1350"/>
      <sheetData sheetId="1351"/>
      <sheetData sheetId="1352">
        <row r="1">
          <cell r="B1">
            <v>0</v>
          </cell>
        </row>
      </sheetData>
      <sheetData sheetId="1353">
        <row r="1">
          <cell r="B1">
            <v>0</v>
          </cell>
        </row>
      </sheetData>
      <sheetData sheetId="1354"/>
      <sheetData sheetId="1355"/>
      <sheetData sheetId="1356"/>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row r="1">
          <cell r="B1">
            <v>0</v>
          </cell>
        </row>
      </sheetData>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ow r="1">
          <cell r="B1">
            <v>0</v>
          </cell>
        </row>
      </sheetData>
      <sheetData sheetId="1449"/>
      <sheetData sheetId="1450"/>
      <sheetData sheetId="1451"/>
      <sheetData sheetId="1452"/>
      <sheetData sheetId="1453">
        <row r="1">
          <cell r="B1">
            <v>0</v>
          </cell>
        </row>
      </sheetData>
      <sheetData sheetId="1454"/>
      <sheetData sheetId="1455"/>
      <sheetData sheetId="1456"/>
      <sheetData sheetId="1457"/>
      <sheetData sheetId="1458">
        <row r="1">
          <cell r="B1">
            <v>0</v>
          </cell>
        </row>
      </sheetData>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row r="1">
          <cell r="B1">
            <v>0</v>
          </cell>
        </row>
      </sheetData>
      <sheetData sheetId="1481"/>
      <sheetData sheetId="1482"/>
      <sheetData sheetId="1483"/>
      <sheetData sheetId="1484"/>
      <sheetData sheetId="1485">
        <row r="1">
          <cell r="B1">
            <v>0</v>
          </cell>
        </row>
      </sheetData>
      <sheetData sheetId="1486"/>
      <sheetData sheetId="1487"/>
      <sheetData sheetId="1488"/>
      <sheetData sheetId="1489"/>
      <sheetData sheetId="1490"/>
      <sheetData sheetId="1491"/>
      <sheetData sheetId="1492"/>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sheetData sheetId="1572" refreshError="1"/>
      <sheetData sheetId="1573" refreshError="1"/>
      <sheetData sheetId="1574" refreshError="1"/>
      <sheetData sheetId="1575" refreshError="1"/>
      <sheetData sheetId="1576" refreshError="1"/>
      <sheetData sheetId="1577" refreshError="1"/>
      <sheetData sheetId="1578" refreshError="1"/>
      <sheetData sheetId="1579"/>
      <sheetData sheetId="1580"/>
      <sheetData sheetId="1581"/>
      <sheetData sheetId="1582" refreshError="1"/>
      <sheetData sheetId="1583">
        <row r="1">
          <cell r="B1">
            <v>0</v>
          </cell>
        </row>
      </sheetData>
      <sheetData sheetId="1584">
        <row r="1">
          <cell r="B1">
            <v>0</v>
          </cell>
        </row>
      </sheetData>
      <sheetData sheetId="1585">
        <row r="1">
          <cell r="B1">
            <v>0</v>
          </cell>
        </row>
      </sheetData>
      <sheetData sheetId="1586">
        <row r="1">
          <cell r="B1">
            <v>0</v>
          </cell>
        </row>
      </sheetData>
      <sheetData sheetId="1587" refreshError="1"/>
      <sheetData sheetId="1588" refreshError="1"/>
      <sheetData sheetId="1589" refreshError="1"/>
      <sheetData sheetId="1590"/>
      <sheetData sheetId="1591"/>
      <sheetData sheetId="1592"/>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refreshError="1"/>
      <sheetData sheetId="1650"/>
      <sheetData sheetId="1651"/>
      <sheetData sheetId="1652"/>
      <sheetData sheetId="1653"/>
      <sheetData sheetId="1654"/>
      <sheetData sheetId="1655"/>
      <sheetData sheetId="1656"/>
      <sheetData sheetId="1657" refreshError="1"/>
      <sheetData sheetId="1658" refreshError="1"/>
      <sheetData sheetId="1659" refreshError="1"/>
      <sheetData sheetId="1660" refreshError="1"/>
      <sheetData sheetId="1661" refreshError="1"/>
      <sheetData sheetId="1662" refreshError="1"/>
      <sheetData sheetId="1663" refreshError="1"/>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refreshError="1"/>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refreshError="1"/>
      <sheetData sheetId="1705" refreshError="1"/>
      <sheetData sheetId="1706" refreshError="1"/>
      <sheetData sheetId="1707"/>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sheetData sheetId="1725"/>
      <sheetData sheetId="1726"/>
      <sheetData sheetId="1727"/>
      <sheetData sheetId="1728"/>
      <sheetData sheetId="1729"/>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sheetData sheetId="1784"/>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refreshError="1"/>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refreshError="1"/>
      <sheetData sheetId="2053" refreshError="1"/>
      <sheetData sheetId="2054" refreshError="1"/>
      <sheetData sheetId="2055"/>
      <sheetData sheetId="2056"/>
      <sheetData sheetId="2057" refreshError="1"/>
      <sheetData sheetId="2058"/>
      <sheetData sheetId="2059" refreshError="1"/>
      <sheetData sheetId="2060" refreshError="1"/>
      <sheetData sheetId="2061" refreshError="1"/>
      <sheetData sheetId="2062"/>
      <sheetData sheetId="2063" refreshError="1"/>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ow r="1">
          <cell r="B1">
            <v>0</v>
          </cell>
        </row>
      </sheetData>
      <sheetData sheetId="2079"/>
      <sheetData sheetId="2080"/>
      <sheetData sheetId="2081"/>
      <sheetData sheetId="2082"/>
      <sheetData sheetId="2083"/>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допсогл"/>
      <sheetName val="СметаСводная п54"/>
      <sheetName val="Смета1 Чеснович п54"/>
      <sheetName val="Смета2 п54 геология"/>
      <sheetName val="См3 эколог изыск п54"/>
      <sheetName val="смета4  Дор.работы п54"/>
      <sheetName val="смета18  Благоустройство"/>
      <sheetName val="Смета 6 п54 - Сети"/>
      <sheetName val="См 7Расчет Трансп.схемы"/>
      <sheetName val="Смета8 ООС п54"/>
      <sheetName val="Смета9 регламент п54"/>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СметаСводная павильон"/>
      <sheetName val="СметаСводная снег"/>
      <sheetName val="исх-данные"/>
      <sheetName val="сводная"/>
      <sheetName val="смета"/>
      <sheetName val="сводная (2)"/>
      <sheetName val="АД (Р)"/>
      <sheetName val="АД"/>
      <sheetName val="СметаСводная пуш"/>
      <sheetName val="свод1"/>
      <sheetName val="Смета 7"/>
      <sheetName val="сводная смета"/>
      <sheetName val="Вспомогательный"/>
      <sheetName val="свод"/>
      <sheetName val="топография"/>
      <sheetName val="КП_снег_допсогл"/>
      <sheetName val="СметаСводная_п54"/>
      <sheetName val="Смета1_Чеснович_п54"/>
      <sheetName val="Смета2_п54_геология"/>
      <sheetName val="См3_эколог_изыск_п54"/>
      <sheetName val="смета4__Дор_работы_п54"/>
      <sheetName val="смета18__Благоустройство"/>
      <sheetName val="Смета_6_п54_-_Сети"/>
      <sheetName val="См_7Расчет_Трансп_схемы"/>
      <sheetName val="Смета8_ООС_п54"/>
      <sheetName val="Смета9_регламент_п54"/>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_павильон"/>
      <sheetName val="СметаСводная_снег"/>
      <sheetName val="СметаСводная 1 оч"/>
      <sheetName val="Данные"/>
    </sheetNames>
    <sheetDataSet>
      <sheetData sheetId="0" refreshError="1"/>
      <sheetData sheetId="1" refreshError="1">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5">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2002(v2)"/>
      <sheetName val="ПРОГНОЗ_1"/>
      <sheetName val="справ."/>
      <sheetName val="Лист2"/>
      <sheetName val="эл_химз_"/>
      <sheetName val="геология_"/>
      <sheetName val="справ_"/>
      <sheetName val="Данные для расчёта сметы"/>
      <sheetName val="СметаСводная снег"/>
      <sheetName val="93-110"/>
      <sheetName val="СметаСводная"/>
      <sheetName val="ИГ1"/>
      <sheetName val="СметаСводная павильон"/>
      <sheetName val="Смета"/>
      <sheetName val="топо"/>
      <sheetName val="оборудован"/>
      <sheetName val="Упр"/>
      <sheetName val="2002_v2_"/>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лч и кам"/>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СМ"/>
      <sheetName val="свод_ИИР"/>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_x000b__x0011__x0012__x000c__x0011__x0011__x0011__x0011__x0011__x0011_"/>
      <sheetName val="ᄀᄀᄀᄀᄀᄀᄀᄀᄀᄀᄀᄀᄀᄀᄀᄀᄀ"/>
      <sheetName val="Tier 311208"/>
      <sheetName val="См.№7 Эл."/>
      <sheetName val="См.№8 Пож."/>
      <sheetName val="См.№3 ВиК"/>
      <sheetName val="№1"/>
      <sheetName val="РСС_АУ"/>
      <sheetName val="Раб.АУ"/>
      <sheetName val="Сметы за сопровождение"/>
      <sheetName val="Объем работ"/>
      <sheetName val="См.3_АСУ"/>
      <sheetName val="Полигон - ИЭИ "/>
      <sheetName val="Ком"/>
      <sheetName val="2-stage"/>
      <sheetName val="База Геодезия"/>
      <sheetName val="База Геология"/>
      <sheetName val="Смета ТЗ АСУ-16"/>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ИД СМР"/>
      <sheetName val="Виды работ АСО"/>
      <sheetName val="6"/>
      <sheetName val="1.14"/>
      <sheetName val="1.7"/>
      <sheetName val="ЛС_РЕС"/>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Общ"/>
      <sheetName val="BACT"/>
      <sheetName val="Lucent"/>
      <sheetName val="таблица_руко_x0019__x0015_ _x0003__x000c__x0011__x0011_"/>
      <sheetName val="Норм"/>
      <sheetName val="база"/>
      <sheetName val="СМИС"/>
      <sheetName val="3_гидромет"/>
      <sheetName val="ГАЗ_камаз"/>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Panduit"/>
      <sheetName val="КБК ДПК"/>
      <sheetName val=" Свод"/>
      <sheetName val="Пра_x0000_с_лист"/>
      <sheetName val="исключ ЭХЗ"/>
      <sheetName val="БДР"/>
      <sheetName val="геол"/>
      <sheetName val="Должности"/>
      <sheetName val="const"/>
      <sheetName val="Договорная цена"/>
      <sheetName val="№2Гидромет."/>
      <sheetName val="№2Геолог"/>
      <sheetName val="№2Геолог с.п."/>
      <sheetName val="№3Экологи (2этап)"/>
      <sheetName val="ПС_x0000__x0000__x0000__x0000__x0000__x0000_"/>
      <sheetName val="эл_химз_2"/>
      <sheetName val="расчет вязкости"/>
      <sheetName val="Сравнение с Finder - ДНС-5"/>
      <sheetName val="Прил.5 СС"/>
      <sheetName val="автоматизация РД"/>
      <sheetName val="ПС 110 кВ (доп)"/>
      <sheetName val="Исходная"/>
      <sheetName val="3 Сл.-структура затрат"/>
      <sheetName val="расчеты"/>
      <sheetName val="ДЦ"/>
      <sheetName val=" Оборудование  end"/>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ра"/>
      <sheetName val="Прочее"/>
      <sheetName val="ПД-2.1"/>
      <sheetName val="Акт-Смета_30"/>
      <sheetName val="ЛЧ Р"/>
      <sheetName val="сводная (2)"/>
      <sheetName val="GLOBAL"/>
      <sheetName val="темп"/>
      <sheetName val="ПС"/>
      <sheetName val="справ_2"/>
      <sheetName val="СметаСводная_снег1"/>
      <sheetName val="лч_и_кам"/>
      <sheetName val="СметаСводная_павильон1"/>
      <sheetName val="Перечень_ИУ1"/>
      <sheetName val="3_1_ТХ1"/>
      <sheetName val="СметаСводная_Колпино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3_51"/>
      <sheetName val="Смета_21"/>
      <sheetName val="Ачинский_НПЗ1"/>
      <sheetName val="См3_СЦБ-зап1"/>
      <sheetName val="Хаттон_90_90_Femco1"/>
      <sheetName val="свод_общ1"/>
      <sheetName val="Смета_5_2__Кусты25,29,31,651"/>
      <sheetName val="р_Волхов1"/>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Исх. данные"/>
      <sheetName val="ЕТС (ф)"/>
      <sheetName val="Исх1"/>
      <sheetName val="ИНСТРУКЦИЯ"/>
      <sheetName val="СметаСводная п54"/>
      <sheetName val="Смета 7"/>
      <sheetName val="СметаСводная пуш"/>
      <sheetName val="АД"/>
      <sheetName val="W28"/>
      <sheetName val="см 5 ОДД "/>
      <sheetName val="Форма 2.1"/>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ЖД_3_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Восстановл_Лис礊め_x0005_"/>
      <sheetName val="Производство электроэнергии"/>
      <sheetName val="Т11"/>
      <sheetName val="Т12"/>
      <sheetName val="Т7"/>
      <sheetName val="Характеристические ФО"/>
      <sheetName val="Drop-down"/>
      <sheetName val="31.08.2004"/>
      <sheetName val="Бл_электр_1"/>
      <sheetName val="31_08_2004"/>
      <sheetName val="кап_ремонт"/>
      <sheetName val="_Свод"/>
      <sheetName val="Договорная_цена"/>
      <sheetName val="сср(201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ow r="1">
          <cell r="B1">
            <v>0</v>
          </cell>
        </row>
      </sheetData>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ow r="1">
          <cell r="B1">
            <v>0</v>
          </cell>
        </row>
      </sheetData>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ow r="1">
          <cell r="B1">
            <v>0</v>
          </cell>
        </row>
      </sheetData>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ow r="1">
          <cell r="B1">
            <v>0</v>
          </cell>
        </row>
      </sheetData>
      <sheetData sheetId="1493">
        <row r="1">
          <cell r="B1">
            <v>0</v>
          </cell>
        </row>
      </sheetData>
      <sheetData sheetId="1494" refreshError="1"/>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efreshError="1"/>
      <sheetData sheetId="1503" refreshError="1"/>
      <sheetData sheetId="1504" refreshError="1"/>
      <sheetData sheetId="1505" refreshError="1"/>
      <sheetData sheetId="1506" refreshError="1"/>
      <sheetData sheetId="1507" refreshError="1"/>
      <sheetData sheetId="1508" refreshError="1"/>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efreshError="1"/>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efreshError="1"/>
      <sheetData sheetId="1583" refreshError="1"/>
      <sheetData sheetId="1584"/>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sheetData sheetId="1653"/>
      <sheetData sheetId="1654"/>
      <sheetData sheetId="1655"/>
      <sheetData sheetId="1656"/>
      <sheetData sheetId="165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ТА!!!Письмо сопровод "/>
      <sheetName val="СметаСводная се"/>
      <sheetName val="Смета1 топо Се"/>
      <sheetName val="1Смета1 Топосъемка се"/>
      <sheetName val="2Смета2 инвент Се"/>
      <sheetName val="3Смета3 меже Се"/>
      <sheetName val="4Смета2 геология се"/>
      <sheetName val="5См3 эколог изыск се"/>
      <sheetName val="6смета4  Дор.работы се"/>
      <sheetName val="Смета4а технология"/>
      <sheetName val="7смета5 Арх-стр часть"/>
      <sheetName val="8Смета 6 се - Сети"/>
      <sheetName val="9См 7Расчет Трансп.схемы"/>
      <sheetName val="10Смета8 регламент"/>
      <sheetName val="Смета9 инвент се"/>
      <sheetName val="Смета10 кадастр съемка се"/>
      <sheetName val="Смета11 Юрид оформл се"/>
      <sheetName val="см12 конк докум се"/>
      <sheetName val="См 13 ГОЧС "/>
      <sheetName val="Смета межев Шк"/>
      <sheetName val="14Смета.ИГИ"/>
      <sheetName val="смета15  Счета "/>
      <sheetName val="топография"/>
      <sheetName val="Вспомогательный"/>
      <sheetName val="СВЕТА!!!Письмо_сопровод_"/>
      <sheetName val="СметаСводная_се"/>
      <sheetName val="Смета1_топо_Се"/>
      <sheetName val="1Смета1_Топосъемка_се"/>
      <sheetName val="2Смета2_инвент_Се"/>
      <sheetName val="3Смета3_меже_Се"/>
      <sheetName val="4Смета2_геология_се"/>
      <sheetName val="5См3_эколог_изыск_се"/>
      <sheetName val="6смета4__Дор_работы_се"/>
      <sheetName val="Смета4а_технология"/>
      <sheetName val="7смета5_Арх-стр_часть"/>
      <sheetName val="8Смета_6_се_-_Сети"/>
      <sheetName val="9См_7Расчет_Трансп_схемы"/>
      <sheetName val="10Смета8_регламент"/>
      <sheetName val="Смета9_инвент_се"/>
      <sheetName val="Смета10_кадастр_съемка_се"/>
      <sheetName val="Смета11_Юрид_оформл_се"/>
      <sheetName val="см12_конк_докум_се"/>
      <sheetName val="См_13_ГОЧС_"/>
      <sheetName val="Смета_межев_Шк"/>
      <sheetName val="14Смета_ИГИ"/>
      <sheetName val="смета15__Счета_"/>
      <sheetName val="сводная"/>
      <sheetName val="сводная (2)"/>
    </sheetNames>
    <sheetDataSet>
      <sheetData sheetId="0" refreshError="1"/>
      <sheetData sheetId="1" refreshError="1">
        <row r="7">
          <cell r="F7" t="str">
            <v>Рабочий проект  по объекту "Снегоприемный пункт по адресу:  г.Сестрорецк, ул.Инструментальщиков, д.3-а"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ow r="7">
          <cell r="F7" t="str">
            <v>Рабочий проект  по объекту "Снегоприемный пункт по адресу:  г.Сестрорецк, ул.Инструментальщиков, д.3-а"</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1"/>
      <sheetName val=" эко"/>
      <sheetName val="5оч"/>
      <sheetName val="СМ N3 геол НПП"/>
      <sheetName val="гидро"/>
      <sheetName val="4"/>
      <sheetName val="дороги (2)"/>
      <sheetName val="ОЗ (2)"/>
      <sheetName val="сети"/>
      <sheetName val="газ"/>
      <sheetName val="планир"/>
      <sheetName val="ТСР"/>
      <sheetName val="ГО"/>
      <sheetName val="Ис. сооруж"/>
      <sheetName val="М-10 См4 ИС   "/>
      <sheetName val="М-10 См3 ИС  "/>
      <sheetName val="НПП"/>
      <sheetName val="имущ-прав"/>
      <sheetName val="регламент "/>
      <sheetName val="СметаСводная се"/>
      <sheetName val="СметаСводная пуш"/>
      <sheetName val="Смета 7"/>
      <sheetName val="сводная"/>
      <sheetName val="СметаСводная п54"/>
      <sheetName val="свод"/>
      <sheetName val="сводная смета"/>
      <sheetName val="топография"/>
      <sheetName val="СметаСводная снег"/>
      <sheetName val="сводная (2)"/>
      <sheetName val="СметаСводная павильон"/>
      <sheetName val="свод1"/>
      <sheetName val="Курс доллара"/>
      <sheetName val="СметаСводная"/>
      <sheetName val="_эко"/>
      <sheetName val="СМ_N3_геол_НПП"/>
      <sheetName val="дороги_(2)"/>
      <sheetName val="ОЗ_(2)"/>
      <sheetName val="Ис__сооруж"/>
      <sheetName val="М-10_См4_ИС___"/>
      <sheetName val="М-10_См3_ИС__"/>
      <sheetName val="регламент_"/>
      <sheetName val="СметаСводная_се"/>
      <sheetName val="СметаСводная_пуш"/>
      <sheetName val="локальная смета 6-3-2"/>
      <sheetName val="свод 2"/>
      <sheetName val="Смета сводная (список)"/>
      <sheetName val="СВ 2"/>
    </sheetNames>
    <sheetDataSet>
      <sheetData sheetId="0" refreshError="1">
        <row r="9">
          <cell r="E9" t="str">
            <v>5-я очередь строительства – участок включающий 2-е транспортные развязки: №3 с автодорогой в г.Пушкин, №4 с автодорогой в г.Колпино.</v>
          </cell>
        </row>
        <row r="11">
          <cell r="E11" t="str">
            <v>ООО"НИИПРИИ"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л-Будап"/>
      <sheetName val="сводная смета"/>
      <sheetName val="См1 Чеснович Сл-Будап"/>
      <sheetName val="См2 геология Сл-Будап"/>
      <sheetName val="См3 эколог изыск. Сл-Будап"/>
      <sheetName val="см4 переход СлБуд"/>
      <sheetName val="см5 дор.раб Сл-Буд"/>
      <sheetName val="См6 сети Сл-Буд "/>
      <sheetName val="См7 реглам Сл-Будап"/>
      <sheetName val="Смета 8 ООС Сл-Будап"/>
      <sheetName val="см9 конк докум Сл-Будап"/>
      <sheetName val="СВОДКА"/>
      <sheetName val="КП_Сл-Будап"/>
      <sheetName val="сводная_смета"/>
      <sheetName val="См1_Чеснович_Сл-Будап"/>
      <sheetName val="См2_геология_Сл-Будап"/>
      <sheetName val="См3_эколог_изыск__Сл-Будап"/>
      <sheetName val="см4_переход_СлБуд"/>
      <sheetName val="см5_дор_раб_Сл-Буд"/>
      <sheetName val="См6_сети_Сл-Буд_"/>
      <sheetName val="См7_реглам_Сл-Будап"/>
      <sheetName val="Смета_8_ООС_Сл-Будап"/>
      <sheetName val="см9_конк_докум_Сл-Будап"/>
      <sheetName val="СметаСводная павильон"/>
      <sheetName val="сводная"/>
      <sheetName val="Смета переход Славы-Будапештска"/>
      <sheetName val="исх-данные"/>
      <sheetName val="топография"/>
      <sheetName val="Упр"/>
    </sheetNames>
    <sheetDataSet>
      <sheetData sheetId="0" refreshError="1">
        <row r="11">
          <cell r="B11" t="str">
            <v>Разработка проекта "Строительство подземного пешеходного перехода на пересечении пр. Славы и Будапештской ул."</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1">
          <cell r="B11" t="str">
            <v>Разработка проекта "Строительство подземного пешеходного перехода на пересечении пр. Славы и Будапештской ул."</v>
          </cell>
        </row>
      </sheetData>
      <sheetData sheetId="13">
        <row r="11">
          <cell r="B11" t="str">
            <v>Разработка проекта "Строительство подземного пешеходного перехода на пересечении пр. Славы и Будапештской ул."</v>
          </cell>
        </row>
      </sheetData>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ёт1"/>
      <sheetName val="Сводная смета"/>
      <sheetName val="Смета 3"/>
      <sheetName val="Смета 4"/>
      <sheetName val="Смета 5"/>
      <sheetName val="Смета 6"/>
      <sheetName val="Смета 7"/>
      <sheetName val="Смета 8"/>
      <sheetName val="Смета9"/>
      <sheetName val="Смета 10"/>
      <sheetName val="Смета 11"/>
      <sheetName val="Смета 12"/>
      <sheetName val="Смета 13"/>
      <sheetName val="Смета 14"/>
      <sheetName val="Смета 15 "/>
      <sheetName val="Смета 16"/>
      <sheetName val="Смета 17"/>
      <sheetName val="Смета 18"/>
      <sheetName val="Смета 19"/>
      <sheetName val="Смета 20"/>
      <sheetName val="Смета 21"/>
      <sheetName val="Смета 22"/>
      <sheetName val="Kplan"/>
    </sheetNames>
    <sheetDataSet>
      <sheetData sheetId="0" refreshError="1"/>
      <sheetData sheetId="1" refreshError="1"/>
      <sheetData sheetId="2" refreshError="1"/>
      <sheetData sheetId="3" refreshError="1"/>
      <sheetData sheetId="4" refreshError="1"/>
      <sheetData sheetId="5" refreshError="1"/>
      <sheetData sheetId="6" refreshError="1">
        <row r="1">
          <cell r="F1">
            <v>0.83155992578849702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Вспомогательный"/>
      <sheetName val="12"/>
      <sheetName val="37(38)96"/>
      <sheetName val="Расчет (ССР)"/>
      <sheetName val="смета"/>
      <sheetName val="Расчет_договорной_цены"/>
      <sheetName val="Сводная_смета"/>
      <sheetName val="Смета_1"/>
      <sheetName val="Смета_2"/>
      <sheetName val="Смета_3"/>
      <sheetName val="Смета_4"/>
      <sheetName val="Смета_5"/>
      <sheetName val="Смета_6"/>
      <sheetName val="Смета_7"/>
      <sheetName val="Смета_8"/>
      <sheetName val="Смета_9"/>
      <sheetName val="Смета_10"/>
      <sheetName val="Смета_11"/>
      <sheetName val="Смета_12"/>
      <sheetName val="Смета_13"/>
      <sheetName val="Смета_14"/>
      <sheetName val="Смета_15"/>
      <sheetName val="Смета_16"/>
      <sheetName val="Вспомогательные_подсч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row r="1">
          <cell r="F1">
            <v>0.83155992578849702</v>
          </cell>
        </row>
      </sheetData>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ЛАТА (образец)"/>
      <sheetName val="Списки"/>
      <sheetName val="для Бухг."/>
      <sheetName val="договоры"/>
      <sheetName val="Сводная оплата"/>
      <sheetName val="Ал(РД)"/>
      <sheetName val="Мант(ПР)"/>
      <sheetName val="мант(ПР`)"/>
      <sheetName val="Калин(РД)"/>
      <sheetName val="Калин(авт.над)"/>
      <sheetName val="Калгр(РД)1"/>
      <sheetName val="Советск"/>
      <sheetName val="Княж(РД)1"/>
      <sheetName val="Княж`(РД)1"/>
      <sheetName val="Княж РД4"/>
      <sheetName val="Фрол-Рост"/>
      <sheetName val="Ржевская"/>
      <sheetName val="Ржевская (конк.док.)"/>
      <sheetName val="Калгр(авт.надз)1"/>
      <sheetName val="Княж(РД)2"/>
      <sheetName val="Княж РД3"/>
      <sheetName val="Княж(конк.)"/>
      <sheetName val="ИССС"/>
      <sheetName val="Калгр(ПР)"/>
      <sheetName val="Выборг"/>
      <sheetName val="МЧС"/>
      <sheetName val="Восточная ПР"/>
      <sheetName val="Центральная"/>
      <sheetName val="Ал(авт.надз)"/>
      <sheetName val="Абак(ПР)"/>
      <sheetName val="Б-Т(РД)"/>
      <sheetName val="Б-Т(кор)"/>
      <sheetName val="Б-Т(конк.)"/>
      <sheetName val="З-Б(РД)"/>
      <sheetName val="З-Б(конк.)"/>
      <sheetName val="Итат1(РД)"/>
      <sheetName val="Итат2(РД)"/>
      <sheetName val="Барнаульск(конк)"/>
      <sheetName val="Барнаул(РД1)"/>
      <sheetName val="Барнаул(РД2)"/>
      <sheetName val="Гусиноозерская (конк)"/>
      <sheetName val="Гусинооз(коррРД)"/>
      <sheetName val="Казах-Р(ПР1)"/>
      <sheetName val="Казах-Р(ПР2)"/>
      <sheetName val="Кузбасская"/>
      <sheetName val="Ул-У(РП)"/>
      <sheetName val="Камала(ПР)"/>
      <sheetName val="Крсноярск"/>
      <sheetName val="Машук(РД)"/>
      <sheetName val="Машук(корр)"/>
      <sheetName val="Фрунзенская"/>
      <sheetName val="Белый Раст"/>
      <sheetName val="Белый Р"/>
      <sheetName val="Радуга РД3"/>
      <sheetName val="Радуга ПР"/>
      <sheetName val="МантРД"/>
      <sheetName val="МантРД`"/>
      <sheetName val="Мант(авт.надз.)"/>
      <sheetName val="Калгр(РД)2"/>
      <sheetName val="Калгр(РД)3"/>
      <sheetName val="Калгр(авт.надз)3"/>
      <sheetName val="Калгр(авт.надз)2"/>
      <sheetName val="Златоуст"/>
      <sheetName val="Шагол(конк)"/>
      <sheetName val="Тюмень"/>
      <sheetName val="Вятка (конк)"/>
      <sheetName val="Емелино ПР"/>
      <sheetName val="Бологое РД"/>
      <sheetName val="Бологое (авт.надз)"/>
      <sheetName val="Радуга(РД2)"/>
      <sheetName val="Радуга(агент.дог)"/>
      <sheetName val="Радуга (РД1)"/>
      <sheetName val="Радуга(авт.надз)"/>
      <sheetName val="Ростов(ПР)"/>
      <sheetName val="Куйбышев"/>
      <sheetName val="Самара (ПР)"/>
      <sheetName val="Сангтуда"/>
      <sheetName val="Рек.Мант."/>
      <sheetName val="Лист4"/>
      <sheetName val="Лист5"/>
      <sheetName val="Лист6"/>
      <sheetName val="Лист1"/>
      <sheetName val="Лист2"/>
      <sheetName val="Лист3"/>
      <sheetName val="АЛ(ПР)"/>
      <sheetName val="Лист7"/>
      <sheetName val="пусто"/>
      <sheetName val="пусто2"/>
      <sheetName val=""/>
      <sheetName val="Смета 7"/>
    </sheetNames>
    <sheetDataSet>
      <sheetData sheetId="0" refreshError="1"/>
      <sheetData sheetId="1" refreshError="1">
        <row r="1">
          <cell r="A1" t="str">
            <v>список</v>
          </cell>
        </row>
        <row r="2">
          <cell r="A2" t="str">
            <v>ГУП "Трест ГРИИ"</v>
          </cell>
        </row>
        <row r="3">
          <cell r="A3" t="str">
            <v>ЗАО "ИК ЭНИКО-МИФИ"</v>
          </cell>
        </row>
        <row r="4">
          <cell r="A4" t="str">
            <v>ЗАО "Институт автоматизации энергетических систем"</v>
          </cell>
        </row>
        <row r="5">
          <cell r="A5" t="str">
            <v>ЗАО "Институт энергетических сетей" г. Каунас</v>
          </cell>
        </row>
        <row r="6">
          <cell r="A6" t="str">
            <v>ЗАО "СПЕЦЭЛЕКТРОМОНТАЖ"</v>
          </cell>
        </row>
        <row r="7">
          <cell r="A7" t="str">
            <v>ЗАО "Стройинвестпроект ЛТД"</v>
          </cell>
        </row>
        <row r="8">
          <cell r="A8" t="str">
            <v>ЗАО "Электросетьпроект"</v>
          </cell>
        </row>
        <row r="9">
          <cell r="A9" t="str">
            <v>ЗАО НПП "Инмажпроект"</v>
          </cell>
        </row>
        <row r="10">
          <cell r="A10" t="str">
            <v>Измайлова Л.И.</v>
          </cell>
        </row>
        <row r="11">
          <cell r="A11" t="str">
            <v>Инновационный геологический центр ФГУГП "Волгагеология"</v>
          </cell>
        </row>
        <row r="12">
          <cell r="A12" t="str">
            <v>МЧС</v>
          </cell>
        </row>
        <row r="13">
          <cell r="A13" t="str">
            <v>ОАО "Гипросвязь-4"</v>
          </cell>
        </row>
        <row r="14">
          <cell r="A14" t="str">
            <v>ОАО "Ивэлектроналадка"</v>
          </cell>
        </row>
        <row r="15">
          <cell r="A15" t="str">
            <v>ОАО "Институт Энергосетьпроект"</v>
          </cell>
        </row>
        <row r="16">
          <cell r="A16" t="str">
            <v>ОАО "Калининградская ТЭЦ-2"</v>
          </cell>
        </row>
        <row r="17">
          <cell r="A17" t="str">
            <v>ОАО "Отделение Дальних Передач"</v>
          </cell>
        </row>
        <row r="18">
          <cell r="A18" t="str">
            <v>ОАО "Сангтудинская ГЭС-1"</v>
          </cell>
        </row>
        <row r="19">
          <cell r="A19" t="str">
            <v>ОАО "СевЗап НТЦ"</v>
          </cell>
        </row>
        <row r="20">
          <cell r="A20" t="str">
            <v>ОАО "Севзапэлектросетьстрой"</v>
          </cell>
        </row>
        <row r="21">
          <cell r="A21" t="str">
            <v>ОАО "СОЮЗТЕХЭНЕРГО"</v>
          </cell>
        </row>
        <row r="22">
          <cell r="A22" t="str">
            <v>ОАО "Спецсетьстрой"</v>
          </cell>
        </row>
        <row r="23">
          <cell r="A23" t="str">
            <v>ОАО "ФСК ЕЭС" МЭС Волги</v>
          </cell>
        </row>
        <row r="24">
          <cell r="A24" t="str">
            <v>ОАО "ФСК ЕЭС" МЭС Северо-Запада</v>
          </cell>
        </row>
        <row r="25">
          <cell r="A25" t="str">
            <v>ОАО "ФСК ЕЭС" МЭС Сибири</v>
          </cell>
        </row>
        <row r="26">
          <cell r="A26" t="str">
            <v>ОАО "ФСК ЕЭС" МЭС Урала</v>
          </cell>
        </row>
        <row r="27">
          <cell r="A27" t="str">
            <v>ОАО "ФСК ЕЭС" МЭС Центра</v>
          </cell>
        </row>
        <row r="28">
          <cell r="A28" t="str">
            <v>ОАО "ФСК ЕЭС" МЭС Юга</v>
          </cell>
        </row>
        <row r="29">
          <cell r="A29" t="str">
            <v>ОАО "ФСК ЕЭС" филиал Валдайское ПМЭС</v>
          </cell>
        </row>
        <row r="30">
          <cell r="A30" t="str">
            <v>ОАО "ФСК ЕЭС" филиал Волго-Окское ПМЭС</v>
          </cell>
        </row>
        <row r="31">
          <cell r="A31" t="str">
            <v>ОАО "Южное ИЦЭ"</v>
          </cell>
        </row>
        <row r="32">
          <cell r="A32" t="str">
            <v>ОАО "Янтарьэнерго"</v>
          </cell>
        </row>
        <row r="33">
          <cell r="A33" t="str">
            <v>ООО  "ЭЛКО Технологии СПб"</v>
          </cell>
        </row>
        <row r="34">
          <cell r="A34" t="str">
            <v>ООО "АрхиГАП"</v>
          </cell>
        </row>
        <row r="35">
          <cell r="A35" t="str">
            <v xml:space="preserve">ООО "Витасвязь" </v>
          </cell>
        </row>
        <row r="36">
          <cell r="A36" t="str">
            <v>ООО "ИКЦ "Экспертриск"</v>
          </cell>
        </row>
        <row r="37">
          <cell r="A37" t="str">
            <v>ООО "Инжиниринговый центр Энерго"</v>
          </cell>
        </row>
        <row r="38">
          <cell r="A38" t="str">
            <v>ООО "ИнтерЭСП"</v>
          </cell>
        </row>
        <row r="39">
          <cell r="A39" t="str">
            <v>ООО "ОМК-Сталь"</v>
          </cell>
        </row>
        <row r="40">
          <cell r="A40" t="str">
            <v>ООО "ПРОЕКТИНВЕСТ"</v>
          </cell>
        </row>
        <row r="41">
          <cell r="A41" t="str">
            <v>ООО "Сибэнергосетьпроект"</v>
          </cell>
        </row>
        <row r="42">
          <cell r="A42" t="str">
            <v>ООО "СМУ в г. Калининграде. ДО ОАО "Союзтелефонстрой"</v>
          </cell>
        </row>
        <row r="43">
          <cell r="A43" t="str">
            <v>ООО "Спецмонтажсервис"</v>
          </cell>
        </row>
        <row r="44">
          <cell r="A44" t="str">
            <v>ООО "СУНЭТО"</v>
          </cell>
        </row>
        <row r="45">
          <cell r="A45" t="str">
            <v>ООО "Энергоинжиниринг"</v>
          </cell>
        </row>
        <row r="46">
          <cell r="A46" t="str">
            <v>ООО "Энергокомплект-Сервис"</v>
          </cell>
        </row>
        <row r="47">
          <cell r="A47" t="str">
            <v>ООО "Энергосетьпроект-НН"</v>
          </cell>
        </row>
        <row r="48">
          <cell r="A48" t="str">
            <v>ООО "Энерго-Юг"</v>
          </cell>
        </row>
        <row r="49">
          <cell r="A49" t="str">
            <v>ООО НПФ "ЭЛНАП"</v>
          </cell>
        </row>
        <row r="50">
          <cell r="A50" t="str">
            <v>ООО НПЦ "ЭСиС"</v>
          </cell>
        </row>
        <row r="51">
          <cell r="A51" t="str">
            <v>ОРЗАУМ</v>
          </cell>
        </row>
        <row r="52">
          <cell r="A52" t="str">
            <v>транспорт</v>
          </cell>
        </row>
        <row r="53">
          <cell r="A53" t="str">
            <v>Филиал "Институт Тулаэнергосетьпроект" ОАО "СевЗап НТЦ"</v>
          </cell>
        </row>
        <row r="54">
          <cell r="A54" t="str">
            <v>Филиал ОАО "Инженерный центр ЕЭС" - "Фирма ОРГРЭС"</v>
          </cell>
        </row>
        <row r="55">
          <cell r="A55" t="str">
            <v>ХЗ</v>
          </cell>
        </row>
        <row r="56">
          <cell r="A56" t="str">
            <v>ХЗ1</v>
          </cell>
        </row>
        <row r="57">
          <cell r="A57" t="str">
            <v>ХЗ2</v>
          </cell>
        </row>
        <row r="58">
          <cell r="A58" t="str">
            <v>ОАО "ВНИИГ им. Б.Е.Веденеева</v>
          </cell>
        </row>
        <row r="59">
          <cell r="A59" t="str">
            <v>ООО СП "Строймеханизация"</v>
          </cell>
        </row>
        <row r="60">
          <cell r="A60" t="str">
            <v>ЗАО "ПЕНТАКОН"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АД"/>
      <sheetName val="ППП"/>
      <sheetName val="НВК"/>
      <sheetName val="СС"/>
      <sheetName val="НО_ВЛ"/>
      <sheetName val="ТС"/>
      <sheetName val="ГАЗ"/>
      <sheetName val="трамвай"/>
      <sheetName val="ГО и ЧС"/>
      <sheetName val="регламент"/>
      <sheetName val="ООС"/>
      <sheetName val="транс потоки "/>
      <sheetName val="Сводная (Р)"/>
      <sheetName val="АД (Р)"/>
      <sheetName val="ППП (Р)"/>
      <sheetName val="НВК (Р)"/>
      <sheetName val="СС (Р)"/>
      <sheetName val="НО_ВЛ (Р)"/>
      <sheetName val="ТС (Р)"/>
      <sheetName val="ГАЗ (Р)"/>
      <sheetName val="трамвай (Р)"/>
      <sheetName val="Смета 7"/>
      <sheetName val="Списки"/>
      <sheetName val="СметаСводная пуш"/>
      <sheetName val="Вспомогательный"/>
      <sheetName val="топография"/>
      <sheetName val="СметаСводная павильон"/>
      <sheetName val="СметаСводная снег"/>
      <sheetName val="сводная (2)"/>
      <sheetName val="СметаСводная се"/>
      <sheetName val="Смета"/>
      <sheetName val="свод"/>
      <sheetName val="Лист опроса"/>
      <sheetName val="свод1"/>
      <sheetName val="СметаСводная Колпино"/>
      <sheetName val="КП Лен-Зина"/>
      <sheetName val="ГО_и_ЧС"/>
      <sheetName val="транс_потоки_"/>
      <sheetName val="Сводная_(Р)"/>
      <sheetName val="АД_(Р)"/>
      <sheetName val="ППП_(Р)"/>
      <sheetName val="НВК_(Р)"/>
      <sheetName val="СС_(Р)"/>
      <sheetName val="НО_ВЛ_(Р)"/>
      <sheetName val="ТС_(Р)"/>
      <sheetName val="ГАЗ_(Р)"/>
      <sheetName val="трамвай_(Р)"/>
      <sheetName val="Смета_7"/>
      <sheetName val="К"/>
    </sheetNames>
    <sheetDataSet>
      <sheetData sheetId="0" refreshError="1"/>
      <sheetData sheetId="1" refreshError="1">
        <row r="9">
          <cell r="A9" t="str">
            <v>Стадия</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1"/>
      <sheetName val="2"/>
      <sheetName val="3"/>
      <sheetName val="4"/>
      <sheetName val="4.1"/>
      <sheetName val="6"/>
      <sheetName val="6.1"/>
      <sheetName val="6.2"/>
      <sheetName val="8"/>
      <sheetName val="8.1"/>
      <sheetName val="9"/>
      <sheetName val="9.1"/>
      <sheetName val="9.2"/>
      <sheetName val="10"/>
      <sheetName val="11"/>
      <sheetName val="12"/>
      <sheetName val="13"/>
      <sheetName val="14"/>
      <sheetName val="14.1"/>
      <sheetName val="14.2"/>
      <sheetName val="14.3"/>
      <sheetName val="14.4"/>
      <sheetName val="15"/>
      <sheetName val="Спис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sheetName val="Этапы"/>
      <sheetName val="Лист6"/>
      <sheetName val="Лист7"/>
      <sheetName val="Лист4"/>
      <sheetName val="8"/>
      <sheetName val="Сводка затрат к ПСД"/>
    </sheetNames>
    <sheetDataSet>
      <sheetData sheetId="0" refreshError="1">
        <row r="1">
          <cell r="A1" t="str">
            <v>список</v>
          </cell>
        </row>
        <row r="2">
          <cell r="A2" t="str">
            <v>ВСЕ СУБЧИКИ</v>
          </cell>
        </row>
        <row r="3">
          <cell r="A3" t="str">
            <v>ГУП "Трест ГРИИ"</v>
          </cell>
        </row>
        <row r="4">
          <cell r="A4" t="str">
            <v>ЗАО "ИК ЭНИКО-МИФИ"</v>
          </cell>
        </row>
        <row r="5">
          <cell r="A5" t="str">
            <v>ЗАО "Институт автоматизации энергетических систем"</v>
          </cell>
        </row>
        <row r="6">
          <cell r="A6" t="str">
            <v>ЗАО "Институт энергетических сетей" г. Каунас</v>
          </cell>
        </row>
        <row r="7">
          <cell r="A7" t="str">
            <v>ЗАО "СПЕЦЭЛЕКТРОМОНТАЖ"</v>
          </cell>
        </row>
        <row r="8">
          <cell r="A8" t="str">
            <v>ЗАО "Стройинвестпроект ЛТД"</v>
          </cell>
        </row>
        <row r="9">
          <cell r="A9" t="str">
            <v>ЗАО "Электросетьпроект"</v>
          </cell>
        </row>
        <row r="10">
          <cell r="A10" t="str">
            <v>ЗАО НПП "Инмажпроект"</v>
          </cell>
        </row>
        <row r="11">
          <cell r="A11" t="str">
            <v>Измайлова Л.И.</v>
          </cell>
        </row>
        <row r="12">
          <cell r="A12" t="str">
            <v>Инновационный геологический центр ФГУГП "Волгагеология"</v>
          </cell>
        </row>
        <row r="13">
          <cell r="A13" t="str">
            <v>МЧС</v>
          </cell>
        </row>
        <row r="14">
          <cell r="A14" t="str">
            <v>СибНИИЭ</v>
          </cell>
        </row>
        <row r="15">
          <cell r="A15" t="str">
            <v>ОАО "Гипросвязь-4"</v>
          </cell>
        </row>
        <row r="16">
          <cell r="A16" t="str">
            <v>ОАО "Ивэлектроналадка"</v>
          </cell>
        </row>
        <row r="17">
          <cell r="A17" t="str">
            <v>ОАО "Институт Энергосетьпроект"</v>
          </cell>
        </row>
        <row r="18">
          <cell r="A18" t="str">
            <v>ОАО "Калининградская ТЭЦ-2"</v>
          </cell>
        </row>
        <row r="19">
          <cell r="A19" t="str">
            <v>ОАО "Отделение Дальних Передач"</v>
          </cell>
        </row>
        <row r="20">
          <cell r="A20" t="str">
            <v>ОАО "Отделение Дальних Передач"</v>
          </cell>
        </row>
        <row r="21">
          <cell r="A21" t="str">
            <v>ОАО "Сангтудинская ГЭС-1"</v>
          </cell>
        </row>
        <row r="22">
          <cell r="A22" t="str">
            <v>ПЦ Энерго</v>
          </cell>
        </row>
        <row r="23">
          <cell r="A23" t="str">
            <v>ОАО "Отделение Дальних Передач"</v>
          </cell>
        </row>
        <row r="24">
          <cell r="A24" t="str">
            <v>ОАО "Сангтудинская ГЭС-1"</v>
          </cell>
        </row>
        <row r="25">
          <cell r="A25" t="str">
            <v>ОАО "СевЗап НТЦ"</v>
          </cell>
        </row>
        <row r="26">
          <cell r="A26" t="str">
            <v>ОАО "Севзапэлектросетьстрой"</v>
          </cell>
        </row>
        <row r="27">
          <cell r="A27" t="str">
            <v>ОАО "СОЮЗТЕХЭНЕРГО"</v>
          </cell>
        </row>
        <row r="28">
          <cell r="A28" t="str">
            <v>ОАО "Спецсетьстрой"</v>
          </cell>
        </row>
        <row r="29">
          <cell r="A29" t="str">
            <v>ОАО "ФСК ЕЭС" МЭС Волги</v>
          </cell>
        </row>
        <row r="30">
          <cell r="A30" t="str">
            <v>ОАО "ФСК ЕЭС" МЭС Северо-Запада</v>
          </cell>
        </row>
        <row r="31">
          <cell r="A31" t="str">
            <v>ОАО "ФСК ЕЭС" МЭС Сибири</v>
          </cell>
        </row>
        <row r="32">
          <cell r="A32" t="str">
            <v>ОАО "ФСК ЕЭС" МЭС Урала</v>
          </cell>
        </row>
        <row r="33">
          <cell r="A33" t="str">
            <v>ОАО "ФСК ЕЭС" МЭС Центра</v>
          </cell>
        </row>
        <row r="34">
          <cell r="A34" t="str">
            <v>ОАО "ФСК ЕЭС" МЭС Юга</v>
          </cell>
        </row>
        <row r="35">
          <cell r="A35" t="str">
            <v>ОАО "ФСК ЕЭС" филиал Валдайское ПМЭС</v>
          </cell>
        </row>
        <row r="36">
          <cell r="A36" t="str">
            <v>ОАО "ФСК ЕЭС" филиал Волго-Окское ПМЭС</v>
          </cell>
        </row>
        <row r="37">
          <cell r="A37" t="str">
            <v>ОАО "Южное ИЦЭ"</v>
          </cell>
        </row>
        <row r="38">
          <cell r="A38" t="str">
            <v>ОАО "Янтарьэнерго"</v>
          </cell>
        </row>
        <row r="39">
          <cell r="A39" t="str">
            <v>ООО  "ЭЛКО Технологии СПб"</v>
          </cell>
        </row>
        <row r="40">
          <cell r="A40" t="str">
            <v>ООО "АрхиГАП"</v>
          </cell>
        </row>
        <row r="41">
          <cell r="A41" t="str">
            <v xml:space="preserve">ООО "Витасвязь" </v>
          </cell>
        </row>
        <row r="42">
          <cell r="A42" t="str">
            <v>ООО "ИКЦ "Экспертриск"</v>
          </cell>
        </row>
        <row r="43">
          <cell r="A43" t="str">
            <v>ООО "Инжиниринговый центр Энерго"</v>
          </cell>
        </row>
        <row r="44">
          <cell r="A44" t="str">
            <v>ООО "ИнтерЭСП"</v>
          </cell>
        </row>
        <row r="45">
          <cell r="A45" t="str">
            <v>ООО "ОМК-Сталь"</v>
          </cell>
        </row>
        <row r="46">
          <cell r="A46" t="str">
            <v>ООО "ПРОЕКТИНВЕСТ"</v>
          </cell>
        </row>
        <row r="47">
          <cell r="A47" t="str">
            <v>ООО "Сибэнергосетьпроект"</v>
          </cell>
        </row>
        <row r="48">
          <cell r="A48" t="str">
            <v>ООО "СМУ в г. Калининграде. ДО ОАО "Союзтелефонстрой"</v>
          </cell>
        </row>
        <row r="49">
          <cell r="A49" t="str">
            <v>ООО "Спецмонтажсервис"</v>
          </cell>
        </row>
        <row r="50">
          <cell r="A50" t="str">
            <v>ООО "СУНЭТО"</v>
          </cell>
        </row>
        <row r="51">
          <cell r="A51" t="str">
            <v>ООО "Энергоинжиниринг"</v>
          </cell>
        </row>
        <row r="52">
          <cell r="A52" t="str">
            <v>ООО "Энергокомплект-Сервис"</v>
          </cell>
        </row>
        <row r="53">
          <cell r="A53" t="str">
            <v>ООО "Энергосетьпроект-НН"</v>
          </cell>
        </row>
        <row r="54">
          <cell r="A54" t="str">
            <v>ООО "Энерго-Юг"</v>
          </cell>
        </row>
        <row r="55">
          <cell r="A55" t="str">
            <v>ООО НПФ "ЭЛНАП"</v>
          </cell>
        </row>
        <row r="56">
          <cell r="A56" t="str">
            <v>ООО НПЦ "ЭСиС"</v>
          </cell>
        </row>
        <row r="57">
          <cell r="A57" t="str">
            <v>ОРЗАУМ</v>
          </cell>
        </row>
        <row r="58">
          <cell r="A58" t="str">
            <v>ООО СП Строймеханизация</v>
          </cell>
        </row>
        <row r="59">
          <cell r="A59" t="str">
            <v>Субподрядчик</v>
          </cell>
        </row>
        <row r="60">
          <cell r="A60" t="str">
            <v>транспорт</v>
          </cell>
        </row>
        <row r="61">
          <cell r="A61" t="str">
            <v>Филиал "Институт Тулаэнергосетьпроект" ОАО "СевЗап НТЦ"</v>
          </cell>
        </row>
        <row r="62">
          <cell r="A62" t="str">
            <v>Филиал ОАО "Инженерный центр ЕЭС" - "Фирма ОРГРЭС"</v>
          </cell>
        </row>
        <row r="63">
          <cell r="A63" t="str">
            <v>ХЗ</v>
          </cell>
        </row>
        <row r="64">
          <cell r="A64" t="str">
            <v>ХЗ1</v>
          </cell>
        </row>
        <row r="65">
          <cell r="A65" t="str">
            <v>ХЗ2</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v>0</v>
          </cell>
        </row>
        <row r="77">
          <cell r="A77">
            <v>0</v>
          </cell>
        </row>
        <row r="78">
          <cell r="A78">
            <v>0</v>
          </cell>
        </row>
        <row r="79">
          <cell r="A79">
            <v>0</v>
          </cell>
        </row>
        <row r="80">
          <cell r="A80">
            <v>0</v>
          </cell>
        </row>
        <row r="81">
          <cell r="A81">
            <v>0</v>
          </cell>
        </row>
        <row r="82">
          <cell r="A82">
            <v>0</v>
          </cell>
        </row>
        <row r="83">
          <cell r="A83">
            <v>0</v>
          </cell>
        </row>
        <row r="84">
          <cell r="A84">
            <v>0</v>
          </cell>
        </row>
        <row r="85">
          <cell r="A85">
            <v>0</v>
          </cell>
        </row>
        <row r="86">
          <cell r="A86">
            <v>0</v>
          </cell>
        </row>
        <row r="87">
          <cell r="A87">
            <v>0</v>
          </cell>
        </row>
        <row r="88">
          <cell r="A88">
            <v>0</v>
          </cell>
        </row>
        <row r="89">
          <cell r="A89">
            <v>0</v>
          </cell>
        </row>
        <row r="90">
          <cell r="A90">
            <v>0</v>
          </cell>
        </row>
        <row r="91">
          <cell r="A91">
            <v>0</v>
          </cell>
        </row>
        <row r="92">
          <cell r="A92">
            <v>0</v>
          </cell>
        </row>
        <row r="93">
          <cell r="A93">
            <v>0</v>
          </cell>
        </row>
        <row r="94">
          <cell r="A94">
            <v>0</v>
          </cell>
        </row>
        <row r="95">
          <cell r="A95">
            <v>0</v>
          </cell>
        </row>
        <row r="96">
          <cell r="A96">
            <v>0</v>
          </cell>
        </row>
        <row r="97">
          <cell r="A97">
            <v>0</v>
          </cell>
        </row>
        <row r="98">
          <cell r="A98">
            <v>0</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v>0</v>
          </cell>
        </row>
        <row r="113">
          <cell r="A113">
            <v>0</v>
          </cell>
        </row>
        <row r="114">
          <cell r="A114">
            <v>0</v>
          </cell>
        </row>
        <row r="115">
          <cell r="A115">
            <v>0</v>
          </cell>
        </row>
        <row r="116">
          <cell r="A116">
            <v>0</v>
          </cell>
        </row>
        <row r="117">
          <cell r="A117">
            <v>0</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v>0</v>
          </cell>
        </row>
        <row r="131">
          <cell r="A131">
            <v>0</v>
          </cell>
        </row>
        <row r="132">
          <cell r="A132">
            <v>0</v>
          </cell>
        </row>
        <row r="133">
          <cell r="A133">
            <v>0</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v>0</v>
          </cell>
        </row>
        <row r="149">
          <cell r="A149">
            <v>0</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v>0</v>
          </cell>
        </row>
        <row r="167">
          <cell r="A167">
            <v>0</v>
          </cell>
        </row>
        <row r="168">
          <cell r="A168">
            <v>0</v>
          </cell>
        </row>
        <row r="169">
          <cell r="A169">
            <v>0</v>
          </cell>
        </row>
        <row r="170">
          <cell r="A170">
            <v>0</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v>0</v>
          </cell>
        </row>
        <row r="185">
          <cell r="A185">
            <v>0</v>
          </cell>
        </row>
        <row r="186">
          <cell r="A186">
            <v>0</v>
          </cell>
        </row>
        <row r="187">
          <cell r="A187">
            <v>0</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v>0</v>
          </cell>
        </row>
        <row r="203">
          <cell r="A203">
            <v>0</v>
          </cell>
        </row>
        <row r="204">
          <cell r="A204">
            <v>0</v>
          </cell>
        </row>
        <row r="205">
          <cell r="A205">
            <v>0</v>
          </cell>
        </row>
        <row r="206">
          <cell r="A206">
            <v>0</v>
          </cell>
        </row>
        <row r="207">
          <cell r="A207">
            <v>0</v>
          </cell>
        </row>
        <row r="208">
          <cell r="A208">
            <v>0</v>
          </cell>
        </row>
        <row r="209">
          <cell r="A209">
            <v>0</v>
          </cell>
        </row>
        <row r="210">
          <cell r="A210">
            <v>0</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v>0</v>
          </cell>
        </row>
        <row r="221">
          <cell r="A221">
            <v>0</v>
          </cell>
        </row>
        <row r="222">
          <cell r="A222">
            <v>0</v>
          </cell>
        </row>
        <row r="223">
          <cell r="A223">
            <v>0</v>
          </cell>
        </row>
        <row r="224">
          <cell r="A224">
            <v>0</v>
          </cell>
        </row>
        <row r="225">
          <cell r="A225">
            <v>0</v>
          </cell>
        </row>
        <row r="226">
          <cell r="A226">
            <v>0</v>
          </cell>
        </row>
        <row r="227">
          <cell r="A227">
            <v>0</v>
          </cell>
        </row>
        <row r="228">
          <cell r="A228">
            <v>0</v>
          </cell>
        </row>
        <row r="229">
          <cell r="A229">
            <v>0</v>
          </cell>
        </row>
        <row r="230">
          <cell r="A230">
            <v>0</v>
          </cell>
        </row>
        <row r="231">
          <cell r="A231">
            <v>0</v>
          </cell>
        </row>
        <row r="232">
          <cell r="A232">
            <v>0</v>
          </cell>
        </row>
        <row r="233">
          <cell r="A233">
            <v>0</v>
          </cell>
        </row>
        <row r="234">
          <cell r="A234">
            <v>0</v>
          </cell>
        </row>
        <row r="235">
          <cell r="A235">
            <v>0</v>
          </cell>
        </row>
        <row r="236">
          <cell r="A236">
            <v>0</v>
          </cell>
        </row>
        <row r="237">
          <cell r="A237">
            <v>0</v>
          </cell>
        </row>
        <row r="238">
          <cell r="A238">
            <v>0</v>
          </cell>
        </row>
        <row r="239">
          <cell r="A239">
            <v>0</v>
          </cell>
        </row>
        <row r="240">
          <cell r="A240">
            <v>0</v>
          </cell>
        </row>
        <row r="241">
          <cell r="A241">
            <v>0</v>
          </cell>
        </row>
        <row r="242">
          <cell r="A242">
            <v>0</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v>0</v>
          </cell>
        </row>
        <row r="257">
          <cell r="A257">
            <v>0</v>
          </cell>
        </row>
        <row r="258">
          <cell r="A258">
            <v>0</v>
          </cell>
        </row>
        <row r="259">
          <cell r="A259">
            <v>0</v>
          </cell>
        </row>
        <row r="260">
          <cell r="A260">
            <v>0</v>
          </cell>
        </row>
        <row r="261">
          <cell r="A261">
            <v>0</v>
          </cell>
        </row>
        <row r="262">
          <cell r="A262">
            <v>0</v>
          </cell>
        </row>
        <row r="263">
          <cell r="A263">
            <v>0</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v>0</v>
          </cell>
        </row>
        <row r="275">
          <cell r="A275">
            <v>0</v>
          </cell>
        </row>
        <row r="276">
          <cell r="A276">
            <v>0</v>
          </cell>
        </row>
        <row r="277">
          <cell r="A277">
            <v>0</v>
          </cell>
        </row>
        <row r="278">
          <cell r="A278">
            <v>0</v>
          </cell>
        </row>
        <row r="279">
          <cell r="A279">
            <v>0</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v>0</v>
          </cell>
        </row>
        <row r="293">
          <cell r="A293">
            <v>0</v>
          </cell>
        </row>
        <row r="294">
          <cell r="A294">
            <v>0</v>
          </cell>
        </row>
        <row r="295">
          <cell r="A295">
            <v>0</v>
          </cell>
        </row>
        <row r="296">
          <cell r="A296">
            <v>0</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КТ ВЫБОРА"/>
      <sheetName val="Акт выбора по сборникам"/>
      <sheetName val="информация"/>
      <sheetName val="АД"/>
      <sheetName val="Списки"/>
      <sheetName val="АКТ_ВЫБОРА"/>
      <sheetName val="Акт_выбора_по_сборникам"/>
      <sheetName val="ЕР_ИС_№02.03.01 (2)"/>
      <sheetName val="ЕР_ИС_№08.02.01Т"/>
      <sheetName val="СВОДКА"/>
    </sheetNames>
    <sheetDataSet>
      <sheetData sheetId="0" refreshError="1">
        <row r="6">
          <cell r="D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Прилож"/>
      <sheetName val="ПДР"/>
      <sheetName val="DATA"/>
      <sheetName val="вариант"/>
      <sheetName val="Обновление"/>
      <sheetName val="Цена"/>
      <sheetName val="Product"/>
      <sheetName val="Summary"/>
      <sheetName val="Пример расчета"/>
      <sheetName val="свод 2"/>
      <sheetName val="Табл38-7"/>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График"/>
      <sheetName val="2002(v2)"/>
      <sheetName val="справ."/>
      <sheetName val="справ_"/>
      <sheetName val="2002_v2_"/>
      <sheetName val="ЭХЗ"/>
      <sheetName val="РасчетКомандир1"/>
      <sheetName val="РасчетКомандир2"/>
      <sheetName val="Коэфф"/>
      <sheetName val="Смета2 проект. раб."/>
      <sheetName val="Суточная"/>
      <sheetName val="СС"/>
      <sheetName val="Смета 1"/>
      <sheetName val="РП"/>
      <sheetName val="данные"/>
      <sheetName val="Баланс"/>
      <sheetName val="Production and Spend"/>
      <sheetName val="sapactivexlhiddensheet"/>
      <sheetName val="OCK1"/>
      <sheetName val="1.3"/>
      <sheetName val="ИГ1"/>
      <sheetName val="К.рын"/>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шаблон"/>
      <sheetName val="1"/>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5ОборРабМест(HP)"/>
      <sheetName val="СметаСводная Колпино"/>
      <sheetName val="HP и оргтехника"/>
      <sheetName val="оборудован"/>
      <sheetName val="СметаСводная"/>
      <sheetName val="СметаСводная павильон"/>
      <sheetName val="Перечень ИУ"/>
      <sheetName val="Упр"/>
      <sheetName val="НМА"/>
      <sheetName val="оператор"/>
      <sheetName val="исх_данные"/>
      <sheetName val="ст ГТМ"/>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Переменные и константы"/>
      <sheetName val="Вспомогательный"/>
      <sheetName val="Calc"/>
      <sheetName val="ID"/>
      <sheetName val="История"/>
      <sheetName val="Р1"/>
      <sheetName val="Параметры_i"/>
      <sheetName val="Таблица 2"/>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3.5"/>
      <sheetName val="Смета 2"/>
      <sheetName val="Январь"/>
      <sheetName val="ИДвалка"/>
      <sheetName val="ц_1991"/>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РСС_АУ"/>
      <sheetName val="Раб.АУ"/>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
      <sheetName val="8"/>
      <sheetName val="исх-данные"/>
      <sheetName val="MararashAA"/>
      <sheetName val="ПРОЦЕНТЫ"/>
      <sheetName val="Пра_x0000_с_лист"/>
      <sheetName val="ПС_x0000__x0000__x0000__x0000__x0000__x0000_"/>
      <sheetName val="Бл.электр."/>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Сводный"/>
      <sheetName val="3_гидромет"/>
      <sheetName val="6"/>
      <sheetName val="СМИС"/>
      <sheetName val="basa"/>
      <sheetName val="ПД-2.2"/>
      <sheetName val="1.14"/>
      <sheetName val="1.7"/>
      <sheetName val="Имя"/>
      <sheetName val="кап.ремонт"/>
      <sheetName val="База"/>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ССЫЛКА"/>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ключ ЭХЗ"/>
      <sheetName val="БДР"/>
      <sheetName val="геол"/>
      <sheetName val="сводная (2)"/>
      <sheetName val="автоматизация РД"/>
      <sheetName val="Смета 7"/>
      <sheetName val="3 Сл.-структура затрат"/>
      <sheetName val="РабПр"/>
      <sheetName val="Акт выполненных работ 46"/>
      <sheetName val="SMW_Служебная"/>
      <sheetName val="1-1"/>
      <sheetName val="1-2"/>
      <sheetName val="1-4"/>
      <sheetName val="изм2-1"/>
      <sheetName val="2-2"/>
      <sheetName val="2-3"/>
      <sheetName val="изм7-1"/>
      <sheetName val="изм9-1"/>
      <sheetName val="ЕТС (ф)"/>
      <sheetName val="Смета _4ПР ЭХЗ"/>
      <sheetName val="ПС"/>
      <sheetName val="Main list"/>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ИД ПНР"/>
      <sheetName val="Технический лист"/>
      <sheetName val="анализ 2003_2004исполнение МТО"/>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Восстановл_Лис礊め_x0005_"/>
      <sheetName val="см 5 ОДД "/>
      <sheetName val="См_2 Шатурс сети  проект работы"/>
      <sheetName val="СмРучБур"/>
      <sheetName val="Поставка"/>
      <sheetName val="Расчет работы"/>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refreshError="1"/>
      <sheetData sheetId="1063" refreshError="1"/>
      <sheetData sheetId="1064" refreshError="1"/>
      <sheetData sheetId="1065" refreshError="1"/>
      <sheetData sheetId="1066" refreshError="1"/>
      <sheetData sheetId="1067" refreshError="1"/>
      <sheetData sheetId="1068"/>
      <sheetData sheetId="1069"/>
      <sheetData sheetId="107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Данные для расчёта сметы"/>
      <sheetName val="топо"/>
      <sheetName val="топография"/>
      <sheetName val="свод 3"/>
      <sheetName val="СметаСводная"/>
      <sheetName val="свод 2"/>
      <sheetName val="См 1 наруж.водопровод"/>
      <sheetName val="Кл-р SysTel"/>
      <sheetName val="СПРПФ"/>
      <sheetName val="sapactivexlhiddensheet"/>
      <sheetName val="ПДР"/>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Таас-Юрях"/>
      <sheetName val="Етыпур-"/>
      <sheetName val="ЗапТарк"/>
      <sheetName val="Приобка"/>
      <sheetName val="Тобольск"/>
      <sheetName val="ВЖК"/>
      <sheetName val="КП Мак"/>
      <sheetName val="сводная"/>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УПН"/>
      <sheetName val="Спр_общий"/>
      <sheetName val="Пример расчета"/>
      <sheetName val="Курсы"/>
      <sheetName val="Упр"/>
      <sheetName val="ВКЕ"/>
      <sheetName val="СМЕТА проект"/>
      <sheetName val="РП"/>
      <sheetName val="Сводная смета"/>
      <sheetName val="list"/>
      <sheetName val="Разработка проекта"/>
      <sheetName val="Main"/>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НЕДЕЛИ"/>
      <sheetName val="13.1"/>
      <sheetName val="Архив2"/>
      <sheetName val="влад-таблица"/>
      <sheetName val="х"/>
      <sheetName val="Стр1По"/>
      <sheetName val="Материалы"/>
      <sheetName val="Подрядчики"/>
      <sheetName val="свод_3"/>
      <sheetName val="свод_2"/>
      <sheetName val="См_1_наруж_водопровод"/>
      <sheetName val="Кл-р_SysTel"/>
      <sheetName val="КП_Прим_(3)"/>
      <sheetName val="1_3"/>
      <sheetName val="СметаСводная_Рыб"/>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Лист1"/>
      <sheetName val="База"/>
      <sheetName val="6.52-свод"/>
      <sheetName val="ТИТУЛ"/>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OCK1"/>
      <sheetName val="Об-15"/>
      <sheetName val="пятилетка"/>
      <sheetName val="мониторинг"/>
      <sheetName val="Параметры"/>
      <sheetName val="кп"/>
      <sheetName val="Кал.план Жукова даты - не надо"/>
      <sheetName val="смета СИД"/>
      <sheetName val="Ачинский НПЗ"/>
      <sheetName val="Объемы работ по ПВ"/>
      <sheetName val="Амур ДОН"/>
      <sheetName val="Calc"/>
      <sheetName val="Opex personnel (Term facs)"/>
      <sheetName val="КП (2)"/>
      <sheetName val="ПСП_"/>
      <sheetName val="Пример_расчета"/>
      <sheetName val="СМЕТА_проект"/>
      <sheetName val="Сводная_смета"/>
      <sheetName val="Разработка_проекта"/>
      <sheetName val="СМ"/>
      <sheetName val="Раб"/>
      <sheetName val="Ap"/>
      <sheetName val="Раб1"/>
      <sheetName val="Штамп"/>
      <sheetName val="Ан"/>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мсн"/>
      <sheetName val="A54НДС"/>
      <sheetName val="шаблон"/>
      <sheetName val="Переменные и константы"/>
      <sheetName val="вариант"/>
      <sheetName val="СС"/>
      <sheetName val="Капитальные затраты"/>
      <sheetName val="Свод объем"/>
      <sheetName val="Дополнительные параметры"/>
      <sheetName val="1ПС"/>
      <sheetName val="Вспомогательный"/>
      <sheetName val="Обновление"/>
      <sheetName val="Цена"/>
      <sheetName val="Product"/>
      <sheetName val="Смета 1свод"/>
      <sheetName val="СметаСводная снег"/>
      <sheetName val="К.рын"/>
      <sheetName val="BACT"/>
      <sheetName val="База Геодезия"/>
      <sheetName val="Ф3П"/>
      <sheetName val="Ф2П"/>
      <sheetName val="Дог_рас"/>
      <sheetName val="КП_СС"/>
      <sheetName val="информация"/>
      <sheetName val="Приложение 2"/>
      <sheetName val="ИД1"/>
      <sheetName val="ЭХЗ"/>
      <sheetName val="Должности"/>
      <sheetName val="Смета-Т"/>
      <sheetName val="ID"/>
      <sheetName val="База Геология"/>
      <sheetName val="Настройка"/>
      <sheetName val="6"/>
      <sheetName val="5.1"/>
      <sheetName val="СП"/>
      <sheetName val="РС"/>
      <sheetName val="См3 СЦБ-зап"/>
      <sheetName val="Хаттон 90.90 Femco"/>
      <sheetName val="ЛЧ"/>
      <sheetName val="ПД"/>
      <sheetName val="Leistungsakt"/>
      <sheetName val="ОДД (стр-во+экспл.)"/>
      <sheetName val="Расч(подряд)"/>
      <sheetName val="3.1"/>
      <sheetName val="УП _2004"/>
      <sheetName val="АЧ"/>
      <sheetName val="Настройки"/>
      <sheetName val="СметаСводная 1 оч"/>
      <sheetName val="Общая часть"/>
      <sheetName val="ОПС"/>
      <sheetName val=""/>
      <sheetName val="Исходные"/>
      <sheetName val="Табл38-7"/>
      <sheetName val="БП НОВЫЙ"/>
      <sheetName val="Тестовый"/>
      <sheetName val="3.1 ТХ"/>
      <sheetName val="кап.ремонт"/>
      <sheetName val="Расчет 2"/>
      <sheetName val="Смета №1"/>
      <sheetName val="К"/>
      <sheetName val="Курс доллара"/>
      <sheetName val="темп"/>
      <sheetName val="база на 21-04-08"/>
      <sheetName val="Смета 2"/>
      <sheetName val="№5 СУБ Инж защ"/>
      <sheetName val="Дополнительные пара_x0000__x0000__x0005__x0000__xde00_"/>
      <sheetName val="Справочные данные"/>
      <sheetName val="2003г."/>
      <sheetName val="геолог"/>
      <sheetName val="СНГ"/>
      <sheetName val="Курс $"/>
      <sheetName val="СметаЗатрат"/>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свод_21"/>
      <sheetName val="См_1_наруж_водопровод1"/>
      <sheetName val="Кл-р_SysTel1"/>
      <sheetName val="КП_Прим_(3)1"/>
      <sheetName val="1_31"/>
      <sheetName val="СметаСводная_Рыб1"/>
      <sheetName val="1_2_1-Проект"/>
      <sheetName val="КП_к_снег_Рыбинская"/>
      <sheetName val="КП_Мак"/>
      <sheetName val="Данные1кв_1"/>
      <sheetName val="Коэф_КВ1"/>
      <sheetName val="6_52-свод1"/>
      <sheetName val="КП_НовоКов"/>
      <sheetName val="Калплан_Кра"/>
      <sheetName val="изыскания_2"/>
      <sheetName val="КП_к_ГК"/>
      <sheetName val="Кал_план_Жукова_даты_-_не_надо"/>
      <sheetName val="смета_СИД"/>
      <sheetName val="Ачинский_НПЗ"/>
      <sheetName val="Зап-3-_СЦБ"/>
      <sheetName val="Объемы_работ_по_ПВ"/>
      <sheetName val="ПСП_1"/>
      <sheetName val="Коэфф1_"/>
      <sheetName val="Пример_расчета1"/>
      <sheetName val="СМЕТА_проект1"/>
      <sheetName val="Сводная_смета1"/>
      <sheetName val="Разработка_проекта1"/>
      <sheetName val="Лист_опроса"/>
      <sheetName val="к_84-к_83"/>
      <sheetName val="Прайс_лист"/>
      <sheetName val="HP_и_оргтехника"/>
      <sheetName val="СметаСводная_Колпино"/>
      <sheetName val="СметаСводная_павильон"/>
      <sheetName val="13_1"/>
      <sheetName val="Амур_ДОН"/>
      <sheetName val="Opex_personnel_(Term_facs)"/>
      <sheetName val="КП_(2)"/>
      <sheetName val="ПДР_ООО_&quot;Юкос_ФБЦ&quot;"/>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в_работу"/>
      <sheetName val="Прибыль_опл"/>
      <sheetName val="Переменные_и_константы"/>
      <sheetName val="Капитальные_затраты"/>
      <sheetName val="Свод_объем"/>
      <sheetName val="Дополнительные_параметры"/>
      <sheetName val="Смета_1свод"/>
      <sheetName val="СметаСводная_снег"/>
      <sheetName val="К_рын"/>
      <sheetName val="Приложение_2"/>
      <sheetName val="Замещение"/>
      <sheetName val="Расчет_ССР"/>
      <sheetName val="ИДвалка"/>
      <sheetName val="СПЕЦИФИКАЦИЯ"/>
      <sheetName val="расчет вязкости"/>
      <sheetName val="Лист3"/>
      <sheetName val="мат"/>
      <sheetName val="отчет эл_эн  2000"/>
      <sheetName val="мобдемоб"/>
      <sheetName val="Дополнительные пара"/>
      <sheetName val="Дополнительные пара_x0005__xde00_"/>
      <sheetName val="списки"/>
      <sheetName val="Смета 7"/>
      <sheetName val="Орг"/>
      <sheetName val="АКТ ВЫБОРА"/>
      <sheetName val="База_Геодезия"/>
      <sheetName val="База_Геология"/>
      <sheetName val="5_1"/>
      <sheetName val="ОДД_(стр-во+экспл_)"/>
      <sheetName val="См3_СЦБ-зап"/>
      <sheetName val="Base"/>
      <sheetName val="Кал.план Жукова даты - не на/_x0000_"/>
      <sheetName val="5 Эксп "/>
      <sheetName val="мат и зч"/>
      <sheetName val="Книга1"/>
      <sheetName val="График"/>
      <sheetName val="БДР"/>
      <sheetName val="Ис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 на 9114"/>
      <sheetName val="Коэфф1."/>
      <sheetName val="Прайс лист"/>
      <sheetName val="СП"/>
      <sheetName val="КП"/>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Прайс_на_9114"/>
      <sheetName val="Коэфф1_1"/>
      <sheetName val="Прайс_лист"/>
      <sheetName val="топография"/>
      <sheetName val="см8"/>
      <sheetName val="информация"/>
      <sheetName val="свод"/>
      <sheetName val="ПРАЙС_2000 ОТ 20_01_00"/>
      <sheetName val="Смета"/>
      <sheetName val="Данные для расчёта сметы"/>
      <sheetName val="#ССЫЛКА"/>
      <sheetName val="93-110"/>
      <sheetName val="свод1"/>
      <sheetName val="СметаСводная Рыб"/>
      <sheetName val="Пояснение "/>
      <sheetName val="сводная"/>
      <sheetName val="БП НОВЫЙ"/>
      <sheetName val="СметаСводная снег"/>
      <sheetName val="кп (3)"/>
      <sheetName val="СметаСводная павильон"/>
      <sheetName val="Лист3"/>
      <sheetName val="Пример расчета"/>
      <sheetName val="СметаСводная"/>
      <sheetName val="Итог"/>
      <sheetName val="sapactivexlhiddensheet"/>
      <sheetName val="ПДР"/>
      <sheetName val="таблица руководству"/>
      <sheetName val="Суточная добыча за неделю"/>
      <sheetName val="Сервис_x0000__x0000__x0000__x0000__x0000__x0000__x0000__x0000__x0000__x0009__x0000_✈ʷ_x0000__x0004__x0000__x0000__x0000__x0000__x0000__x0000_ᩀʷ_x0000__x0000_"/>
      <sheetName val="Лист1"/>
      <sheetName val="Обновление"/>
      <sheetName val="Цена"/>
      <sheetName val="Product"/>
      <sheetName val="Сервис_x0000__x0000__x0000__x0000__x0000__x0000__x0000__x0000__x0000_ _x0000_✈ʷ_x0000__x0004__x0000__x0000__x0000__x0000__x0000__x0000_ᩀʷ_x0000__x0000_"/>
      <sheetName val="янв."/>
      <sheetName val="Спр_общий"/>
      <sheetName val="Ярково"/>
      <sheetName val="Сервис?????????_x0009_?✈ʷ?_x0004_??????ᩀʷ??"/>
      <sheetName val="шаблон"/>
      <sheetName val="list"/>
      <sheetName val="Таблица 4 АСУТП"/>
      <sheetName val="часы"/>
      <sheetName val="топо"/>
      <sheetName val="ИГ1"/>
      <sheetName val="Объемы работ по ПВ"/>
      <sheetName val="Хаттон 90.90 Femco"/>
      <sheetName val="Сервис????????? ?✈ʷ?_x0004_??????ᩀʷ??"/>
      <sheetName val="См-2 Шатурс сети  проект работы"/>
      <sheetName val="отчет эл_эн  2000"/>
      <sheetName val="Справка"/>
      <sheetName val="Январь"/>
      <sheetName val="смета СИД"/>
      <sheetName val="13.1"/>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График"/>
      <sheetName val="АЧ"/>
      <sheetName val="пятилетка"/>
      <sheetName val="мониторинг"/>
      <sheetName val="Summary"/>
      <sheetName val="гидрология"/>
      <sheetName val="матер."/>
      <sheetName val="total"/>
      <sheetName val="Комплектация"/>
      <sheetName val="трубы"/>
      <sheetName val="СМР"/>
      <sheetName val="дороги"/>
      <sheetName val="свод 2"/>
      <sheetName val="Землеотвод"/>
      <sheetName val="исходные данные"/>
      <sheetName val="расчетные таблицы"/>
      <sheetName val="ц_1991"/>
      <sheetName val="1.3"/>
      <sheetName val="Параметры"/>
      <sheetName val="ЛС_РЕС"/>
      <sheetName val="К.рын"/>
      <sheetName val="Сводная смета"/>
      <sheetName val="Арматура"/>
      <sheetName val="ЗП_ЮНГ"/>
      <sheetName val="СБЦ НПП 2004"/>
      <sheetName val="Ачинский НПЗ"/>
      <sheetName val="Calc"/>
      <sheetName val="Амур ДОН"/>
      <sheetName val="Общие"/>
      <sheetName val="БД"/>
      <sheetName val="№ 5"/>
      <sheetName val="к.84-к.83"/>
      <sheetName val="свод (2)"/>
      <sheetName val="УП _2004"/>
      <sheetName val="ПД-2.1"/>
      <sheetName val="8"/>
      <sheetName val="уник.списки"/>
      <sheetName val="мобдемоб"/>
      <sheetName val=""/>
      <sheetName val="мсн"/>
      <sheetName val="3.1 ТХ"/>
      <sheetName val="ГАЗ_камаз"/>
      <sheetName val="Смета 1свод"/>
      <sheetName val="Ресурсная ведомость часть 1"/>
      <sheetName val="ИД СМР"/>
      <sheetName val="Сервис_________ _✈ʷ__x0004_______ᩀʷ__"/>
      <sheetName val="Сервис__________x0009__✈ʷ__x0004_______ᩀʷ__"/>
      <sheetName val="1_Осн_затр"/>
      <sheetName val="Прайс_на_91141"/>
      <sheetName val="Коэфф1_2"/>
      <sheetName val="Прайс_лист1"/>
      <sheetName val="ПРАЙС_2000_ОТ_20_01_00"/>
      <sheetName val="Данные_для_расчёта_сметы"/>
      <sheetName val="СметаСводная_Рыб"/>
      <sheetName val="БП_НОВЫЙ"/>
      <sheetName val="Пояснение_"/>
      <sheetName val="СметаСводная_павильон"/>
      <sheetName val="кп_(3)"/>
      <sheetName val="СметаСводная_снег"/>
      <sheetName val="Пример_расчета"/>
      <sheetName val="Сервис_✈ʷᩀʷ"/>
      <sheetName val="Сервис?????????_?✈ʷ???????ᩀʷ??"/>
      <sheetName val="ИД1"/>
      <sheetName val="ЛЧ"/>
      <sheetName val="таблица_руководству"/>
      <sheetName val="Суточная_добыча_за_неделю"/>
      <sheetName val="Сервис ✈ʷᩀʷ"/>
      <sheetName val="янв_"/>
      <sheetName val="Таблица_4_АСУТП"/>
      <sheetName val="Объемы_работ_по_ПВ"/>
      <sheetName val="Хаттон_90_90_Femco"/>
      <sheetName val="Сервис????????? ?✈ʷ???????ᩀʷ??"/>
      <sheetName val="отчет_эл_эн__2000"/>
      <sheetName val="смета_СИД"/>
      <sheetName val="13_1"/>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свод_2"/>
      <sheetName val="матер_"/>
      <sheetName val="исходные_данные"/>
      <sheetName val="расчетные_таблицы"/>
      <sheetName val="1_3"/>
      <sheetName val="К_рын"/>
      <sheetName val="Сводная_смета"/>
      <sheetName val="См-2_Шатурс_сети__проект_работы"/>
      <sheetName val="Ачинский_НПЗ"/>
      <sheetName val="Амур_ДОН"/>
      <sheetName val="СБЦ_НПП_2004"/>
      <sheetName val="№_5"/>
      <sheetName val="уник_списки"/>
      <sheetName val="Исходные"/>
      <sheetName val="Прайс_на_91142"/>
      <sheetName val="Коэфф1_3"/>
      <sheetName val="Прайс_лист2"/>
      <sheetName val="ПРАЙС_2000_ОТ_20_01_001"/>
      <sheetName val="Данные_для_расчёта_сметы1"/>
      <sheetName val="СметаСводная_Рыб1"/>
      <sheetName val="БП_НОВЫЙ1"/>
      <sheetName val="Пояснение_1"/>
      <sheetName val="СметаСводная_павильон1"/>
      <sheetName val="кп_(3)1"/>
      <sheetName val="СметаСводная_снег1"/>
      <sheetName val="Пример_расчета1"/>
      <sheetName val="свод_(2)"/>
      <sheetName val="к_84-к_83"/>
      <sheetName val="УП__2004"/>
      <sheetName val="ПД-2_1"/>
      <sheetName val="Сервис ✈ʷ_x0004_ᩀʷ"/>
      <sheetName val="Сервис_x0009_✈ʷ_x0004_ᩀʷ"/>
      <sheetName val="Leistungsakt"/>
      <sheetName val="Характеристические ФО"/>
      <sheetName val="Сервис___________✈ʷ_______ᩀʷ__"/>
      <sheetName val="Сервис_✈ʷᩀʷ1"/>
      <sheetName val="Сервис?????????_?✈ʷ???????ᩀʷ??1"/>
      <sheetName val="Сервис___________✈ʷ_______ᩀʷ__1"/>
      <sheetName val="2.1"/>
      <sheetName val="5"/>
      <sheetName val="ф10"/>
      <sheetName val="Смета 7"/>
      <sheetName val="исх-данные"/>
      <sheetName val="3_1_ТХ"/>
      <sheetName val="ИД_СМР"/>
      <sheetName val="Смета_1свод"/>
      <sheetName val="1"/>
      <sheetName val="Крылова"/>
      <sheetName val="лдл-цу пов. матвеев"/>
      <sheetName val="Сервис_________ _✈ʷ_______ᩀʷ__"/>
      <sheetName val="Сервис_x0000__x0000__x0000__x0000__x0000__x0000__x0000__x0000__"/>
      <sheetName val="Сервис?????????_x0009_?✈ʷ? ??????ᩀʷ??"/>
      <sheetName val="Сервис????????? ?✈ʷ? ??????ᩀʷ??"/>
      <sheetName val="Сервис_________ _✈ʷ_ ______ᩀʷ__"/>
      <sheetName val="Сервис__________x0009__✈ʷ_ ______ᩀʷ__"/>
      <sheetName val="Хран св+м+ж"/>
      <sheetName val="предоплата"/>
      <sheetName val="Суточная"/>
      <sheetName val="К"/>
      <sheetName val="трансформация1"/>
      <sheetName val="Сервис ✈ʷ ᩀʷ"/>
    </sheetNames>
    <sheetDataSet>
      <sheetData sheetId="0" refreshError="1"/>
      <sheetData sheetId="1" refreshError="1">
        <row r="7">
          <cell r="E7">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7">
          <cell r="E7">
            <v>1</v>
          </cell>
        </row>
      </sheetData>
      <sheetData sheetId="136">
        <row r="7">
          <cell r="E7">
            <v>1</v>
          </cell>
        </row>
      </sheetData>
      <sheetData sheetId="137">
        <row r="7">
          <cell r="E7">
            <v>1</v>
          </cell>
        </row>
      </sheetData>
      <sheetData sheetId="138">
        <row r="7">
          <cell r="E7">
            <v>1</v>
          </cell>
        </row>
      </sheetData>
      <sheetData sheetId="139">
        <row r="7">
          <cell r="E7">
            <v>1</v>
          </cell>
        </row>
      </sheetData>
      <sheetData sheetId="140">
        <row r="7">
          <cell r="E7">
            <v>1</v>
          </cell>
        </row>
      </sheetData>
      <sheetData sheetId="141">
        <row r="7">
          <cell r="E7">
            <v>1</v>
          </cell>
        </row>
      </sheetData>
      <sheetData sheetId="142">
        <row r="7">
          <cell r="E7">
            <v>1</v>
          </cell>
        </row>
      </sheetData>
      <sheetData sheetId="143">
        <row r="7">
          <cell r="E7">
            <v>1</v>
          </cell>
        </row>
      </sheetData>
      <sheetData sheetId="144">
        <row r="7">
          <cell r="E7">
            <v>1</v>
          </cell>
        </row>
      </sheetData>
      <sheetData sheetId="145">
        <row r="7">
          <cell r="E7">
            <v>1</v>
          </cell>
        </row>
      </sheetData>
      <sheetData sheetId="146">
        <row r="7">
          <cell r="E7">
            <v>1</v>
          </cell>
        </row>
      </sheetData>
      <sheetData sheetId="147">
        <row r="7">
          <cell r="E7">
            <v>1</v>
          </cell>
        </row>
      </sheetData>
      <sheetData sheetId="148">
        <row r="7">
          <cell r="E7">
            <v>1</v>
          </cell>
        </row>
      </sheetData>
      <sheetData sheetId="149" refreshError="1"/>
      <sheetData sheetId="150" refreshError="1"/>
      <sheetData sheetId="151">
        <row r="7">
          <cell r="E7">
            <v>1</v>
          </cell>
        </row>
      </sheetData>
      <sheetData sheetId="152">
        <row r="7">
          <cell r="E7">
            <v>1</v>
          </cell>
        </row>
      </sheetData>
      <sheetData sheetId="153">
        <row r="7">
          <cell r="E7">
            <v>1</v>
          </cell>
        </row>
      </sheetData>
      <sheetData sheetId="154">
        <row r="7">
          <cell r="E7">
            <v>1</v>
          </cell>
        </row>
      </sheetData>
      <sheetData sheetId="155">
        <row r="7">
          <cell r="E7">
            <v>1</v>
          </cell>
        </row>
      </sheetData>
      <sheetData sheetId="156">
        <row r="7">
          <cell r="E7">
            <v>1</v>
          </cell>
        </row>
      </sheetData>
      <sheetData sheetId="157">
        <row r="7">
          <cell r="E7">
            <v>1</v>
          </cell>
        </row>
      </sheetData>
      <sheetData sheetId="158">
        <row r="7">
          <cell r="E7">
            <v>1</v>
          </cell>
        </row>
      </sheetData>
      <sheetData sheetId="159">
        <row r="7">
          <cell r="E7">
            <v>1</v>
          </cell>
        </row>
      </sheetData>
      <sheetData sheetId="160">
        <row r="7">
          <cell r="E7">
            <v>1</v>
          </cell>
        </row>
      </sheetData>
      <sheetData sheetId="161">
        <row r="7">
          <cell r="E7">
            <v>1</v>
          </cell>
        </row>
      </sheetData>
      <sheetData sheetId="162">
        <row r="7">
          <cell r="E7">
            <v>1</v>
          </cell>
        </row>
      </sheetData>
      <sheetData sheetId="163">
        <row r="7">
          <cell r="E7">
            <v>1</v>
          </cell>
        </row>
      </sheetData>
      <sheetData sheetId="164">
        <row r="7">
          <cell r="E7">
            <v>1</v>
          </cell>
        </row>
      </sheetData>
      <sheetData sheetId="165">
        <row r="7">
          <cell r="E7">
            <v>1</v>
          </cell>
        </row>
      </sheetData>
      <sheetData sheetId="166">
        <row r="7">
          <cell r="E7">
            <v>1</v>
          </cell>
        </row>
      </sheetData>
      <sheetData sheetId="167">
        <row r="7">
          <cell r="E7">
            <v>1</v>
          </cell>
        </row>
      </sheetData>
      <sheetData sheetId="168">
        <row r="7">
          <cell r="E7">
            <v>1</v>
          </cell>
        </row>
      </sheetData>
      <sheetData sheetId="169">
        <row r="7">
          <cell r="E7">
            <v>1</v>
          </cell>
        </row>
      </sheetData>
      <sheetData sheetId="170">
        <row r="7">
          <cell r="E7">
            <v>1</v>
          </cell>
        </row>
      </sheetData>
      <sheetData sheetId="171">
        <row r="7">
          <cell r="E7">
            <v>1</v>
          </cell>
        </row>
      </sheetData>
      <sheetData sheetId="172">
        <row r="7">
          <cell r="E7">
            <v>1</v>
          </cell>
        </row>
      </sheetData>
      <sheetData sheetId="173">
        <row r="7">
          <cell r="E7">
            <v>1</v>
          </cell>
        </row>
      </sheetData>
      <sheetData sheetId="174">
        <row r="7">
          <cell r="E7">
            <v>1</v>
          </cell>
        </row>
      </sheetData>
      <sheetData sheetId="175">
        <row r="7">
          <cell r="E7">
            <v>1</v>
          </cell>
        </row>
      </sheetData>
      <sheetData sheetId="176">
        <row r="7">
          <cell r="E7">
            <v>1</v>
          </cell>
        </row>
      </sheetData>
      <sheetData sheetId="177">
        <row r="7">
          <cell r="E7">
            <v>1</v>
          </cell>
        </row>
      </sheetData>
      <sheetData sheetId="178">
        <row r="7">
          <cell r="E7">
            <v>1</v>
          </cell>
        </row>
      </sheetData>
      <sheetData sheetId="179">
        <row r="7">
          <cell r="E7">
            <v>1</v>
          </cell>
        </row>
      </sheetData>
      <sheetData sheetId="180">
        <row r="7">
          <cell r="E7">
            <v>1</v>
          </cell>
        </row>
      </sheetData>
      <sheetData sheetId="181">
        <row r="7">
          <cell r="E7">
            <v>1</v>
          </cell>
        </row>
      </sheetData>
      <sheetData sheetId="182">
        <row r="7">
          <cell r="E7">
            <v>1</v>
          </cell>
        </row>
      </sheetData>
      <sheetData sheetId="183">
        <row r="7">
          <cell r="E7">
            <v>1</v>
          </cell>
        </row>
      </sheetData>
      <sheetData sheetId="184">
        <row r="7">
          <cell r="E7">
            <v>1</v>
          </cell>
        </row>
      </sheetData>
      <sheetData sheetId="185">
        <row r="7">
          <cell r="E7">
            <v>1</v>
          </cell>
        </row>
      </sheetData>
      <sheetData sheetId="186">
        <row r="7">
          <cell r="E7">
            <v>1</v>
          </cell>
        </row>
      </sheetData>
      <sheetData sheetId="187">
        <row r="7">
          <cell r="E7">
            <v>1</v>
          </cell>
        </row>
      </sheetData>
      <sheetData sheetId="188" refreshError="1"/>
      <sheetData sheetId="189">
        <row r="7">
          <cell r="E7">
            <v>1</v>
          </cell>
        </row>
      </sheetData>
      <sheetData sheetId="190">
        <row r="7">
          <cell r="E7">
            <v>1</v>
          </cell>
        </row>
      </sheetData>
      <sheetData sheetId="191">
        <row r="7">
          <cell r="E7">
            <v>1</v>
          </cell>
        </row>
      </sheetData>
      <sheetData sheetId="192">
        <row r="7">
          <cell r="E7">
            <v>1</v>
          </cell>
        </row>
      </sheetData>
      <sheetData sheetId="193">
        <row r="7">
          <cell r="E7">
            <v>1</v>
          </cell>
        </row>
      </sheetData>
      <sheetData sheetId="194">
        <row r="7">
          <cell r="E7">
            <v>1</v>
          </cell>
        </row>
      </sheetData>
      <sheetData sheetId="195">
        <row r="7">
          <cell r="E7">
            <v>1</v>
          </cell>
        </row>
      </sheetData>
      <sheetData sheetId="196">
        <row r="7">
          <cell r="E7">
            <v>1</v>
          </cell>
        </row>
      </sheetData>
      <sheetData sheetId="197">
        <row r="7">
          <cell r="E7">
            <v>1</v>
          </cell>
        </row>
      </sheetData>
      <sheetData sheetId="198">
        <row r="7">
          <cell r="E7">
            <v>1</v>
          </cell>
        </row>
      </sheetData>
      <sheetData sheetId="199">
        <row r="7">
          <cell r="E7">
            <v>1</v>
          </cell>
        </row>
      </sheetData>
      <sheetData sheetId="200">
        <row r="7">
          <cell r="E7">
            <v>1</v>
          </cell>
        </row>
      </sheetData>
      <sheetData sheetId="201">
        <row r="7">
          <cell r="E7">
            <v>1</v>
          </cell>
        </row>
      </sheetData>
      <sheetData sheetId="202">
        <row r="7">
          <cell r="E7">
            <v>1</v>
          </cell>
        </row>
      </sheetData>
      <sheetData sheetId="203">
        <row r="7">
          <cell r="E7">
            <v>1</v>
          </cell>
        </row>
      </sheetData>
      <sheetData sheetId="204">
        <row r="7">
          <cell r="E7">
            <v>1</v>
          </cell>
        </row>
      </sheetData>
      <sheetData sheetId="205">
        <row r="7">
          <cell r="E7">
            <v>1</v>
          </cell>
        </row>
      </sheetData>
      <sheetData sheetId="206">
        <row r="7">
          <cell r="E7">
            <v>1</v>
          </cell>
        </row>
      </sheetData>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ow r="7">
          <cell r="E7">
            <v>1</v>
          </cell>
        </row>
      </sheetData>
      <sheetData sheetId="219">
        <row r="7">
          <cell r="E7">
            <v>1</v>
          </cell>
        </row>
      </sheetData>
      <sheetData sheetId="220">
        <row r="7">
          <cell r="E7">
            <v>1</v>
          </cell>
        </row>
      </sheetData>
      <sheetData sheetId="221" refreshError="1"/>
      <sheetData sheetId="222" refreshError="1"/>
      <sheetData sheetId="223" refreshError="1"/>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оэфф1."/>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DA7F9-EAF3-4CC1-A309-CB1360637269}">
  <dimension ref="A1:K38"/>
  <sheetViews>
    <sheetView tabSelected="1" zoomScale="70" zoomScaleNormal="70" workbookViewId="0">
      <selection activeCell="C6" sqref="C6"/>
    </sheetView>
  </sheetViews>
  <sheetFormatPr defaultRowHeight="15.75" x14ac:dyDescent="0.25"/>
  <cols>
    <col min="1" max="1" width="6" style="134" customWidth="1"/>
    <col min="2" max="2" width="81.5703125" style="123" customWidth="1"/>
    <col min="3" max="3" width="24.85546875" style="123" customWidth="1"/>
    <col min="4" max="4" width="13.42578125" style="123" customWidth="1"/>
    <col min="5" max="7" width="15.7109375" style="123" customWidth="1"/>
    <col min="8" max="11" width="13.85546875" style="123" customWidth="1"/>
  </cols>
  <sheetData>
    <row r="1" spans="1:11" x14ac:dyDescent="0.25">
      <c r="A1" s="122"/>
      <c r="E1" s="124"/>
      <c r="F1" s="124"/>
      <c r="G1" s="124"/>
      <c r="H1" s="125"/>
      <c r="I1" s="125"/>
      <c r="J1" s="125"/>
      <c r="K1" s="125"/>
    </row>
    <row r="2" spans="1:11" x14ac:dyDescent="0.25">
      <c r="A2" s="126"/>
      <c r="B2" s="127" t="s">
        <v>1</v>
      </c>
      <c r="C2" s="162" t="s">
        <v>2</v>
      </c>
      <c r="D2" s="162"/>
      <c r="E2" s="162"/>
      <c r="F2" s="162"/>
      <c r="G2" s="162"/>
      <c r="H2" s="162"/>
      <c r="I2" s="125"/>
      <c r="J2" s="125"/>
      <c r="K2" s="125"/>
    </row>
    <row r="3" spans="1:11" x14ac:dyDescent="0.25">
      <c r="A3" s="128"/>
      <c r="B3" s="120"/>
      <c r="C3" s="69"/>
      <c r="D3" s="69"/>
      <c r="E3" s="70" t="s">
        <v>3</v>
      </c>
      <c r="F3" s="71"/>
      <c r="G3" s="72"/>
      <c r="H3" s="72"/>
      <c r="I3" s="125"/>
      <c r="J3" s="125"/>
      <c r="K3" s="125"/>
    </row>
    <row r="4" spans="1:11" x14ac:dyDescent="0.25">
      <c r="A4" s="126"/>
      <c r="B4" s="129"/>
      <c r="C4" s="130"/>
      <c r="D4" s="130"/>
      <c r="E4" s="130"/>
      <c r="F4" s="130"/>
      <c r="G4" s="130"/>
      <c r="H4" s="125"/>
      <c r="I4" s="125"/>
      <c r="J4" s="125"/>
      <c r="K4" s="125"/>
    </row>
    <row r="5" spans="1:11" x14ac:dyDescent="0.25">
      <c r="A5" s="126"/>
      <c r="B5" s="129"/>
      <c r="C5" s="130"/>
      <c r="D5" s="130"/>
      <c r="E5" s="130"/>
      <c r="F5" s="130"/>
      <c r="G5" s="130"/>
      <c r="H5" s="125"/>
      <c r="I5" s="125"/>
      <c r="J5" s="125"/>
      <c r="K5" s="125"/>
    </row>
    <row r="6" spans="1:11" x14ac:dyDescent="0.25">
      <c r="A6" s="126"/>
      <c r="B6" s="129" t="s">
        <v>960</v>
      </c>
      <c r="C6" s="131">
        <f>C31</f>
        <v>150468.1139391496</v>
      </c>
      <c r="D6" s="131"/>
      <c r="F6" s="131"/>
      <c r="G6" s="130" t="s">
        <v>961</v>
      </c>
      <c r="H6" s="125"/>
      <c r="I6" s="125"/>
      <c r="J6" s="125"/>
      <c r="K6" s="125"/>
    </row>
    <row r="7" spans="1:11" x14ac:dyDescent="0.25">
      <c r="A7" s="126"/>
      <c r="B7" s="129"/>
      <c r="C7" s="132"/>
      <c r="D7" s="132"/>
      <c r="E7" s="132"/>
      <c r="F7" s="132"/>
      <c r="G7" s="132"/>
      <c r="H7" s="125"/>
      <c r="I7" s="125"/>
      <c r="J7" s="125"/>
      <c r="K7" s="125"/>
    </row>
    <row r="8" spans="1:11" x14ac:dyDescent="0.25">
      <c r="A8" s="128"/>
      <c r="B8" s="133"/>
      <c r="C8" s="133"/>
      <c r="D8" s="133"/>
      <c r="E8" s="133"/>
      <c r="F8" s="133"/>
      <c r="G8" s="133"/>
      <c r="H8" s="125"/>
      <c r="I8" s="125"/>
      <c r="J8" s="125"/>
      <c r="K8" s="125"/>
    </row>
    <row r="9" spans="1:11" x14ac:dyDescent="0.25">
      <c r="B9" s="129" t="s">
        <v>962</v>
      </c>
      <c r="C9" s="135" t="s">
        <v>994</v>
      </c>
      <c r="D9" s="136"/>
      <c r="E9" s="137"/>
      <c r="F9" s="130"/>
      <c r="G9" s="130"/>
      <c r="H9" s="125"/>
      <c r="I9" s="125"/>
      <c r="J9" s="125"/>
      <c r="K9" s="125"/>
    </row>
    <row r="10" spans="1:11" x14ac:dyDescent="0.25">
      <c r="A10" s="126"/>
      <c r="B10" s="130"/>
      <c r="C10" s="130"/>
      <c r="D10" s="130"/>
      <c r="E10" s="130"/>
      <c r="F10" s="130"/>
      <c r="G10" s="130"/>
      <c r="H10" s="125"/>
      <c r="I10" s="125"/>
      <c r="J10" s="125"/>
      <c r="K10" s="125"/>
    </row>
    <row r="11" spans="1:11" x14ac:dyDescent="0.25">
      <c r="A11" s="126"/>
      <c r="E11" s="138" t="s">
        <v>963</v>
      </c>
      <c r="F11" s="130"/>
      <c r="G11" s="130"/>
      <c r="H11" s="125"/>
      <c r="I11" s="125"/>
      <c r="J11" s="125"/>
      <c r="K11" s="125"/>
    </row>
    <row r="12" spans="1:11" x14ac:dyDescent="0.25">
      <c r="A12" s="139"/>
      <c r="E12" s="125"/>
      <c r="F12" s="125"/>
      <c r="G12" s="125"/>
      <c r="H12" s="125"/>
      <c r="I12" s="125"/>
      <c r="J12" s="125"/>
      <c r="K12" s="125"/>
    </row>
    <row r="13" spans="1:11" x14ac:dyDescent="0.25">
      <c r="A13" s="126"/>
      <c r="B13" s="163" t="s">
        <v>953</v>
      </c>
      <c r="C13" s="163"/>
      <c r="D13" s="163"/>
      <c r="E13" s="163"/>
      <c r="F13" s="163"/>
      <c r="G13" s="163"/>
      <c r="H13" s="163"/>
      <c r="I13" s="163"/>
      <c r="J13" s="163"/>
      <c r="K13" s="140"/>
    </row>
    <row r="14" spans="1:11" x14ac:dyDescent="0.25">
      <c r="A14" s="128"/>
      <c r="B14" s="133"/>
      <c r="C14" s="141"/>
      <c r="D14" s="141"/>
      <c r="E14" s="133" t="s">
        <v>964</v>
      </c>
      <c r="F14" s="133"/>
      <c r="G14" s="125"/>
      <c r="H14" s="125"/>
      <c r="I14" s="125"/>
      <c r="J14" s="125"/>
      <c r="K14" s="125"/>
    </row>
    <row r="15" spans="1:11" x14ac:dyDescent="0.25">
      <c r="E15" s="142"/>
      <c r="F15" s="142"/>
      <c r="G15" s="142"/>
    </row>
    <row r="16" spans="1:11" x14ac:dyDescent="0.25">
      <c r="A16" s="143"/>
    </row>
    <row r="17" spans="1:11" ht="15.75" customHeight="1" x14ac:dyDescent="0.25">
      <c r="A17" s="164" t="s">
        <v>126</v>
      </c>
      <c r="B17" s="165" t="s">
        <v>965</v>
      </c>
      <c r="C17" s="165" t="s">
        <v>966</v>
      </c>
      <c r="D17" s="144" t="s">
        <v>967</v>
      </c>
      <c r="E17" s="145">
        <v>2025</v>
      </c>
      <c r="F17" s="145">
        <v>2026</v>
      </c>
      <c r="G17" s="145">
        <v>2027</v>
      </c>
      <c r="H17" s="145">
        <v>2028</v>
      </c>
      <c r="I17" s="145">
        <v>2029</v>
      </c>
      <c r="J17" s="145">
        <v>2030</v>
      </c>
      <c r="K17" s="145" t="s">
        <v>968</v>
      </c>
    </row>
    <row r="18" spans="1:11" x14ac:dyDescent="0.25">
      <c r="A18" s="164"/>
      <c r="B18" s="165"/>
      <c r="C18" s="165"/>
      <c r="D18" s="144" t="s">
        <v>969</v>
      </c>
      <c r="E18" s="144" t="s">
        <v>969</v>
      </c>
      <c r="F18" s="145" t="s">
        <v>970</v>
      </c>
      <c r="G18" s="145" t="s">
        <v>970</v>
      </c>
      <c r="H18" s="145" t="s">
        <v>970</v>
      </c>
      <c r="I18" s="145" t="s">
        <v>970</v>
      </c>
      <c r="J18" s="145" t="s">
        <v>970</v>
      </c>
      <c r="K18" s="145" t="s">
        <v>970</v>
      </c>
    </row>
    <row r="19" spans="1:11" ht="15.75" customHeight="1" x14ac:dyDescent="0.25">
      <c r="A19" s="164"/>
      <c r="B19" s="165"/>
      <c r="C19" s="166" t="s">
        <v>971</v>
      </c>
      <c r="D19" s="146" t="s">
        <v>972</v>
      </c>
      <c r="E19" s="146">
        <v>100</v>
      </c>
      <c r="F19" s="146">
        <v>105.5</v>
      </c>
      <c r="G19" s="146">
        <v>104.1</v>
      </c>
      <c r="H19" s="146">
        <v>104.1</v>
      </c>
      <c r="I19" s="146">
        <v>104.1</v>
      </c>
      <c r="J19" s="146">
        <v>104.1</v>
      </c>
      <c r="K19" s="146">
        <v>104.1</v>
      </c>
    </row>
    <row r="20" spans="1:11" x14ac:dyDescent="0.25">
      <c r="A20" s="164"/>
      <c r="B20" s="165"/>
      <c r="C20" s="167"/>
      <c r="D20" s="146" t="s">
        <v>972</v>
      </c>
      <c r="E20" s="146">
        <v>1</v>
      </c>
      <c r="F20" s="147">
        <v>1</v>
      </c>
      <c r="G20" s="147">
        <v>1.0205</v>
      </c>
      <c r="H20" s="147">
        <v>1.0623404999999999</v>
      </c>
      <c r="I20" s="147">
        <v>1.1058964604999999</v>
      </c>
      <c r="J20" s="147">
        <v>1.1512382153804999</v>
      </c>
      <c r="K20" s="147">
        <v>1.1984389822111003</v>
      </c>
    </row>
    <row r="21" spans="1:11" x14ac:dyDescent="0.25">
      <c r="A21" s="148">
        <v>1</v>
      </c>
      <c r="B21" s="149">
        <v>2</v>
      </c>
      <c r="C21" s="149">
        <v>3</v>
      </c>
      <c r="D21" s="149">
        <v>4</v>
      </c>
      <c r="E21" s="149">
        <v>5</v>
      </c>
      <c r="F21" s="149">
        <v>7</v>
      </c>
      <c r="G21" s="149">
        <v>8</v>
      </c>
      <c r="H21" s="149">
        <v>9</v>
      </c>
      <c r="I21" s="149">
        <v>10</v>
      </c>
      <c r="J21" s="149">
        <v>11</v>
      </c>
      <c r="K21" s="149">
        <v>12</v>
      </c>
    </row>
    <row r="22" spans="1:11" x14ac:dyDescent="0.25">
      <c r="A22" s="148">
        <v>1</v>
      </c>
      <c r="B22" s="150" t="s">
        <v>973</v>
      </c>
      <c r="C22" s="151">
        <v>130824.92399970003</v>
      </c>
      <c r="D22" s="151"/>
      <c r="E22" s="151"/>
      <c r="F22" s="151"/>
      <c r="G22" s="151"/>
      <c r="H22" s="151"/>
      <c r="I22" s="151"/>
      <c r="J22" s="151"/>
      <c r="K22" s="151"/>
    </row>
    <row r="23" spans="1:11" x14ac:dyDescent="0.25">
      <c r="A23" s="148" t="s">
        <v>974</v>
      </c>
      <c r="B23" s="152" t="s">
        <v>975</v>
      </c>
      <c r="C23" s="153">
        <v>3143.6386600000001</v>
      </c>
      <c r="D23" s="154"/>
      <c r="E23" s="154"/>
      <c r="F23" s="154"/>
      <c r="G23" s="154"/>
      <c r="H23" s="154"/>
      <c r="I23" s="154"/>
      <c r="J23" s="154"/>
      <c r="K23" s="154"/>
    </row>
    <row r="24" spans="1:11" x14ac:dyDescent="0.25">
      <c r="A24" s="148" t="s">
        <v>976</v>
      </c>
      <c r="B24" s="152" t="s">
        <v>977</v>
      </c>
      <c r="C24" s="153">
        <v>16535.4676</v>
      </c>
      <c r="D24" s="155"/>
      <c r="E24" s="155"/>
      <c r="F24" s="155"/>
      <c r="G24" s="155"/>
      <c r="H24" s="155"/>
      <c r="I24" s="155"/>
      <c r="J24" s="155"/>
      <c r="K24" s="155"/>
    </row>
    <row r="25" spans="1:11" x14ac:dyDescent="0.25">
      <c r="A25" s="148" t="s">
        <v>978</v>
      </c>
      <c r="B25" s="152" t="s">
        <v>124</v>
      </c>
      <c r="C25" s="153">
        <v>68155.249970000004</v>
      </c>
      <c r="D25" s="154"/>
      <c r="E25" s="154"/>
      <c r="F25" s="154"/>
      <c r="G25" s="154"/>
      <c r="H25" s="154"/>
      <c r="I25" s="154"/>
      <c r="J25" s="154"/>
      <c r="K25" s="154"/>
    </row>
    <row r="26" spans="1:11" x14ac:dyDescent="0.25">
      <c r="A26" s="148" t="s">
        <v>979</v>
      </c>
      <c r="B26" s="152" t="s">
        <v>24</v>
      </c>
      <c r="C26" s="153">
        <v>42990.567769700021</v>
      </c>
      <c r="D26" s="156"/>
      <c r="E26" s="156"/>
      <c r="F26" s="156"/>
      <c r="G26" s="156"/>
      <c r="H26" s="156"/>
      <c r="I26" s="156"/>
      <c r="J26" s="156"/>
      <c r="K26" s="156"/>
    </row>
    <row r="27" spans="1:11" x14ac:dyDescent="0.25">
      <c r="A27" s="148">
        <v>2</v>
      </c>
      <c r="B27" s="150" t="s">
        <v>980</v>
      </c>
      <c r="C27" s="151">
        <v>0</v>
      </c>
      <c r="D27" s="151">
        <v>0</v>
      </c>
      <c r="E27" s="151">
        <v>0</v>
      </c>
      <c r="F27" s="151">
        <v>0</v>
      </c>
      <c r="G27" s="151">
        <v>0</v>
      </c>
      <c r="H27" s="151">
        <v>0</v>
      </c>
      <c r="I27" s="151">
        <v>0</v>
      </c>
      <c r="J27" s="151">
        <v>0</v>
      </c>
      <c r="K27" s="151">
        <v>0</v>
      </c>
    </row>
    <row r="28" spans="1:11" x14ac:dyDescent="0.25">
      <c r="A28" s="157" t="s">
        <v>981</v>
      </c>
      <c r="B28" s="152" t="s">
        <v>982</v>
      </c>
      <c r="C28" s="155">
        <v>0</v>
      </c>
      <c r="D28" s="155">
        <v>0</v>
      </c>
      <c r="E28" s="151">
        <v>0</v>
      </c>
      <c r="F28" s="155">
        <v>0</v>
      </c>
      <c r="G28" s="155">
        <v>0</v>
      </c>
      <c r="H28" s="155">
        <v>0</v>
      </c>
      <c r="I28" s="155">
        <v>0</v>
      </c>
      <c r="J28" s="155">
        <v>0</v>
      </c>
      <c r="K28" s="155">
        <v>0</v>
      </c>
    </row>
    <row r="29" spans="1:11" x14ac:dyDescent="0.25">
      <c r="A29" s="148" t="s">
        <v>983</v>
      </c>
      <c r="B29" s="152" t="s">
        <v>984</v>
      </c>
      <c r="C29" s="155">
        <v>0</v>
      </c>
      <c r="D29" s="155">
        <v>0</v>
      </c>
      <c r="E29" s="151">
        <v>0</v>
      </c>
      <c r="F29" s="155">
        <v>0</v>
      </c>
      <c r="G29" s="155">
        <v>0</v>
      </c>
      <c r="H29" s="155">
        <v>0</v>
      </c>
      <c r="I29" s="155">
        <v>0</v>
      </c>
      <c r="J29" s="155">
        <v>0</v>
      </c>
      <c r="K29" s="155">
        <v>0</v>
      </c>
    </row>
    <row r="30" spans="1:11" x14ac:dyDescent="0.25">
      <c r="A30" s="148">
        <v>3</v>
      </c>
      <c r="B30" s="150" t="s">
        <v>985</v>
      </c>
      <c r="C30" s="151">
        <v>130824.92399970003</v>
      </c>
      <c r="D30" s="151">
        <v>0</v>
      </c>
      <c r="E30" s="151">
        <v>0</v>
      </c>
      <c r="F30" s="151">
        <v>0</v>
      </c>
      <c r="G30" s="151">
        <v>0</v>
      </c>
      <c r="H30" s="151">
        <v>0</v>
      </c>
      <c r="I30" s="151">
        <v>3143.6386600000001</v>
      </c>
      <c r="J30" s="151">
        <v>127681.28533970003</v>
      </c>
      <c r="K30" s="151">
        <v>0</v>
      </c>
    </row>
    <row r="31" spans="1:11" x14ac:dyDescent="0.25">
      <c r="A31" s="148">
        <v>4</v>
      </c>
      <c r="B31" s="150" t="s">
        <v>986</v>
      </c>
      <c r="C31" s="151">
        <v>150468.1139391496</v>
      </c>
      <c r="D31" s="151">
        <v>0</v>
      </c>
      <c r="E31" s="151">
        <v>0</v>
      </c>
      <c r="F31" s="151">
        <v>0</v>
      </c>
      <c r="G31" s="151">
        <v>0</v>
      </c>
      <c r="H31" s="151">
        <v>0</v>
      </c>
      <c r="I31" s="151">
        <v>3476.5388671849628</v>
      </c>
      <c r="J31" s="151">
        <v>146991.57507196465</v>
      </c>
      <c r="K31" s="151">
        <v>0</v>
      </c>
    </row>
    <row r="32" spans="1:11" x14ac:dyDescent="0.25">
      <c r="A32" s="148" t="s">
        <v>987</v>
      </c>
      <c r="B32" s="152" t="s">
        <v>988</v>
      </c>
      <c r="C32" s="151">
        <v>27133.594316895829</v>
      </c>
      <c r="D32" s="155"/>
      <c r="E32" s="155"/>
      <c r="F32" s="155"/>
      <c r="G32" s="155"/>
      <c r="H32" s="155"/>
      <c r="I32" s="155"/>
      <c r="J32" s="155"/>
      <c r="K32" s="155"/>
    </row>
    <row r="33" spans="1:11" x14ac:dyDescent="0.25">
      <c r="A33" s="148">
        <v>5</v>
      </c>
      <c r="B33" s="150" t="s">
        <v>989</v>
      </c>
      <c r="C33" s="151">
        <v>123334.51962225378</v>
      </c>
      <c r="D33" s="151"/>
      <c r="E33" s="151"/>
      <c r="F33" s="151"/>
      <c r="G33" s="151"/>
      <c r="H33" s="151"/>
      <c r="I33" s="151"/>
      <c r="J33" s="151"/>
      <c r="K33" s="151"/>
    </row>
    <row r="34" spans="1:11" x14ac:dyDescent="0.25">
      <c r="A34" s="157" t="s">
        <v>990</v>
      </c>
      <c r="B34" s="152" t="s">
        <v>975</v>
      </c>
      <c r="C34" s="158">
        <v>2963.6490673438848</v>
      </c>
      <c r="D34" s="154"/>
      <c r="E34" s="154"/>
      <c r="F34" s="154"/>
      <c r="G34" s="154"/>
      <c r="H34" s="154"/>
      <c r="I34" s="154"/>
      <c r="J34" s="154"/>
      <c r="K34" s="154"/>
    </row>
    <row r="35" spans="1:11" x14ac:dyDescent="0.25">
      <c r="A35" s="148" t="s">
        <v>991</v>
      </c>
      <c r="B35" s="152" t="s">
        <v>977</v>
      </c>
      <c r="C35" s="158">
        <v>15588.726450779501</v>
      </c>
      <c r="D35" s="155"/>
      <c r="E35" s="155"/>
      <c r="F35" s="155"/>
      <c r="G35" s="155"/>
      <c r="H35" s="155"/>
      <c r="I35" s="155"/>
      <c r="J35" s="155"/>
      <c r="K35" s="155"/>
    </row>
    <row r="36" spans="1:11" x14ac:dyDescent="0.25">
      <c r="A36" s="148" t="s">
        <v>992</v>
      </c>
      <c r="B36" s="152" t="s">
        <v>124</v>
      </c>
      <c r="C36" s="158">
        <v>64253.008966424859</v>
      </c>
      <c r="D36" s="154"/>
      <c r="E36" s="154"/>
      <c r="F36" s="154"/>
      <c r="G36" s="154"/>
      <c r="H36" s="154"/>
      <c r="I36" s="154"/>
      <c r="J36" s="154"/>
      <c r="K36" s="154"/>
    </row>
    <row r="37" spans="1:11" x14ac:dyDescent="0.25">
      <c r="A37" s="148" t="s">
        <v>993</v>
      </c>
      <c r="B37" s="152" t="s">
        <v>24</v>
      </c>
      <c r="C37" s="158">
        <v>40529.135137705533</v>
      </c>
      <c r="D37" s="156"/>
      <c r="E37" s="156"/>
      <c r="F37" s="156"/>
      <c r="G37" s="156"/>
      <c r="H37" s="156"/>
      <c r="I37" s="156"/>
      <c r="J37" s="156"/>
      <c r="K37" s="156"/>
    </row>
    <row r="38" spans="1:11" x14ac:dyDescent="0.25">
      <c r="A38" s="159"/>
      <c r="G38" s="160"/>
      <c r="H38" s="160"/>
      <c r="I38" s="161"/>
    </row>
  </sheetData>
  <protectedRanges>
    <protectedRange password="CC71" sqref="A19:B20 A17:C17 A34:B37 A21:K21 D17:K18 B33:C33 B22:C22 B23:B24 A22:A24 A25:B32 C32" name="БЛОК_4_2"/>
    <protectedRange algorithmName="SHA-512" hashValue="4ImI18OQElhiB/9Fmx31h6bXMyVPJDHrQ+vLy2az9SVBivG6ZvKol8NLOy3D7laTqmQHju3G1iXWLgCYnrpihA==" saltValue="w5HypOqG3yzj63dRxFHuZg==" spinCount="100000" sqref="C19:C20" name="БЛОК_1_2_1"/>
    <protectedRange password="CC71" sqref="F20:K20" name="БЛОК_2_1_1"/>
    <protectedRange password="CC71" sqref="D20:E20 D19:K19" name="БЛОК_1_1_1_1"/>
    <protectedRange password="CC71" sqref="C31" name="БЛОК_3_1_2"/>
    <protectedRange password="CC71" sqref="D22:K22 D32:K32" name="БЛОК_4_1_1"/>
    <protectedRange password="CC71" sqref="D31:K31" name="БЛОК_3_1_1_1"/>
  </protectedRanges>
  <mergeCells count="6">
    <mergeCell ref="C2:H2"/>
    <mergeCell ref="B13:J13"/>
    <mergeCell ref="A17:A20"/>
    <mergeCell ref="B17:B20"/>
    <mergeCell ref="C17:C18"/>
    <mergeCell ref="C19:C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4"/>
  <sheetViews>
    <sheetView view="pageBreakPreview" zoomScale="70" zoomScaleNormal="75" zoomScaleSheetLayoutView="70" workbookViewId="0">
      <selection activeCell="S24" sqref="S23:S24"/>
    </sheetView>
  </sheetViews>
  <sheetFormatPr defaultColWidth="9.140625" defaultRowHeight="12.75" x14ac:dyDescent="0.2"/>
  <cols>
    <col min="1" max="1" width="5" style="64" customWidth="1"/>
    <col min="2" max="2" width="19.28515625" style="65" customWidth="1"/>
    <col min="3" max="3" width="51.28515625" style="65" customWidth="1"/>
    <col min="4" max="4" width="13.140625" style="75" customWidth="1"/>
    <col min="5" max="5" width="13" style="75" customWidth="1"/>
    <col min="6" max="6" width="13.42578125" style="75" customWidth="1"/>
    <col min="7" max="7" width="12.5703125" style="75" customWidth="1"/>
    <col min="8" max="8" width="13.85546875" style="75" customWidth="1"/>
    <col min="9" max="9" width="9.140625" style="68" customWidth="1"/>
    <col min="10" max="16384" width="9.140625" style="68"/>
  </cols>
  <sheetData>
    <row r="1" spans="1:8" x14ac:dyDescent="0.2">
      <c r="D1" s="66"/>
      <c r="E1" s="66"/>
      <c r="F1" s="66"/>
      <c r="G1" s="66"/>
      <c r="H1" s="67" t="s">
        <v>0</v>
      </c>
    </row>
    <row r="2" spans="1:8" ht="15" x14ac:dyDescent="0.25">
      <c r="B2" s="65" t="s">
        <v>1</v>
      </c>
      <c r="C2" s="162" t="s">
        <v>2</v>
      </c>
      <c r="D2" s="175"/>
      <c r="E2" s="175"/>
      <c r="F2" s="175"/>
      <c r="G2" s="175"/>
      <c r="H2" s="66"/>
    </row>
    <row r="3" spans="1:8" x14ac:dyDescent="0.2">
      <c r="C3" s="69"/>
      <c r="D3" s="70" t="s">
        <v>3</v>
      </c>
      <c r="E3" s="71"/>
      <c r="F3" s="72"/>
      <c r="G3" s="72"/>
      <c r="H3" s="66"/>
    </row>
    <row r="4" spans="1:8" x14ac:dyDescent="0.2">
      <c r="B4" s="65" t="s">
        <v>4</v>
      </c>
      <c r="D4" s="66"/>
      <c r="E4" s="73"/>
      <c r="F4" s="66"/>
      <c r="G4" s="66"/>
      <c r="H4" s="66"/>
    </row>
    <row r="5" spans="1:8" x14ac:dyDescent="0.2">
      <c r="D5" s="66"/>
      <c r="E5" s="73"/>
      <c r="F5" s="66"/>
      <c r="G5" s="66"/>
      <c r="H5" s="66"/>
    </row>
    <row r="6" spans="1:8" x14ac:dyDescent="0.2">
      <c r="B6" s="168" t="s">
        <v>5</v>
      </c>
      <c r="C6" s="169"/>
      <c r="D6" s="74">
        <f>H84</f>
        <v>130824.92399970003</v>
      </c>
      <c r="E6" s="66" t="s">
        <v>6</v>
      </c>
      <c r="F6" s="66"/>
      <c r="G6" s="66"/>
      <c r="H6" s="66"/>
    </row>
    <row r="7" spans="1:8" x14ac:dyDescent="0.2">
      <c r="B7" s="168" t="s">
        <v>7</v>
      </c>
      <c r="C7" s="169"/>
      <c r="D7" s="66"/>
      <c r="E7" s="66" t="s">
        <v>6</v>
      </c>
      <c r="F7" s="66"/>
      <c r="G7" s="66"/>
      <c r="H7" s="66"/>
    </row>
    <row r="8" spans="1:8" ht="15" x14ac:dyDescent="0.25">
      <c r="C8" s="186"/>
      <c r="D8" s="175"/>
      <c r="E8" s="175"/>
      <c r="F8" s="175"/>
      <c r="G8" s="175"/>
      <c r="H8" s="66"/>
    </row>
    <row r="9" spans="1:8" x14ac:dyDescent="0.2">
      <c r="D9" s="73" t="s">
        <v>8</v>
      </c>
      <c r="F9" s="66"/>
      <c r="G9" s="66"/>
      <c r="H9" s="66"/>
    </row>
    <row r="10" spans="1:8" x14ac:dyDescent="0.2">
      <c r="D10" s="66"/>
      <c r="E10" s="73"/>
      <c r="F10" s="66"/>
      <c r="G10" s="66"/>
      <c r="H10" s="66"/>
    </row>
    <row r="11" spans="1:8" x14ac:dyDescent="0.2">
      <c r="G11" s="66"/>
      <c r="H11" s="66"/>
    </row>
    <row r="12" spans="1:8" x14ac:dyDescent="0.2">
      <c r="D12" s="76" t="s">
        <v>9</v>
      </c>
      <c r="F12" s="66"/>
      <c r="G12" s="66"/>
      <c r="H12" s="66"/>
    </row>
    <row r="13" spans="1:8" x14ac:dyDescent="0.2">
      <c r="D13" s="77"/>
      <c r="F13" s="66"/>
      <c r="G13" s="66"/>
      <c r="H13" s="66"/>
    </row>
    <row r="14" spans="1:8" ht="30.75" customHeight="1" x14ac:dyDescent="0.25">
      <c r="A14" s="169" t="s">
        <v>10</v>
      </c>
      <c r="B14" s="169"/>
      <c r="C14" s="174" t="s">
        <v>953</v>
      </c>
      <c r="D14" s="175"/>
      <c r="E14" s="175"/>
      <c r="F14" s="175"/>
      <c r="G14" s="175"/>
      <c r="H14" s="66"/>
    </row>
    <row r="15" spans="1:8" x14ac:dyDescent="0.2">
      <c r="A15" s="65"/>
      <c r="C15" s="78"/>
      <c r="D15" s="79" t="s">
        <v>11</v>
      </c>
      <c r="E15" s="78"/>
      <c r="F15" s="78"/>
      <c r="G15" s="78"/>
      <c r="H15" s="66"/>
    </row>
    <row r="16" spans="1:8" ht="30.75" customHeight="1" x14ac:dyDescent="0.2">
      <c r="A16" s="179" t="s">
        <v>12</v>
      </c>
      <c r="B16" s="169"/>
      <c r="C16" s="180" t="s">
        <v>959</v>
      </c>
      <c r="D16" s="181"/>
      <c r="E16" s="181"/>
      <c r="F16" s="181"/>
      <c r="G16" s="181"/>
      <c r="H16" s="181"/>
    </row>
    <row r="17" spans="1:8" ht="33.75" customHeight="1" x14ac:dyDescent="0.25">
      <c r="A17" s="179" t="s">
        <v>13</v>
      </c>
      <c r="B17" s="169"/>
      <c r="C17" s="187" t="s">
        <v>958</v>
      </c>
      <c r="D17" s="175"/>
      <c r="E17" s="175"/>
      <c r="F17" s="175"/>
      <c r="G17" s="175"/>
      <c r="H17" s="66"/>
    </row>
    <row r="18" spans="1:8" ht="15" x14ac:dyDescent="0.25">
      <c r="A18" s="79"/>
      <c r="B18" s="80"/>
      <c r="C18" s="172" t="s">
        <v>14</v>
      </c>
      <c r="D18" s="173"/>
      <c r="E18" s="173"/>
      <c r="F18" s="173"/>
      <c r="G18" s="173"/>
      <c r="H18" s="66"/>
    </row>
    <row r="19" spans="1:8" x14ac:dyDescent="0.2">
      <c r="D19" s="77"/>
      <c r="F19" s="66"/>
      <c r="G19" s="66"/>
      <c r="H19" s="66"/>
    </row>
    <row r="20" spans="1:8" x14ac:dyDescent="0.2">
      <c r="B20" s="65" t="s">
        <v>15</v>
      </c>
      <c r="D20" s="77"/>
      <c r="E20" s="66"/>
      <c r="F20" s="66"/>
      <c r="G20" s="66"/>
      <c r="H20" s="66"/>
    </row>
    <row r="21" spans="1:8" ht="12.75" customHeight="1" x14ac:dyDescent="0.25">
      <c r="A21" s="176" t="s">
        <v>16</v>
      </c>
      <c r="B21" s="184" t="s">
        <v>17</v>
      </c>
      <c r="C21" s="184" t="s">
        <v>18</v>
      </c>
      <c r="D21" s="185" t="s">
        <v>19</v>
      </c>
      <c r="E21" s="183"/>
      <c r="F21" s="183"/>
      <c r="G21" s="171"/>
      <c r="H21" s="176" t="s">
        <v>20</v>
      </c>
    </row>
    <row r="22" spans="1:8" x14ac:dyDescent="0.2">
      <c r="A22" s="177"/>
      <c r="B22" s="177"/>
      <c r="C22" s="177"/>
      <c r="D22" s="176" t="s">
        <v>21</v>
      </c>
      <c r="E22" s="176" t="s">
        <v>22</v>
      </c>
      <c r="F22" s="176" t="s">
        <v>23</v>
      </c>
      <c r="G22" s="176" t="s">
        <v>24</v>
      </c>
      <c r="H22" s="177"/>
    </row>
    <row r="23" spans="1:8" x14ac:dyDescent="0.2">
      <c r="A23" s="177"/>
      <c r="B23" s="177"/>
      <c r="C23" s="177"/>
      <c r="D23" s="177"/>
      <c r="E23" s="177"/>
      <c r="F23" s="177"/>
      <c r="G23" s="177"/>
      <c r="H23" s="177"/>
    </row>
    <row r="24" spans="1:8" x14ac:dyDescent="0.2">
      <c r="A24" s="178"/>
      <c r="B24" s="178"/>
      <c r="C24" s="178"/>
      <c r="D24" s="178"/>
      <c r="E24" s="178"/>
      <c r="F24" s="178"/>
      <c r="G24" s="178"/>
      <c r="H24" s="178"/>
    </row>
    <row r="25" spans="1:8" x14ac:dyDescent="0.2">
      <c r="A25" s="81">
        <v>1</v>
      </c>
      <c r="B25" s="82">
        <v>2</v>
      </c>
      <c r="C25" s="82">
        <v>3</v>
      </c>
      <c r="D25" s="81">
        <v>4</v>
      </c>
      <c r="E25" s="81">
        <v>5</v>
      </c>
      <c r="F25" s="81">
        <v>6</v>
      </c>
      <c r="G25" s="81">
        <v>7</v>
      </c>
      <c r="H25" s="81">
        <v>8</v>
      </c>
    </row>
    <row r="26" spans="1:8" ht="15" x14ac:dyDescent="0.25">
      <c r="A26" s="182" t="s">
        <v>25</v>
      </c>
      <c r="B26" s="183"/>
      <c r="C26" s="183"/>
      <c r="D26" s="183"/>
      <c r="E26" s="183"/>
      <c r="F26" s="183"/>
      <c r="G26" s="183"/>
      <c r="H26" s="171"/>
    </row>
    <row r="27" spans="1:8" hidden="1" x14ac:dyDescent="0.2">
      <c r="A27" s="83" t="s">
        <v>26</v>
      </c>
      <c r="B27" s="84"/>
      <c r="C27" s="85" t="s">
        <v>27</v>
      </c>
      <c r="D27" s="86"/>
      <c r="E27" s="86"/>
      <c r="F27" s="86"/>
      <c r="G27" s="87"/>
      <c r="H27" s="87">
        <f t="shared" ref="H27:H34" si="0">G27+F27+E27+D27</f>
        <v>0</v>
      </c>
    </row>
    <row r="28" spans="1:8" hidden="1" x14ac:dyDescent="0.2">
      <c r="A28" s="83" t="s">
        <v>28</v>
      </c>
      <c r="B28" s="84"/>
      <c r="C28" s="85" t="s">
        <v>29</v>
      </c>
      <c r="D28" s="86"/>
      <c r="E28" s="86"/>
      <c r="F28" s="86"/>
      <c r="G28" s="87"/>
      <c r="H28" s="87">
        <f t="shared" si="0"/>
        <v>0</v>
      </c>
    </row>
    <row r="29" spans="1:8" hidden="1" x14ac:dyDescent="0.2">
      <c r="A29" s="83" t="s">
        <v>30</v>
      </c>
      <c r="B29" s="84"/>
      <c r="C29" s="85" t="s">
        <v>31</v>
      </c>
      <c r="D29" s="86"/>
      <c r="E29" s="86"/>
      <c r="F29" s="86"/>
      <c r="G29" s="87"/>
      <c r="H29" s="87">
        <f t="shared" si="0"/>
        <v>0</v>
      </c>
    </row>
    <row r="30" spans="1:8" hidden="1" x14ac:dyDescent="0.2">
      <c r="A30" s="83" t="s">
        <v>28</v>
      </c>
      <c r="B30" s="84"/>
      <c r="C30" s="85" t="s">
        <v>32</v>
      </c>
      <c r="D30" s="86"/>
      <c r="E30" s="86"/>
      <c r="F30" s="86"/>
      <c r="G30" s="87"/>
      <c r="H30" s="87">
        <f t="shared" si="0"/>
        <v>0</v>
      </c>
    </row>
    <row r="31" spans="1:8" hidden="1" x14ac:dyDescent="0.2">
      <c r="A31" s="83" t="s">
        <v>33</v>
      </c>
      <c r="B31" s="84" t="s">
        <v>34</v>
      </c>
      <c r="C31" s="85" t="s">
        <v>35</v>
      </c>
      <c r="D31" s="86"/>
      <c r="E31" s="86"/>
      <c r="F31" s="86"/>
      <c r="G31" s="87"/>
      <c r="H31" s="87">
        <f t="shared" si="0"/>
        <v>0</v>
      </c>
    </row>
    <row r="32" spans="1:8" hidden="1" x14ac:dyDescent="0.2">
      <c r="A32" s="83" t="s">
        <v>36</v>
      </c>
      <c r="B32" s="84" t="s">
        <v>37</v>
      </c>
      <c r="C32" s="85" t="s">
        <v>38</v>
      </c>
      <c r="D32" s="86"/>
      <c r="E32" s="86"/>
      <c r="F32" s="86"/>
      <c r="G32" s="87"/>
      <c r="H32" s="87">
        <f t="shared" si="0"/>
        <v>0</v>
      </c>
    </row>
    <row r="33" spans="1:10" hidden="1" x14ac:dyDescent="0.2">
      <c r="A33" s="83" t="s">
        <v>39</v>
      </c>
      <c r="B33" s="84" t="s">
        <v>37</v>
      </c>
      <c r="C33" s="85" t="s">
        <v>40</v>
      </c>
      <c r="D33" s="86"/>
      <c r="E33" s="86"/>
      <c r="F33" s="86"/>
      <c r="G33" s="87"/>
      <c r="H33" s="87">
        <f t="shared" si="0"/>
        <v>0</v>
      </c>
    </row>
    <row r="34" spans="1:10" hidden="1" x14ac:dyDescent="0.2">
      <c r="A34" s="83" t="s">
        <v>41</v>
      </c>
      <c r="B34" s="84" t="s">
        <v>37</v>
      </c>
      <c r="C34" s="85" t="s">
        <v>42</v>
      </c>
      <c r="D34" s="86"/>
      <c r="E34" s="86"/>
      <c r="F34" s="86"/>
      <c r="G34" s="87"/>
      <c r="H34" s="87">
        <f t="shared" si="0"/>
        <v>0</v>
      </c>
    </row>
    <row r="35" spans="1:10" ht="15" x14ac:dyDescent="0.25">
      <c r="A35" s="88"/>
      <c r="B35" s="170" t="s">
        <v>43</v>
      </c>
      <c r="C35" s="171"/>
      <c r="D35" s="87">
        <f>D27+D34+D28+D29+D31+D32+D30+D33</f>
        <v>0</v>
      </c>
      <c r="E35" s="87">
        <f>E27+E34+E28+E29+E31+E32+E30+E33</f>
        <v>0</v>
      </c>
      <c r="F35" s="87">
        <f>F27+F34+F28+F29+F31+F32+F30+F33</f>
        <v>0</v>
      </c>
      <c r="G35" s="87">
        <f>G27+G34+G28+G29+G31+G32+G30+G33</f>
        <v>0</v>
      </c>
      <c r="H35" s="87">
        <f>H27+H34+H28+H29+H31+H32+H30+H33</f>
        <v>0</v>
      </c>
    </row>
    <row r="36" spans="1:10" ht="15" x14ac:dyDescent="0.25">
      <c r="A36" s="182" t="s">
        <v>44</v>
      </c>
      <c r="B36" s="183"/>
      <c r="C36" s="183"/>
      <c r="D36" s="183"/>
      <c r="E36" s="183"/>
      <c r="F36" s="183"/>
      <c r="G36" s="183"/>
      <c r="H36" s="171"/>
    </row>
    <row r="37" spans="1:10" ht="15.75" customHeight="1" x14ac:dyDescent="0.2">
      <c r="A37" s="83" t="s">
        <v>45</v>
      </c>
      <c r="B37" s="89" t="s">
        <v>46</v>
      </c>
      <c r="C37" s="90" t="s">
        <v>47</v>
      </c>
      <c r="D37" s="91">
        <f>47269.13/1000/1.22</f>
        <v>38.745188524590162</v>
      </c>
      <c r="E37" s="91">
        <f>16488198.47/1000/1.22</f>
        <v>13514.916778688525</v>
      </c>
      <c r="F37" s="86">
        <f>68155249.97/1000/1.22</f>
        <v>55864.958991803287</v>
      </c>
      <c r="G37" s="86"/>
      <c r="H37" s="87">
        <f t="shared" ref="H37:H47" si="1">D37+E37+G37+F37</f>
        <v>69418.620959016407</v>
      </c>
    </row>
    <row r="38" spans="1:10" ht="15.75" hidden="1" customHeight="1" x14ac:dyDescent="0.2">
      <c r="A38" s="83" t="s">
        <v>48</v>
      </c>
      <c r="B38" s="89"/>
      <c r="C38" s="90"/>
      <c r="D38" s="91"/>
      <c r="E38" s="91"/>
      <c r="F38" s="86"/>
      <c r="G38" s="86"/>
      <c r="H38" s="87">
        <f t="shared" si="1"/>
        <v>0</v>
      </c>
      <c r="J38" s="92"/>
    </row>
    <row r="39" spans="1:10" ht="15.75" hidden="1" customHeight="1" x14ac:dyDescent="0.2">
      <c r="A39" s="83" t="s">
        <v>49</v>
      </c>
      <c r="B39" s="89"/>
      <c r="C39" s="90"/>
      <c r="D39" s="91"/>
      <c r="E39" s="91"/>
      <c r="F39" s="86"/>
      <c r="G39" s="86"/>
      <c r="H39" s="87">
        <f t="shared" si="1"/>
        <v>0</v>
      </c>
    </row>
    <row r="40" spans="1:10" hidden="1" x14ac:dyDescent="0.2">
      <c r="A40" s="83" t="s">
        <v>50</v>
      </c>
      <c r="B40" s="85" t="s">
        <v>37</v>
      </c>
      <c r="C40" s="93"/>
      <c r="D40" s="91"/>
      <c r="E40" s="91"/>
      <c r="F40" s="86"/>
      <c r="G40" s="86"/>
      <c r="H40" s="87">
        <f t="shared" si="1"/>
        <v>0</v>
      </c>
    </row>
    <row r="41" spans="1:10" hidden="1" x14ac:dyDescent="0.2">
      <c r="A41" s="83" t="s">
        <v>51</v>
      </c>
      <c r="B41" s="85" t="s">
        <v>37</v>
      </c>
      <c r="C41" s="93"/>
      <c r="D41" s="91"/>
      <c r="E41" s="91"/>
      <c r="F41" s="86"/>
      <c r="G41" s="86"/>
      <c r="H41" s="87">
        <f t="shared" si="1"/>
        <v>0</v>
      </c>
    </row>
    <row r="42" spans="1:10" hidden="1" x14ac:dyDescent="0.2">
      <c r="A42" s="83" t="s">
        <v>52</v>
      </c>
      <c r="B42" s="85" t="s">
        <v>37</v>
      </c>
      <c r="C42" s="93"/>
      <c r="D42" s="91"/>
      <c r="E42" s="91"/>
      <c r="F42" s="86"/>
      <c r="G42" s="86"/>
      <c r="H42" s="87">
        <f t="shared" si="1"/>
        <v>0</v>
      </c>
    </row>
    <row r="43" spans="1:10" hidden="1" x14ac:dyDescent="0.2">
      <c r="A43" s="83" t="s">
        <v>53</v>
      </c>
      <c r="B43" s="85" t="s">
        <v>37</v>
      </c>
      <c r="C43" s="93"/>
      <c r="D43" s="91"/>
      <c r="E43" s="91"/>
      <c r="F43" s="86"/>
      <c r="G43" s="86"/>
      <c r="H43" s="87">
        <f t="shared" si="1"/>
        <v>0</v>
      </c>
    </row>
    <row r="44" spans="1:10" hidden="1" x14ac:dyDescent="0.2">
      <c r="A44" s="83" t="s">
        <v>54</v>
      </c>
      <c r="B44" s="85" t="s">
        <v>37</v>
      </c>
      <c r="C44" s="93"/>
      <c r="D44" s="91"/>
      <c r="E44" s="91"/>
      <c r="F44" s="86"/>
      <c r="G44" s="86"/>
      <c r="H44" s="87">
        <f t="shared" si="1"/>
        <v>0</v>
      </c>
    </row>
    <row r="45" spans="1:10" hidden="1" x14ac:dyDescent="0.2">
      <c r="A45" s="83" t="s">
        <v>55</v>
      </c>
      <c r="B45" s="85" t="s">
        <v>37</v>
      </c>
      <c r="C45" s="93"/>
      <c r="D45" s="91"/>
      <c r="E45" s="91"/>
      <c r="F45" s="86"/>
      <c r="G45" s="86"/>
      <c r="H45" s="87">
        <f t="shared" si="1"/>
        <v>0</v>
      </c>
    </row>
    <row r="46" spans="1:10" hidden="1" x14ac:dyDescent="0.2">
      <c r="A46" s="83" t="s">
        <v>56</v>
      </c>
      <c r="B46" s="85" t="s">
        <v>37</v>
      </c>
      <c r="C46" s="93"/>
      <c r="D46" s="91"/>
      <c r="E46" s="91"/>
      <c r="F46" s="86"/>
      <c r="G46" s="86"/>
      <c r="H46" s="87">
        <f t="shared" si="1"/>
        <v>0</v>
      </c>
    </row>
    <row r="47" spans="1:10" hidden="1" x14ac:dyDescent="0.2">
      <c r="A47" s="83" t="s">
        <v>57</v>
      </c>
      <c r="B47" s="85" t="s">
        <v>37</v>
      </c>
      <c r="C47" s="93"/>
      <c r="D47" s="91"/>
      <c r="E47" s="91"/>
      <c r="F47" s="86"/>
      <c r="G47" s="86"/>
      <c r="H47" s="87">
        <f t="shared" si="1"/>
        <v>0</v>
      </c>
    </row>
    <row r="48" spans="1:10" ht="15" x14ac:dyDescent="0.25">
      <c r="A48" s="88"/>
      <c r="B48" s="170" t="s">
        <v>58</v>
      </c>
      <c r="C48" s="171"/>
      <c r="D48" s="87">
        <f>D37+D38+D39+D40+D41+D42+D43+D44+D45+D46+D47</f>
        <v>38.745188524590162</v>
      </c>
      <c r="E48" s="87">
        <f>E37+E38+E39+E40+E41+E42+E43+E44+E45+E46+E47</f>
        <v>13514.916778688525</v>
      </c>
      <c r="F48" s="87">
        <f>F37+F38+F39+F40+F41+F42+F43+F44+F45+F46+F47</f>
        <v>55864.958991803287</v>
      </c>
      <c r="G48" s="87">
        <f>G37+G38+G39+G40+G41+G42+G43+G44+G45+G46+G47</f>
        <v>0</v>
      </c>
      <c r="H48" s="87">
        <f>H37+H38+H39+H40+H41+H42+H43+H44+H45+H46+H47</f>
        <v>69418.620959016407</v>
      </c>
    </row>
    <row r="49" spans="1:11" ht="15" x14ac:dyDescent="0.25">
      <c r="A49" s="88"/>
      <c r="B49" s="170" t="s">
        <v>59</v>
      </c>
      <c r="C49" s="171"/>
      <c r="D49" s="87">
        <f>D48+D35</f>
        <v>38.745188524590162</v>
      </c>
      <c r="E49" s="87">
        <f>E48+E35</f>
        <v>13514.916778688525</v>
      </c>
      <c r="F49" s="87">
        <f>F48+F35</f>
        <v>55864.958991803287</v>
      </c>
      <c r="G49" s="87">
        <f>G48+G35</f>
        <v>0</v>
      </c>
      <c r="H49" s="87">
        <f>H48+H35</f>
        <v>69418.620959016407</v>
      </c>
      <c r="K49" s="92"/>
    </row>
    <row r="50" spans="1:11" ht="15" x14ac:dyDescent="0.25">
      <c r="A50" s="182" t="s">
        <v>60</v>
      </c>
      <c r="B50" s="183"/>
      <c r="C50" s="183"/>
      <c r="D50" s="183"/>
      <c r="E50" s="183"/>
      <c r="F50" s="183"/>
      <c r="G50" s="183"/>
      <c r="H50" s="171"/>
    </row>
    <row r="51" spans="1:11" hidden="1" x14ac:dyDescent="0.2">
      <c r="A51" s="83" t="s">
        <v>61</v>
      </c>
      <c r="B51" s="85" t="s">
        <v>37</v>
      </c>
      <c r="C51" s="93"/>
      <c r="D51" s="91"/>
      <c r="E51" s="91"/>
      <c r="F51" s="86"/>
      <c r="G51" s="86"/>
      <c r="H51" s="87">
        <f>D51+E51+G51+F51</f>
        <v>0</v>
      </c>
    </row>
    <row r="52" spans="1:11" hidden="1" x14ac:dyDescent="0.2">
      <c r="A52" s="83" t="s">
        <v>62</v>
      </c>
      <c r="B52" s="85" t="s">
        <v>37</v>
      </c>
      <c r="C52" s="93"/>
      <c r="D52" s="91"/>
      <c r="E52" s="91"/>
      <c r="F52" s="86"/>
      <c r="G52" s="86"/>
      <c r="H52" s="87">
        <f>D52+E52+G52+F52</f>
        <v>0</v>
      </c>
    </row>
    <row r="53" spans="1:11" hidden="1" x14ac:dyDescent="0.2">
      <c r="A53" s="83" t="s">
        <v>63</v>
      </c>
      <c r="B53" s="85" t="s">
        <v>37</v>
      </c>
      <c r="C53" s="93"/>
      <c r="D53" s="91"/>
      <c r="E53" s="91"/>
      <c r="F53" s="86"/>
      <c r="G53" s="86"/>
      <c r="H53" s="87">
        <f>D53+E53+G53+F53</f>
        <v>0</v>
      </c>
    </row>
    <row r="54" spans="1:11" ht="15" x14ac:dyDescent="0.25">
      <c r="A54" s="88"/>
      <c r="B54" s="170" t="s">
        <v>64</v>
      </c>
      <c r="C54" s="171"/>
      <c r="D54" s="87">
        <f>D51+D52+D53</f>
        <v>0</v>
      </c>
      <c r="E54" s="87">
        <f>E51+E52+E53</f>
        <v>0</v>
      </c>
      <c r="F54" s="87">
        <f>F51+F52+F53</f>
        <v>0</v>
      </c>
      <c r="G54" s="87">
        <f>G51+G52+G53</f>
        <v>0</v>
      </c>
      <c r="H54" s="87">
        <f>H51+H52+H53</f>
        <v>0</v>
      </c>
    </row>
    <row r="55" spans="1:11" ht="15" x14ac:dyDescent="0.25">
      <c r="A55" s="88"/>
      <c r="B55" s="170" t="s">
        <v>65</v>
      </c>
      <c r="C55" s="171"/>
      <c r="D55" s="87">
        <f>D54+D49</f>
        <v>38.745188524590162</v>
      </c>
      <c r="E55" s="87">
        <f>E54+E49</f>
        <v>13514.916778688525</v>
      </c>
      <c r="F55" s="87">
        <f>F54+F49</f>
        <v>55864.958991803287</v>
      </c>
      <c r="G55" s="87">
        <f>G54+G49</f>
        <v>0</v>
      </c>
      <c r="H55" s="87">
        <f>H54+H49</f>
        <v>69418.620959016407</v>
      </c>
    </row>
    <row r="56" spans="1:11" ht="15" x14ac:dyDescent="0.25">
      <c r="A56" s="182" t="s">
        <v>66</v>
      </c>
      <c r="B56" s="183"/>
      <c r="C56" s="183"/>
      <c r="D56" s="183"/>
      <c r="E56" s="183"/>
      <c r="F56" s="183"/>
      <c r="G56" s="183"/>
      <c r="H56" s="171"/>
    </row>
    <row r="57" spans="1:11" hidden="1" x14ac:dyDescent="0.2">
      <c r="A57" s="83" t="s">
        <v>67</v>
      </c>
      <c r="B57" s="85"/>
      <c r="C57" s="93"/>
      <c r="D57" s="91"/>
      <c r="E57" s="91"/>
      <c r="F57" s="86"/>
      <c r="G57" s="86"/>
      <c r="H57" s="87">
        <f>D57+E57+G57+F57</f>
        <v>0</v>
      </c>
    </row>
    <row r="58" spans="1:11" ht="15" x14ac:dyDescent="0.25">
      <c r="A58" s="88"/>
      <c r="B58" s="170" t="s">
        <v>68</v>
      </c>
      <c r="C58" s="171"/>
      <c r="D58" s="87">
        <f>D57</f>
        <v>0</v>
      </c>
      <c r="E58" s="87">
        <f>E57</f>
        <v>0</v>
      </c>
      <c r="F58" s="86">
        <f>F57</f>
        <v>0</v>
      </c>
      <c r="G58" s="86">
        <f>G57</f>
        <v>0</v>
      </c>
      <c r="H58" s="87">
        <f>H57</f>
        <v>0</v>
      </c>
    </row>
    <row r="59" spans="1:11" ht="15" x14ac:dyDescent="0.25">
      <c r="A59" s="88"/>
      <c r="B59" s="170" t="s">
        <v>69</v>
      </c>
      <c r="C59" s="171"/>
      <c r="D59" s="87">
        <f>D58+D55</f>
        <v>38.745188524590162</v>
      </c>
      <c r="E59" s="87">
        <f>E58+E55</f>
        <v>13514.916778688525</v>
      </c>
      <c r="F59" s="87">
        <f>F58+F55</f>
        <v>55864.958991803287</v>
      </c>
      <c r="G59" s="87">
        <f>G58+G55</f>
        <v>0</v>
      </c>
      <c r="H59" s="87">
        <f>H58+H55</f>
        <v>69418.620959016407</v>
      </c>
    </row>
    <row r="60" spans="1:11" ht="15" x14ac:dyDescent="0.25">
      <c r="A60" s="182" t="s">
        <v>70</v>
      </c>
      <c r="B60" s="183"/>
      <c r="C60" s="183"/>
      <c r="D60" s="183"/>
      <c r="E60" s="183"/>
      <c r="F60" s="183"/>
      <c r="G60" s="183"/>
      <c r="H60" s="171"/>
    </row>
    <row r="61" spans="1:11" x14ac:dyDescent="0.2">
      <c r="A61" s="83" t="s">
        <v>71</v>
      </c>
      <c r="B61" s="89" t="s">
        <v>72</v>
      </c>
      <c r="C61" s="94" t="s">
        <v>73</v>
      </c>
      <c r="D61" s="94"/>
      <c r="E61" s="94"/>
      <c r="F61" s="94"/>
      <c r="G61" s="95">
        <f>32741610.59/1000/1.22</f>
        <v>26837.385729508198</v>
      </c>
      <c r="H61" s="87">
        <f t="shared" ref="H61:H66" si="2">G61+F61+E61+D61</f>
        <v>26837.385729508198</v>
      </c>
    </row>
    <row r="62" spans="1:11" hidden="1" x14ac:dyDescent="0.2">
      <c r="A62" s="83" t="s">
        <v>74</v>
      </c>
      <c r="B62" s="85"/>
      <c r="C62" s="94"/>
      <c r="D62" s="86"/>
      <c r="E62" s="86"/>
      <c r="F62" s="86"/>
      <c r="G62" s="87"/>
      <c r="H62" s="87">
        <f t="shared" si="2"/>
        <v>0</v>
      </c>
    </row>
    <row r="63" spans="1:11" hidden="1" x14ac:dyDescent="0.2">
      <c r="A63" s="83"/>
      <c r="B63" s="85" t="s">
        <v>37</v>
      </c>
      <c r="C63" s="85"/>
      <c r="D63" s="86"/>
      <c r="E63" s="86"/>
      <c r="F63" s="86"/>
      <c r="G63" s="87"/>
      <c r="H63" s="87">
        <f t="shared" si="2"/>
        <v>0</v>
      </c>
    </row>
    <row r="64" spans="1:11" hidden="1" x14ac:dyDescent="0.2">
      <c r="A64" s="83"/>
      <c r="B64" s="85" t="s">
        <v>37</v>
      </c>
      <c r="C64" s="85"/>
      <c r="D64" s="86"/>
      <c r="E64" s="86"/>
      <c r="F64" s="86"/>
      <c r="G64" s="87"/>
      <c r="H64" s="87">
        <f t="shared" si="2"/>
        <v>0</v>
      </c>
    </row>
    <row r="65" spans="1:8" hidden="1" x14ac:dyDescent="0.2">
      <c r="A65" s="83" t="s">
        <v>75</v>
      </c>
      <c r="B65" s="84" t="s">
        <v>34</v>
      </c>
      <c r="C65" s="85" t="s">
        <v>76</v>
      </c>
      <c r="D65" s="86"/>
      <c r="E65" s="86"/>
      <c r="F65" s="86"/>
      <c r="G65" s="87"/>
      <c r="H65" s="87">
        <f t="shared" si="2"/>
        <v>0</v>
      </c>
    </row>
    <row r="66" spans="1:8" hidden="1" x14ac:dyDescent="0.2">
      <c r="A66" s="83" t="s">
        <v>75</v>
      </c>
      <c r="B66" s="84"/>
      <c r="C66" s="85" t="s">
        <v>77</v>
      </c>
      <c r="D66" s="86"/>
      <c r="E66" s="86"/>
      <c r="F66" s="86"/>
      <c r="G66" s="87"/>
      <c r="H66" s="87">
        <f t="shared" si="2"/>
        <v>0</v>
      </c>
    </row>
    <row r="67" spans="1:8" ht="15" x14ac:dyDescent="0.25">
      <c r="A67" s="88"/>
      <c r="B67" s="170" t="s">
        <v>78</v>
      </c>
      <c r="C67" s="171"/>
      <c r="D67" s="86">
        <f>D66+D61+D65+D62+D63+D64</f>
        <v>0</v>
      </c>
      <c r="E67" s="86">
        <f>E66+E61+E65+E62+E63+E64</f>
        <v>0</v>
      </c>
      <c r="F67" s="86">
        <f>F66+F61+F65+F62+F63+F64</f>
        <v>0</v>
      </c>
      <c r="G67" s="86">
        <f>G66+G61+G65+G62+G63+G64</f>
        <v>26837.385729508198</v>
      </c>
      <c r="H67" s="87">
        <f>D67+E67+F67+G67</f>
        <v>26837.385729508198</v>
      </c>
    </row>
    <row r="68" spans="1:8" ht="15" x14ac:dyDescent="0.25">
      <c r="A68" s="88"/>
      <c r="B68" s="170" t="s">
        <v>79</v>
      </c>
      <c r="C68" s="171"/>
      <c r="D68" s="87">
        <f>D67+D59</f>
        <v>38.745188524590162</v>
      </c>
      <c r="E68" s="87">
        <f>E67+E59</f>
        <v>13514.916778688525</v>
      </c>
      <c r="F68" s="87">
        <f>F67+F59</f>
        <v>55864.958991803287</v>
      </c>
      <c r="G68" s="87">
        <f>G67+G59</f>
        <v>26837.385729508198</v>
      </c>
      <c r="H68" s="87">
        <f>H67+H59</f>
        <v>96256.006688524605</v>
      </c>
    </row>
    <row r="69" spans="1:8" ht="15" x14ac:dyDescent="0.25">
      <c r="A69" s="182" t="s">
        <v>80</v>
      </c>
      <c r="B69" s="183"/>
      <c r="C69" s="183"/>
      <c r="D69" s="183"/>
      <c r="E69" s="183"/>
      <c r="F69" s="183"/>
      <c r="G69" s="183"/>
      <c r="H69" s="171"/>
    </row>
    <row r="70" spans="1:8" ht="38.25" hidden="1" customHeight="1" x14ac:dyDescent="0.2">
      <c r="A70" s="83" t="s">
        <v>81</v>
      </c>
      <c r="B70" s="85"/>
      <c r="C70" s="85"/>
      <c r="D70" s="86"/>
      <c r="E70" s="86"/>
      <c r="F70" s="86"/>
      <c r="G70" s="87"/>
      <c r="H70" s="87">
        <f>D70+E70+F70+G70</f>
        <v>0</v>
      </c>
    </row>
    <row r="71" spans="1:8" ht="38.25" customHeight="1" x14ac:dyDescent="0.2">
      <c r="A71" s="83" t="s">
        <v>81</v>
      </c>
      <c r="B71" s="85" t="s">
        <v>82</v>
      </c>
      <c r="C71" s="96" t="s">
        <v>83</v>
      </c>
      <c r="D71" s="86"/>
      <c r="E71" s="86"/>
      <c r="F71" s="86"/>
      <c r="G71" s="87">
        <f>(D68+E68+F68+G68+G79)/100*8.5</f>
        <v>8400.7845735245919</v>
      </c>
      <c r="H71" s="87">
        <f>D71+E71+F71+G71</f>
        <v>8400.7845735245919</v>
      </c>
    </row>
    <row r="72" spans="1:8" ht="12.75" customHeight="1" x14ac:dyDescent="0.25">
      <c r="A72" s="170" t="s">
        <v>84</v>
      </c>
      <c r="B72" s="183"/>
      <c r="C72" s="171"/>
      <c r="D72" s="86">
        <f>D70+D71</f>
        <v>0</v>
      </c>
      <c r="E72" s="86">
        <f>E70+E71</f>
        <v>0</v>
      </c>
      <c r="F72" s="86">
        <f>F70+F71</f>
        <v>0</v>
      </c>
      <c r="G72" s="86">
        <f>G70+G71</f>
        <v>8400.7845735245919</v>
      </c>
      <c r="H72" s="87">
        <f>D72+E72+F72+G72</f>
        <v>8400.7845735245919</v>
      </c>
    </row>
    <row r="73" spans="1:8" ht="15" x14ac:dyDescent="0.25">
      <c r="A73" s="88"/>
      <c r="B73" s="170" t="s">
        <v>85</v>
      </c>
      <c r="C73" s="171"/>
      <c r="D73" s="87">
        <f>D68+D72</f>
        <v>38.745188524590162</v>
      </c>
      <c r="E73" s="87">
        <f>E68+E72</f>
        <v>13514.916778688525</v>
      </c>
      <c r="F73" s="87">
        <f>F68+F72</f>
        <v>55864.958991803287</v>
      </c>
      <c r="G73" s="87">
        <f>G68+G72</f>
        <v>35238.170303032792</v>
      </c>
      <c r="H73" s="87">
        <f>H72+H68</f>
        <v>104656.7912620492</v>
      </c>
    </row>
    <row r="74" spans="1:8" ht="15" x14ac:dyDescent="0.25">
      <c r="A74" s="182" t="s">
        <v>86</v>
      </c>
      <c r="B74" s="183"/>
      <c r="C74" s="183"/>
      <c r="D74" s="183"/>
      <c r="E74" s="183"/>
      <c r="F74" s="183"/>
      <c r="G74" s="183"/>
      <c r="H74" s="171"/>
    </row>
    <row r="75" spans="1:8" x14ac:dyDescent="0.2">
      <c r="A75" s="83" t="s">
        <v>87</v>
      </c>
      <c r="B75" s="84" t="s">
        <v>88</v>
      </c>
      <c r="C75" s="85" t="s">
        <v>89</v>
      </c>
      <c r="D75" s="86"/>
      <c r="E75" s="86"/>
      <c r="F75" s="86"/>
      <c r="G75" s="87">
        <f>2576753/1000</f>
        <v>2576.7530000000002</v>
      </c>
      <c r="H75" s="87">
        <f>G75+F75+E75+D75</f>
        <v>2576.7530000000002</v>
      </c>
    </row>
    <row r="76" spans="1:8" hidden="1" x14ac:dyDescent="0.2">
      <c r="A76" s="83" t="s">
        <v>90</v>
      </c>
      <c r="B76" s="84"/>
      <c r="C76" s="85"/>
      <c r="D76" s="86"/>
      <c r="E76" s="86"/>
      <c r="F76" s="86"/>
      <c r="G76" s="87"/>
      <c r="H76" s="87">
        <f>G76+F76+E76+D76</f>
        <v>0</v>
      </c>
    </row>
    <row r="77" spans="1:8" hidden="1" x14ac:dyDescent="0.2">
      <c r="A77" s="83" t="s">
        <v>91</v>
      </c>
      <c r="B77" s="84" t="s">
        <v>37</v>
      </c>
      <c r="C77" s="85"/>
      <c r="D77" s="86"/>
      <c r="E77" s="86"/>
      <c r="F77" s="86"/>
      <c r="G77" s="87"/>
      <c r="H77" s="87">
        <f>G77+F77+E77+D77</f>
        <v>0</v>
      </c>
    </row>
    <row r="78" spans="1:8" hidden="1" x14ac:dyDescent="0.2">
      <c r="A78" s="83" t="s">
        <v>92</v>
      </c>
      <c r="B78" s="84" t="s">
        <v>37</v>
      </c>
      <c r="C78" s="85"/>
      <c r="D78" s="86"/>
      <c r="E78" s="86"/>
      <c r="F78" s="86"/>
      <c r="G78" s="87"/>
      <c r="H78" s="87">
        <f>G78+F78+E78+D78</f>
        <v>0</v>
      </c>
    </row>
    <row r="79" spans="1:8" ht="15" x14ac:dyDescent="0.25">
      <c r="A79" s="88"/>
      <c r="B79" s="170" t="s">
        <v>93</v>
      </c>
      <c r="C79" s="171"/>
      <c r="D79" s="87">
        <f>D75+D76+D77+D78</f>
        <v>0</v>
      </c>
      <c r="E79" s="87">
        <f>E75+E76+E77+E78</f>
        <v>0</v>
      </c>
      <c r="F79" s="87">
        <f>F75+F76+F77+F78</f>
        <v>0</v>
      </c>
      <c r="G79" s="87">
        <f>G75+G76+G77+G78</f>
        <v>2576.7530000000002</v>
      </c>
      <c r="H79" s="87">
        <f>G79+F79+E79+D79</f>
        <v>2576.7530000000002</v>
      </c>
    </row>
    <row r="80" spans="1:8" ht="15" x14ac:dyDescent="0.25">
      <c r="A80" s="88"/>
      <c r="B80" s="170" t="s">
        <v>94</v>
      </c>
      <c r="C80" s="171"/>
      <c r="D80" s="87">
        <f>D73+D79</f>
        <v>38.745188524590162</v>
      </c>
      <c r="E80" s="87">
        <f>E73+E79</f>
        <v>13514.916778688525</v>
      </c>
      <c r="F80" s="87">
        <f>F73+F79</f>
        <v>55864.958991803287</v>
      </c>
      <c r="G80" s="87">
        <f>G73+G79</f>
        <v>37814.923303032789</v>
      </c>
      <c r="H80" s="87">
        <f>D80+E80+F80+G80</f>
        <v>107233.5442620492</v>
      </c>
    </row>
    <row r="81" spans="1:8" ht="15" x14ac:dyDescent="0.25">
      <c r="A81" s="182" t="s">
        <v>95</v>
      </c>
      <c r="B81" s="183"/>
      <c r="C81" s="183"/>
      <c r="D81" s="183"/>
      <c r="E81" s="183"/>
      <c r="F81" s="183"/>
      <c r="G81" s="183"/>
      <c r="H81" s="171"/>
    </row>
    <row r="82" spans="1:8" x14ac:dyDescent="0.2">
      <c r="A82" s="97"/>
      <c r="B82" s="84"/>
      <c r="C82" s="85" t="s">
        <v>96</v>
      </c>
      <c r="D82" s="87">
        <f>D80/100*22</f>
        <v>8.5239414754098366</v>
      </c>
      <c r="E82" s="87">
        <f>E80/100*22</f>
        <v>2973.2816913114752</v>
      </c>
      <c r="F82" s="87">
        <f>F80/100*22</f>
        <v>12290.290978196725</v>
      </c>
      <c r="G82" s="87">
        <f>G80/100*22</f>
        <v>8319.2831266672129</v>
      </c>
      <c r="H82" s="87">
        <f>H80/100*22</f>
        <v>23591.379737650823</v>
      </c>
    </row>
    <row r="83" spans="1:8" ht="15" x14ac:dyDescent="0.25">
      <c r="A83" s="88"/>
      <c r="B83" s="170" t="s">
        <v>97</v>
      </c>
      <c r="C83" s="171"/>
      <c r="D83" s="87">
        <f>D82</f>
        <v>8.5239414754098366</v>
      </c>
      <c r="E83" s="87">
        <f>E82</f>
        <v>2973.2816913114752</v>
      </c>
      <c r="F83" s="86">
        <f>F82</f>
        <v>12290.290978196725</v>
      </c>
      <c r="G83" s="87">
        <f>G82</f>
        <v>8319.2831266672129</v>
      </c>
      <c r="H83" s="87">
        <f>D83+E83+F83+G83</f>
        <v>23591.379737650823</v>
      </c>
    </row>
    <row r="84" spans="1:8" ht="15" x14ac:dyDescent="0.25">
      <c r="A84" s="88"/>
      <c r="B84" s="170" t="s">
        <v>98</v>
      </c>
      <c r="C84" s="171"/>
      <c r="D84" s="87">
        <f>D80+D82</f>
        <v>47.269129999999997</v>
      </c>
      <c r="E84" s="87">
        <f>E80+E82</f>
        <v>16488.198469999999</v>
      </c>
      <c r="F84" s="87">
        <f>F80+F82</f>
        <v>68155.249970000004</v>
      </c>
      <c r="G84" s="87">
        <f>G80+G82</f>
        <v>46134.206429700003</v>
      </c>
      <c r="H84" s="87">
        <f>H80+H82</f>
        <v>130824.92399970003</v>
      </c>
    </row>
  </sheetData>
  <mergeCells count="43">
    <mergeCell ref="C2:G2"/>
    <mergeCell ref="D21:G21"/>
    <mergeCell ref="A14:B14"/>
    <mergeCell ref="B84:C84"/>
    <mergeCell ref="A17:B17"/>
    <mergeCell ref="C8:G8"/>
    <mergeCell ref="B49:C49"/>
    <mergeCell ref="B83:C83"/>
    <mergeCell ref="C17:G17"/>
    <mergeCell ref="B55:C55"/>
    <mergeCell ref="B6:C6"/>
    <mergeCell ref="B68:C68"/>
    <mergeCell ref="A81:H81"/>
    <mergeCell ref="B80:C80"/>
    <mergeCell ref="B79:C79"/>
    <mergeCell ref="B35:C35"/>
    <mergeCell ref="A74:H74"/>
    <mergeCell ref="B73:C73"/>
    <mergeCell ref="A50:H50"/>
    <mergeCell ref="A56:H56"/>
    <mergeCell ref="D22:D24"/>
    <mergeCell ref="A26:H26"/>
    <mergeCell ref="A72:C72"/>
    <mergeCell ref="A69:H69"/>
    <mergeCell ref="H21:H24"/>
    <mergeCell ref="B67:C67"/>
    <mergeCell ref="A21:A24"/>
    <mergeCell ref="C21:C24"/>
    <mergeCell ref="A60:H60"/>
    <mergeCell ref="B21:B24"/>
    <mergeCell ref="A36:H36"/>
    <mergeCell ref="B7:C7"/>
    <mergeCell ref="B59:C59"/>
    <mergeCell ref="C18:G18"/>
    <mergeCell ref="C14:G14"/>
    <mergeCell ref="B58:C58"/>
    <mergeCell ref="E22:E24"/>
    <mergeCell ref="G22:G24"/>
    <mergeCell ref="A16:B16"/>
    <mergeCell ref="B48:C48"/>
    <mergeCell ref="F22:F24"/>
    <mergeCell ref="C16:H16"/>
    <mergeCell ref="B54:C54"/>
  </mergeCells>
  <pageMargins left="0.23622047244094491" right="0.23622047244094491" top="0.74803149606299213" bottom="0.74803149606299213" header="0.31496062992125978" footer="0.31496062992125978"/>
  <pageSetup paperSize="9" scale="7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407"/>
  <sheetViews>
    <sheetView zoomScale="70" zoomScaleNormal="70" workbookViewId="0">
      <selection activeCell="V23" sqref="V23"/>
    </sheetView>
  </sheetViews>
  <sheetFormatPr defaultRowHeight="15" x14ac:dyDescent="0.25"/>
  <cols>
    <col min="1" max="1" width="5.42578125" style="99" customWidth="1"/>
    <col min="2" max="2" width="14.85546875" style="99" customWidth="1"/>
    <col min="3" max="3" width="19.5703125" style="99" customWidth="1"/>
    <col min="4" max="4" width="1.7109375" style="99" customWidth="1"/>
    <col min="5" max="5" width="6.42578125" style="99" customWidth="1"/>
    <col min="6" max="6" width="3.140625" style="99" customWidth="1"/>
    <col min="7" max="7" width="6.42578125" style="99" customWidth="1"/>
    <col min="8" max="8" width="2.140625" style="99" customWidth="1"/>
    <col min="9" max="9" width="7.28515625" style="99" customWidth="1"/>
    <col min="10" max="10" width="3" style="99" customWidth="1"/>
    <col min="11" max="11" width="7.28515625" style="99" customWidth="1"/>
    <col min="12" max="12" width="10.140625" style="99" customWidth="1"/>
    <col min="13" max="13" width="3" style="99" customWidth="1"/>
    <col min="14" max="14" width="8.7109375" style="99" customWidth="1"/>
    <col min="15" max="15" width="10.28515625" style="99" customWidth="1"/>
    <col min="16" max="16" width="3" style="99" customWidth="1"/>
    <col min="17" max="17" width="7.42578125" style="99" customWidth="1"/>
    <col min="18" max="18" width="2.140625" style="99" customWidth="1"/>
    <col min="19" max="19" width="1.7109375" style="99" customWidth="1"/>
    <col min="20" max="20" width="8.7109375" style="99" customWidth="1"/>
    <col min="21" max="21" width="11.140625" style="99" customWidth="1"/>
    <col min="22" max="22" width="9.140625" style="99" customWidth="1"/>
    <col min="23" max="16384" width="9.140625" style="99"/>
  </cols>
  <sheetData>
    <row r="1" spans="1:21" ht="14.25" customHeight="1" x14ac:dyDescent="0.25">
      <c r="A1" s="98"/>
      <c r="B1" s="228" t="s">
        <v>99</v>
      </c>
      <c r="C1" s="201"/>
      <c r="D1" s="201"/>
      <c r="E1" s="201"/>
      <c r="F1" s="201"/>
      <c r="G1" s="201"/>
      <c r="H1" s="224" t="s">
        <v>100</v>
      </c>
      <c r="I1" s="201"/>
      <c r="J1" s="201"/>
      <c r="K1" s="201"/>
      <c r="L1" s="201"/>
      <c r="M1" s="201"/>
      <c r="N1" s="201"/>
      <c r="O1" s="201"/>
      <c r="P1" s="201"/>
      <c r="Q1" s="201"/>
      <c r="R1" s="201"/>
      <c r="S1" s="201"/>
      <c r="T1" s="201"/>
      <c r="U1" s="201"/>
    </row>
    <row r="2" spans="1:21" ht="3.95" customHeight="1" x14ac:dyDescent="0.25">
      <c r="B2" s="201"/>
      <c r="C2" s="201"/>
      <c r="D2" s="201"/>
      <c r="E2" s="201"/>
      <c r="F2" s="201"/>
      <c r="G2" s="201"/>
      <c r="H2" s="175"/>
      <c r="I2" s="175"/>
      <c r="J2" s="175"/>
      <c r="K2" s="175"/>
      <c r="L2" s="175"/>
      <c r="M2" s="175"/>
      <c r="N2" s="175"/>
      <c r="O2" s="175"/>
      <c r="P2" s="175"/>
      <c r="Q2" s="175"/>
      <c r="R2" s="175"/>
      <c r="S2" s="175"/>
      <c r="T2" s="175"/>
      <c r="U2" s="175"/>
    </row>
    <row r="3" spans="1:21" ht="14.25" customHeight="1" x14ac:dyDescent="0.25"/>
    <row r="4" spans="1:21" ht="18.2" customHeight="1" x14ac:dyDescent="0.25">
      <c r="A4" s="98"/>
      <c r="B4" s="100" t="s">
        <v>101</v>
      </c>
      <c r="C4" s="206"/>
      <c r="D4" s="201"/>
      <c r="E4" s="201"/>
      <c r="F4" s="201"/>
      <c r="G4" s="201"/>
      <c r="H4" s="201"/>
      <c r="I4" s="201"/>
      <c r="J4" s="201"/>
      <c r="K4" s="201"/>
      <c r="L4" s="201"/>
      <c r="M4" s="201"/>
      <c r="N4" s="218" t="s">
        <v>102</v>
      </c>
      <c r="O4" s="201"/>
      <c r="P4" s="206"/>
      <c r="Q4" s="201"/>
      <c r="R4" s="201"/>
      <c r="S4" s="201"/>
      <c r="T4" s="201"/>
      <c r="U4" s="201"/>
    </row>
    <row r="5" spans="1:21" ht="18.2" customHeight="1" x14ac:dyDescent="0.25">
      <c r="A5" s="98"/>
      <c r="B5" s="101"/>
      <c r="C5" s="206"/>
      <c r="D5" s="201"/>
      <c r="E5" s="201"/>
      <c r="F5" s="201"/>
      <c r="G5" s="201"/>
      <c r="H5" s="201"/>
      <c r="I5" s="201"/>
      <c r="J5" s="201"/>
      <c r="K5" s="201"/>
      <c r="L5" s="201"/>
      <c r="M5" s="206"/>
      <c r="N5" s="201"/>
      <c r="O5" s="201"/>
      <c r="P5" s="206"/>
      <c r="Q5" s="201"/>
      <c r="R5" s="201"/>
      <c r="S5" s="201"/>
      <c r="T5" s="201"/>
      <c r="U5" s="201"/>
    </row>
    <row r="6" spans="1:21" ht="14.25" customHeight="1" x14ac:dyDescent="0.25"/>
    <row r="7" spans="1:21" ht="18.2" customHeight="1" x14ac:dyDescent="0.25">
      <c r="A7" s="98"/>
      <c r="B7" s="102"/>
      <c r="C7" s="206"/>
      <c r="D7" s="201"/>
      <c r="E7" s="201"/>
      <c r="F7" s="201"/>
      <c r="G7" s="201"/>
      <c r="H7" s="201"/>
      <c r="I7" s="201"/>
      <c r="J7" s="201"/>
      <c r="K7" s="201"/>
      <c r="L7" s="201"/>
      <c r="M7" s="215"/>
      <c r="N7" s="175"/>
      <c r="O7" s="175"/>
      <c r="P7" s="206"/>
      <c r="Q7" s="201"/>
      <c r="R7" s="201"/>
      <c r="S7" s="201"/>
      <c r="T7" s="201"/>
      <c r="U7" s="201"/>
    </row>
    <row r="8" spans="1:21" ht="14.25" customHeight="1" x14ac:dyDescent="0.25">
      <c r="A8" s="103"/>
      <c r="B8" s="223" t="s">
        <v>103</v>
      </c>
      <c r="C8" s="201"/>
      <c r="D8" s="201"/>
      <c r="E8" s="201"/>
      <c r="F8" s="201"/>
      <c r="G8" s="201"/>
      <c r="H8" s="201"/>
      <c r="I8" s="201"/>
      <c r="J8" s="201"/>
      <c r="K8" s="201"/>
      <c r="L8" s="201"/>
      <c r="M8" s="223" t="s">
        <v>103</v>
      </c>
      <c r="N8" s="201"/>
      <c r="O8" s="201"/>
      <c r="P8" s="201"/>
      <c r="Q8" s="201"/>
      <c r="R8" s="201"/>
      <c r="S8" s="201"/>
      <c r="T8" s="201"/>
      <c r="U8" s="201"/>
    </row>
    <row r="9" spans="1:21" ht="14.25" customHeight="1" x14ac:dyDescent="0.25"/>
    <row r="10" spans="1:21" ht="19.7" customHeight="1" x14ac:dyDescent="0.25">
      <c r="A10" s="220" t="s">
        <v>953</v>
      </c>
      <c r="B10" s="175"/>
      <c r="C10" s="175"/>
      <c r="D10" s="175"/>
      <c r="E10" s="175"/>
      <c r="F10" s="175"/>
      <c r="G10" s="175"/>
      <c r="H10" s="175"/>
      <c r="I10" s="175"/>
      <c r="J10" s="175"/>
      <c r="K10" s="175"/>
      <c r="L10" s="175"/>
      <c r="M10" s="175"/>
      <c r="N10" s="175"/>
      <c r="O10" s="175"/>
      <c r="P10" s="175"/>
      <c r="Q10" s="175"/>
      <c r="R10" s="175"/>
      <c r="S10" s="175"/>
      <c r="T10" s="175"/>
      <c r="U10" s="175"/>
    </row>
    <row r="11" spans="1:21" ht="11.45" customHeight="1" x14ac:dyDescent="0.25">
      <c r="A11" s="207" t="s">
        <v>14</v>
      </c>
      <c r="B11" s="173"/>
      <c r="C11" s="173"/>
      <c r="D11" s="173"/>
      <c r="E11" s="173"/>
      <c r="F11" s="173"/>
      <c r="G11" s="173"/>
      <c r="H11" s="173"/>
      <c r="I11" s="173"/>
      <c r="J11" s="173"/>
      <c r="K11" s="173"/>
      <c r="L11" s="173"/>
      <c r="M11" s="173"/>
      <c r="N11" s="173"/>
      <c r="O11" s="173"/>
      <c r="P11" s="173"/>
      <c r="Q11" s="173"/>
      <c r="R11" s="173"/>
      <c r="S11" s="173"/>
      <c r="T11" s="173"/>
      <c r="U11" s="173"/>
    </row>
    <row r="12" spans="1:21" ht="14.25" customHeight="1" x14ac:dyDescent="0.25"/>
    <row r="13" spans="1:21" ht="19.7" customHeight="1" x14ac:dyDescent="0.25">
      <c r="A13" s="220" t="s">
        <v>953</v>
      </c>
      <c r="B13" s="175"/>
      <c r="C13" s="175"/>
      <c r="D13" s="175"/>
      <c r="E13" s="175"/>
      <c r="F13" s="175"/>
      <c r="G13" s="175"/>
      <c r="H13" s="175"/>
      <c r="I13" s="175"/>
      <c r="J13" s="175"/>
      <c r="K13" s="175"/>
      <c r="L13" s="175"/>
      <c r="M13" s="175"/>
      <c r="N13" s="175"/>
      <c r="O13" s="175"/>
      <c r="P13" s="175"/>
      <c r="Q13" s="175"/>
      <c r="R13" s="175"/>
      <c r="S13" s="175"/>
      <c r="T13" s="175"/>
      <c r="U13" s="175"/>
    </row>
    <row r="14" spans="1:21" ht="11.45" customHeight="1" x14ac:dyDescent="0.25">
      <c r="A14" s="207" t="s">
        <v>104</v>
      </c>
      <c r="B14" s="173"/>
      <c r="C14" s="173"/>
      <c r="D14" s="173"/>
      <c r="E14" s="173"/>
      <c r="F14" s="173"/>
      <c r="G14" s="173"/>
      <c r="H14" s="173"/>
      <c r="I14" s="173"/>
      <c r="J14" s="173"/>
      <c r="K14" s="173"/>
      <c r="L14" s="173"/>
      <c r="M14" s="173"/>
      <c r="N14" s="173"/>
      <c r="O14" s="173"/>
      <c r="P14" s="173"/>
      <c r="Q14" s="173"/>
      <c r="R14" s="173"/>
      <c r="S14" s="173"/>
      <c r="T14" s="173"/>
      <c r="U14" s="173"/>
    </row>
    <row r="15" spans="1:21" ht="42.95" customHeight="1" x14ac:dyDescent="0.25">
      <c r="A15" s="225" t="s">
        <v>105</v>
      </c>
      <c r="B15" s="201"/>
      <c r="C15" s="201"/>
      <c r="D15" s="201"/>
      <c r="E15" s="201"/>
      <c r="F15" s="201"/>
      <c r="G15" s="201"/>
      <c r="H15" s="201"/>
      <c r="I15" s="201"/>
      <c r="J15" s="201"/>
      <c r="K15" s="201"/>
      <c r="L15" s="201"/>
      <c r="M15" s="201"/>
      <c r="N15" s="201"/>
      <c r="O15" s="201"/>
      <c r="P15" s="201"/>
      <c r="Q15" s="201"/>
      <c r="R15" s="201"/>
      <c r="S15" s="201"/>
      <c r="T15" s="201"/>
      <c r="U15" s="201"/>
    </row>
    <row r="16" spans="1:21" ht="14.25" customHeight="1" x14ac:dyDescent="0.25">
      <c r="A16" s="222" t="s">
        <v>954</v>
      </c>
      <c r="B16" s="175"/>
      <c r="C16" s="175"/>
      <c r="D16" s="175"/>
      <c r="E16" s="175"/>
      <c r="F16" s="175"/>
      <c r="G16" s="175"/>
      <c r="H16" s="175"/>
      <c r="I16" s="175"/>
      <c r="J16" s="175"/>
      <c r="K16" s="175"/>
      <c r="L16" s="175"/>
      <c r="M16" s="175"/>
      <c r="N16" s="175"/>
      <c r="O16" s="175"/>
      <c r="P16" s="175"/>
      <c r="Q16" s="175"/>
      <c r="R16" s="175"/>
      <c r="S16" s="175"/>
      <c r="T16" s="175"/>
      <c r="U16" s="175"/>
    </row>
    <row r="17" spans="1:21" ht="14.25" customHeight="1" x14ac:dyDescent="0.25">
      <c r="A17" s="207" t="s">
        <v>106</v>
      </c>
      <c r="B17" s="173"/>
      <c r="C17" s="173"/>
      <c r="D17" s="173"/>
      <c r="E17" s="173"/>
      <c r="F17" s="173"/>
      <c r="G17" s="173"/>
      <c r="H17" s="173"/>
      <c r="I17" s="173"/>
      <c r="J17" s="173"/>
      <c r="K17" s="173"/>
      <c r="L17" s="173"/>
      <c r="M17" s="173"/>
      <c r="N17" s="173"/>
      <c r="O17" s="173"/>
      <c r="P17" s="173"/>
      <c r="Q17" s="173"/>
      <c r="R17" s="173"/>
      <c r="S17" s="173"/>
      <c r="T17" s="173"/>
      <c r="U17" s="173"/>
    </row>
    <row r="18" spans="1:21" ht="14.25" customHeight="1" x14ac:dyDescent="0.25"/>
    <row r="19" spans="1:21" ht="14.25" customHeight="1" x14ac:dyDescent="0.25">
      <c r="A19" s="104"/>
      <c r="B19" s="104" t="s">
        <v>107</v>
      </c>
      <c r="C19" s="222" t="s">
        <v>108</v>
      </c>
      <c r="D19" s="175"/>
      <c r="E19" s="175"/>
      <c r="F19" s="175"/>
      <c r="G19" s="175"/>
      <c r="H19" s="175"/>
      <c r="I19" s="175"/>
      <c r="J19" s="175"/>
      <c r="K19" s="175"/>
      <c r="L19" s="105" t="s">
        <v>109</v>
      </c>
      <c r="M19" s="221"/>
      <c r="N19" s="201"/>
      <c r="O19" s="201"/>
      <c r="P19" s="201"/>
      <c r="Q19" s="201"/>
      <c r="R19" s="201"/>
      <c r="S19" s="201"/>
      <c r="T19" s="201"/>
      <c r="U19" s="201"/>
    </row>
    <row r="20" spans="1:21" ht="14.25" customHeight="1" x14ac:dyDescent="0.25"/>
    <row r="21" spans="1:21" ht="14.25" customHeight="1" x14ac:dyDescent="0.25">
      <c r="A21" s="104"/>
      <c r="B21" s="106" t="s">
        <v>110</v>
      </c>
      <c r="C21" s="208" t="s">
        <v>111</v>
      </c>
      <c r="D21" s="175"/>
      <c r="E21" s="175"/>
      <c r="F21" s="175"/>
      <c r="G21" s="175"/>
      <c r="H21" s="175"/>
      <c r="I21" s="175"/>
      <c r="J21" s="175"/>
      <c r="K21" s="175"/>
      <c r="L21" s="214"/>
      <c r="M21" s="201"/>
      <c r="N21" s="201"/>
      <c r="O21" s="201"/>
      <c r="P21" s="201"/>
      <c r="Q21" s="201"/>
      <c r="R21" s="201"/>
      <c r="S21" s="201"/>
      <c r="T21" s="201"/>
      <c r="U21" s="201"/>
    </row>
    <row r="22" spans="1:21" ht="14.25" customHeight="1" x14ac:dyDescent="0.25">
      <c r="A22" s="214"/>
      <c r="B22" s="201"/>
      <c r="C22" s="226" t="s">
        <v>112</v>
      </c>
      <c r="D22" s="173"/>
      <c r="E22" s="173"/>
      <c r="F22" s="173"/>
      <c r="G22" s="173"/>
      <c r="H22" s="173"/>
      <c r="I22" s="173"/>
      <c r="J22" s="173"/>
      <c r="K22" s="173"/>
      <c r="L22" s="214"/>
      <c r="M22" s="201"/>
      <c r="N22" s="201"/>
      <c r="O22" s="201"/>
      <c r="P22" s="201"/>
      <c r="Q22" s="201"/>
      <c r="R22" s="201"/>
      <c r="S22" s="201"/>
      <c r="T22" s="201"/>
      <c r="U22" s="201"/>
    </row>
    <row r="23" spans="1:21" ht="14.25" customHeight="1" x14ac:dyDescent="0.25"/>
    <row r="24" spans="1:21" ht="14.25" customHeight="1" x14ac:dyDescent="0.25">
      <c r="A24" s="104"/>
      <c r="B24" s="200" t="s">
        <v>113</v>
      </c>
      <c r="C24" s="201"/>
      <c r="D24" s="208" t="s">
        <v>114</v>
      </c>
      <c r="E24" s="175"/>
      <c r="F24" s="175"/>
      <c r="G24" s="175"/>
      <c r="H24" s="175"/>
      <c r="I24" s="175"/>
      <c r="J24" s="175"/>
      <c r="K24" s="175"/>
      <c r="L24" s="175"/>
      <c r="M24" s="175"/>
      <c r="N24" s="175"/>
      <c r="O24" s="175"/>
      <c r="P24" s="175"/>
      <c r="Q24" s="175"/>
      <c r="R24" s="175"/>
      <c r="S24" s="175"/>
      <c r="T24" s="175"/>
      <c r="U24" s="175"/>
    </row>
    <row r="25" spans="1:21" ht="14.25" customHeight="1" x14ac:dyDescent="0.25"/>
    <row r="26" spans="1:21" ht="19.7" customHeight="1" x14ac:dyDescent="0.25">
      <c r="A26" s="104"/>
      <c r="B26" s="200" t="s">
        <v>115</v>
      </c>
      <c r="C26" s="201"/>
      <c r="D26" s="219">
        <v>84690717.569999993</v>
      </c>
      <c r="E26" s="175"/>
      <c r="F26" s="175"/>
      <c r="G26" s="175"/>
      <c r="H26" s="175"/>
      <c r="I26" s="200" t="s">
        <v>116</v>
      </c>
      <c r="J26" s="201"/>
      <c r="K26" s="201"/>
      <c r="L26" s="201"/>
      <c r="M26" s="201"/>
      <c r="N26" s="201"/>
      <c r="O26" s="201"/>
      <c r="P26" s="201"/>
      <c r="Q26" s="201"/>
      <c r="R26" s="201"/>
      <c r="S26" s="201"/>
      <c r="T26" s="201"/>
      <c r="U26" s="201"/>
    </row>
    <row r="27" spans="1:21" ht="32.1" customHeight="1" x14ac:dyDescent="0.25">
      <c r="A27" s="200"/>
      <c r="B27" s="201"/>
      <c r="C27" s="200" t="s">
        <v>117</v>
      </c>
      <c r="D27" s="201"/>
      <c r="E27" s="201"/>
      <c r="F27" s="201"/>
      <c r="G27" s="201"/>
      <c r="H27" s="201"/>
      <c r="I27" s="201"/>
      <c r="J27" s="201"/>
      <c r="K27" s="201"/>
      <c r="L27" s="214" t="s">
        <v>118</v>
      </c>
      <c r="M27" s="201"/>
      <c r="N27" s="201"/>
      <c r="O27" s="201"/>
      <c r="S27" s="203">
        <v>4910072.2699999996</v>
      </c>
      <c r="T27" s="175"/>
      <c r="U27" s="104" t="s">
        <v>119</v>
      </c>
    </row>
    <row r="28" spans="1:21" ht="32.1" customHeight="1" x14ac:dyDescent="0.25">
      <c r="A28" s="200"/>
      <c r="B28" s="201"/>
      <c r="C28" s="106" t="s">
        <v>120</v>
      </c>
      <c r="D28" s="219">
        <v>47269.13</v>
      </c>
      <c r="E28" s="175"/>
      <c r="F28" s="175"/>
      <c r="G28" s="175"/>
      <c r="H28" s="175"/>
      <c r="I28" s="200" t="s">
        <v>119</v>
      </c>
      <c r="J28" s="201"/>
      <c r="K28" s="201"/>
      <c r="L28" s="214" t="s">
        <v>121</v>
      </c>
      <c r="M28" s="201"/>
      <c r="N28" s="201"/>
      <c r="O28" s="201"/>
      <c r="S28" s="209">
        <v>7972.59</v>
      </c>
      <c r="T28" s="183"/>
      <c r="U28" s="104" t="s">
        <v>119</v>
      </c>
    </row>
    <row r="29" spans="1:21" ht="19.7" customHeight="1" x14ac:dyDescent="0.25">
      <c r="A29" s="200"/>
      <c r="B29" s="201"/>
      <c r="C29" s="106" t="s">
        <v>22</v>
      </c>
      <c r="D29" s="213">
        <v>16488198.470000001</v>
      </c>
      <c r="E29" s="183"/>
      <c r="F29" s="183"/>
      <c r="G29" s="183"/>
      <c r="H29" s="183"/>
      <c r="I29" s="200" t="s">
        <v>119</v>
      </c>
      <c r="J29" s="201"/>
      <c r="K29" s="201"/>
      <c r="L29" s="214" t="s">
        <v>122</v>
      </c>
      <c r="M29" s="201"/>
      <c r="N29" s="201"/>
      <c r="O29" s="201"/>
      <c r="P29" s="201"/>
      <c r="Q29" s="201"/>
      <c r="R29" s="203">
        <v>5983</v>
      </c>
      <c r="S29" s="175"/>
      <c r="T29" s="175"/>
      <c r="U29" s="104" t="s">
        <v>123</v>
      </c>
    </row>
    <row r="30" spans="1:21" ht="19.7" customHeight="1" x14ac:dyDescent="0.25">
      <c r="A30" s="200"/>
      <c r="B30" s="201"/>
      <c r="C30" s="106" t="s">
        <v>124</v>
      </c>
      <c r="D30" s="213">
        <v>68155249.969999999</v>
      </c>
      <c r="E30" s="183"/>
      <c r="F30" s="183"/>
      <c r="G30" s="183"/>
      <c r="H30" s="183"/>
      <c r="I30" s="200" t="s">
        <v>119</v>
      </c>
      <c r="J30" s="201"/>
      <c r="K30" s="201"/>
      <c r="L30" s="214" t="s">
        <v>125</v>
      </c>
      <c r="M30" s="201"/>
      <c r="N30" s="201"/>
      <c r="O30" s="201"/>
      <c r="P30" s="201"/>
      <c r="Q30" s="201"/>
      <c r="R30" s="209">
        <v>12</v>
      </c>
      <c r="S30" s="183"/>
      <c r="T30" s="183"/>
      <c r="U30" s="104" t="s">
        <v>123</v>
      </c>
    </row>
    <row r="31" spans="1:21" ht="19.7" customHeight="1" x14ac:dyDescent="0.25">
      <c r="A31" s="200"/>
      <c r="B31" s="201"/>
      <c r="C31" s="106" t="s">
        <v>24</v>
      </c>
      <c r="D31" s="213">
        <v>0</v>
      </c>
      <c r="E31" s="183"/>
      <c r="F31" s="183"/>
      <c r="G31" s="183"/>
      <c r="H31" s="183"/>
      <c r="I31" s="200" t="s">
        <v>119</v>
      </c>
      <c r="J31" s="201"/>
      <c r="K31" s="201"/>
      <c r="L31" s="201"/>
      <c r="M31" s="201"/>
      <c r="N31" s="201"/>
      <c r="O31" s="201"/>
      <c r="P31" s="201"/>
      <c r="Q31" s="201"/>
      <c r="R31" s="201"/>
      <c r="S31" s="201"/>
      <c r="T31" s="201"/>
      <c r="U31" s="201"/>
    </row>
    <row r="32" spans="1:21" ht="14.25" customHeight="1" x14ac:dyDescent="0.25"/>
    <row r="33" spans="1:21" ht="17.25" customHeight="1" x14ac:dyDescent="0.25">
      <c r="A33" s="216" t="s">
        <v>126</v>
      </c>
      <c r="B33" s="216" t="s">
        <v>17</v>
      </c>
      <c r="C33" s="198" t="s">
        <v>127</v>
      </c>
      <c r="D33" s="173"/>
      <c r="E33" s="210"/>
      <c r="F33" s="198" t="s">
        <v>128</v>
      </c>
      <c r="G33" s="210"/>
      <c r="H33" s="198" t="s">
        <v>129</v>
      </c>
      <c r="I33" s="183"/>
      <c r="J33" s="183"/>
      <c r="K33" s="183"/>
      <c r="L33" s="171"/>
      <c r="M33" s="198" t="s">
        <v>130</v>
      </c>
      <c r="N33" s="183"/>
      <c r="O33" s="183"/>
      <c r="P33" s="183"/>
      <c r="Q33" s="183"/>
      <c r="R33" s="183"/>
      <c r="S33" s="183"/>
      <c r="T33" s="183"/>
      <c r="U33" s="171"/>
    </row>
    <row r="34" spans="1:21" ht="40.35" customHeight="1" x14ac:dyDescent="0.25">
      <c r="A34" s="217"/>
      <c r="B34" s="217"/>
      <c r="C34" s="211"/>
      <c r="D34" s="175"/>
      <c r="E34" s="212"/>
      <c r="F34" s="211"/>
      <c r="G34" s="212"/>
      <c r="H34" s="198" t="s">
        <v>131</v>
      </c>
      <c r="I34" s="171"/>
      <c r="J34" s="198" t="s">
        <v>132</v>
      </c>
      <c r="K34" s="171"/>
      <c r="L34" s="107" t="s">
        <v>133</v>
      </c>
      <c r="M34" s="198" t="s">
        <v>134</v>
      </c>
      <c r="N34" s="171"/>
      <c r="O34" s="107" t="s">
        <v>135</v>
      </c>
      <c r="P34" s="198" t="s">
        <v>136</v>
      </c>
      <c r="Q34" s="171"/>
      <c r="R34" s="198" t="s">
        <v>132</v>
      </c>
      <c r="S34" s="183"/>
      <c r="T34" s="171"/>
      <c r="U34" s="107" t="s">
        <v>137</v>
      </c>
    </row>
    <row r="35" spans="1:21" ht="14.25" customHeight="1" x14ac:dyDescent="0.25">
      <c r="A35" s="107">
        <v>1</v>
      </c>
      <c r="B35" s="108">
        <v>2</v>
      </c>
      <c r="C35" s="205">
        <v>3</v>
      </c>
      <c r="D35" s="183"/>
      <c r="E35" s="171"/>
      <c r="F35" s="205">
        <v>4</v>
      </c>
      <c r="G35" s="171"/>
      <c r="H35" s="205">
        <v>5</v>
      </c>
      <c r="I35" s="171"/>
      <c r="J35" s="205">
        <v>6</v>
      </c>
      <c r="K35" s="171"/>
      <c r="L35" s="108">
        <v>7</v>
      </c>
      <c r="M35" s="205">
        <v>8</v>
      </c>
      <c r="N35" s="171"/>
      <c r="O35" s="108">
        <v>9</v>
      </c>
      <c r="P35" s="205">
        <v>10</v>
      </c>
      <c r="Q35" s="171"/>
      <c r="R35" s="205">
        <v>11</v>
      </c>
      <c r="S35" s="183"/>
      <c r="T35" s="171"/>
      <c r="U35" s="108">
        <v>12</v>
      </c>
    </row>
    <row r="36" spans="1:21" ht="14.25" customHeight="1" x14ac:dyDescent="0.25"/>
    <row r="37" spans="1:21" ht="18.2" customHeight="1" x14ac:dyDescent="0.25">
      <c r="A37" s="202" t="s">
        <v>138</v>
      </c>
      <c r="B37" s="175"/>
      <c r="C37" s="175"/>
      <c r="D37" s="175"/>
      <c r="E37" s="175"/>
      <c r="F37" s="175"/>
      <c r="G37" s="175"/>
      <c r="H37" s="175"/>
      <c r="I37" s="175"/>
      <c r="J37" s="175"/>
      <c r="K37" s="175"/>
      <c r="L37" s="175"/>
      <c r="M37" s="175"/>
      <c r="N37" s="175"/>
      <c r="O37" s="175"/>
      <c r="P37" s="175"/>
      <c r="Q37" s="175"/>
      <c r="R37" s="175"/>
      <c r="S37" s="175"/>
      <c r="T37" s="175"/>
      <c r="U37" s="175"/>
    </row>
    <row r="38" spans="1:21" ht="28.35" customHeight="1" x14ac:dyDescent="0.25">
      <c r="A38" s="109" t="s">
        <v>139</v>
      </c>
      <c r="B38" s="110" t="s">
        <v>140</v>
      </c>
      <c r="C38" s="196" t="s">
        <v>141</v>
      </c>
      <c r="D38" s="183"/>
      <c r="E38" s="171"/>
      <c r="F38" s="204" t="s">
        <v>142</v>
      </c>
      <c r="G38" s="171"/>
      <c r="H38" s="189">
        <v>2</v>
      </c>
      <c r="I38" s="171"/>
      <c r="J38" s="189">
        <v>1</v>
      </c>
      <c r="K38" s="171"/>
      <c r="L38" s="111">
        <v>2</v>
      </c>
      <c r="M38" s="189"/>
      <c r="N38" s="171"/>
      <c r="O38" s="111"/>
      <c r="P38" s="189"/>
      <c r="Q38" s="171"/>
      <c r="R38" s="189"/>
      <c r="S38" s="183"/>
      <c r="T38" s="171"/>
      <c r="U38" s="112"/>
    </row>
    <row r="39" spans="1:21" ht="28.35" customHeight="1" x14ac:dyDescent="0.25">
      <c r="A39" s="118"/>
      <c r="B39" s="113" t="s">
        <v>143</v>
      </c>
      <c r="C39" s="191" t="s">
        <v>144</v>
      </c>
      <c r="D39" s="183"/>
      <c r="E39" s="183"/>
      <c r="F39" s="183"/>
      <c r="G39" s="183"/>
      <c r="H39" s="183"/>
      <c r="I39" s="183"/>
      <c r="J39" s="183"/>
      <c r="K39" s="183"/>
      <c r="L39" s="183"/>
      <c r="M39" s="183"/>
      <c r="N39" s="183"/>
      <c r="O39" s="183"/>
      <c r="P39" s="183"/>
      <c r="Q39" s="183"/>
      <c r="R39" s="183"/>
      <c r="S39" s="183"/>
      <c r="T39" s="171"/>
      <c r="U39" s="119"/>
    </row>
    <row r="40" spans="1:21" ht="28.35" customHeight="1" x14ac:dyDescent="0.25">
      <c r="A40" s="118"/>
      <c r="B40" s="113" t="s">
        <v>145</v>
      </c>
      <c r="C40" s="191" t="s">
        <v>146</v>
      </c>
      <c r="D40" s="183"/>
      <c r="E40" s="183"/>
      <c r="F40" s="183"/>
      <c r="G40" s="183"/>
      <c r="H40" s="183"/>
      <c r="I40" s="183"/>
      <c r="J40" s="183"/>
      <c r="K40" s="183"/>
      <c r="L40" s="183"/>
      <c r="M40" s="183"/>
      <c r="N40" s="183"/>
      <c r="O40" s="183"/>
      <c r="P40" s="183"/>
      <c r="Q40" s="183"/>
      <c r="R40" s="183"/>
      <c r="S40" s="183"/>
      <c r="T40" s="171"/>
      <c r="U40" s="119"/>
    </row>
    <row r="41" spans="1:21" ht="28.35" customHeight="1" x14ac:dyDescent="0.25">
      <c r="A41" s="118"/>
      <c r="B41" s="113" t="s">
        <v>147</v>
      </c>
      <c r="C41" s="191" t="s">
        <v>148</v>
      </c>
      <c r="D41" s="183"/>
      <c r="E41" s="183"/>
      <c r="F41" s="183"/>
      <c r="G41" s="183"/>
      <c r="H41" s="183"/>
      <c r="I41" s="183"/>
      <c r="J41" s="183"/>
      <c r="K41" s="183"/>
      <c r="L41" s="183"/>
      <c r="M41" s="183"/>
      <c r="N41" s="183"/>
      <c r="O41" s="183"/>
      <c r="P41" s="183"/>
      <c r="Q41" s="183"/>
      <c r="R41" s="183"/>
      <c r="S41" s="183"/>
      <c r="T41" s="171"/>
      <c r="U41" s="119"/>
    </row>
    <row r="42" spans="1:21" ht="14.25" customHeight="1" x14ac:dyDescent="0.25">
      <c r="A42" s="113"/>
      <c r="B42" s="113" t="s">
        <v>139</v>
      </c>
      <c r="C42" s="191" t="s">
        <v>149</v>
      </c>
      <c r="D42" s="183"/>
      <c r="E42" s="171"/>
      <c r="F42" s="190" t="s">
        <v>150</v>
      </c>
      <c r="G42" s="171"/>
      <c r="H42" s="188"/>
      <c r="I42" s="171"/>
      <c r="J42" s="188"/>
      <c r="K42" s="171"/>
      <c r="L42" s="112">
        <v>1.9467000000000001</v>
      </c>
      <c r="M42" s="188"/>
      <c r="N42" s="171"/>
      <c r="O42" s="113"/>
      <c r="P42" s="188"/>
      <c r="Q42" s="171"/>
      <c r="R42" s="188"/>
      <c r="S42" s="183"/>
      <c r="T42" s="171"/>
      <c r="U42" s="112">
        <v>985.87</v>
      </c>
    </row>
    <row r="43" spans="1:21" ht="14.25" customHeight="1" x14ac:dyDescent="0.25">
      <c r="A43" s="113"/>
      <c r="B43" s="113" t="s">
        <v>151</v>
      </c>
      <c r="C43" s="191" t="s">
        <v>152</v>
      </c>
      <c r="D43" s="183"/>
      <c r="E43" s="171"/>
      <c r="F43" s="190" t="s">
        <v>150</v>
      </c>
      <c r="G43" s="171"/>
      <c r="H43" s="188">
        <v>1.03</v>
      </c>
      <c r="I43" s="171"/>
      <c r="J43" s="188">
        <v>0.94499999999999995</v>
      </c>
      <c r="K43" s="171"/>
      <c r="L43" s="112">
        <v>1.9467000000000001</v>
      </c>
      <c r="M43" s="188"/>
      <c r="N43" s="171"/>
      <c r="O43" s="113"/>
      <c r="P43" s="188">
        <v>506.43</v>
      </c>
      <c r="Q43" s="171"/>
      <c r="R43" s="188">
        <v>1</v>
      </c>
      <c r="S43" s="183"/>
      <c r="T43" s="171"/>
      <c r="U43" s="112">
        <v>985.87</v>
      </c>
    </row>
    <row r="44" spans="1:21" ht="14.25" customHeight="1" x14ac:dyDescent="0.25">
      <c r="A44" s="113"/>
      <c r="B44" s="113" t="s">
        <v>153</v>
      </c>
      <c r="C44" s="191" t="s">
        <v>154</v>
      </c>
      <c r="D44" s="183"/>
      <c r="E44" s="171"/>
      <c r="F44" s="190"/>
      <c r="G44" s="171"/>
      <c r="H44" s="188"/>
      <c r="I44" s="171"/>
      <c r="J44" s="188"/>
      <c r="K44" s="171"/>
      <c r="L44" s="112"/>
      <c r="M44" s="188"/>
      <c r="N44" s="171"/>
      <c r="O44" s="113"/>
      <c r="P44" s="188"/>
      <c r="Q44" s="171"/>
      <c r="R44" s="188"/>
      <c r="S44" s="183"/>
      <c r="T44" s="171"/>
      <c r="U44" s="112">
        <v>198.9</v>
      </c>
    </row>
    <row r="45" spans="1:21" ht="14.25" customHeight="1" x14ac:dyDescent="0.25">
      <c r="A45" s="113"/>
      <c r="B45" s="113" t="s">
        <v>155</v>
      </c>
      <c r="C45" s="191" t="s">
        <v>156</v>
      </c>
      <c r="D45" s="183"/>
      <c r="E45" s="171"/>
      <c r="F45" s="190" t="s">
        <v>150</v>
      </c>
      <c r="G45" s="171"/>
      <c r="H45" s="188"/>
      <c r="I45" s="171"/>
      <c r="J45" s="188"/>
      <c r="K45" s="171"/>
      <c r="L45" s="112">
        <v>0.3024</v>
      </c>
      <c r="M45" s="188"/>
      <c r="N45" s="171"/>
      <c r="O45" s="113"/>
      <c r="P45" s="188"/>
      <c r="Q45" s="171"/>
      <c r="R45" s="188"/>
      <c r="S45" s="183"/>
      <c r="T45" s="171"/>
      <c r="U45" s="112">
        <v>172.45</v>
      </c>
    </row>
    <row r="46" spans="1:21" ht="18.95" customHeight="1" x14ac:dyDescent="0.25">
      <c r="A46" s="113"/>
      <c r="B46" s="113" t="s">
        <v>157</v>
      </c>
      <c r="C46" s="191" t="s">
        <v>158</v>
      </c>
      <c r="D46" s="183"/>
      <c r="E46" s="171"/>
      <c r="F46" s="190" t="s">
        <v>159</v>
      </c>
      <c r="G46" s="171"/>
      <c r="H46" s="188">
        <v>0.16</v>
      </c>
      <c r="I46" s="171"/>
      <c r="J46" s="188">
        <v>0.94499999999999995</v>
      </c>
      <c r="K46" s="171"/>
      <c r="L46" s="112">
        <v>0.3024</v>
      </c>
      <c r="M46" s="188"/>
      <c r="N46" s="171"/>
      <c r="O46" s="113"/>
      <c r="P46" s="188">
        <v>657.75</v>
      </c>
      <c r="Q46" s="171"/>
      <c r="R46" s="188"/>
      <c r="S46" s="183"/>
      <c r="T46" s="171"/>
      <c r="U46" s="112">
        <v>198.9</v>
      </c>
    </row>
    <row r="47" spans="1:21" ht="14.25" customHeight="1" x14ac:dyDescent="0.25">
      <c r="A47" s="113"/>
      <c r="B47" s="113" t="s">
        <v>160</v>
      </c>
      <c r="C47" s="191" t="s">
        <v>161</v>
      </c>
      <c r="D47" s="183"/>
      <c r="E47" s="171"/>
      <c r="F47" s="190" t="s">
        <v>150</v>
      </c>
      <c r="G47" s="171"/>
      <c r="H47" s="188">
        <v>0.16</v>
      </c>
      <c r="I47" s="171"/>
      <c r="J47" s="188">
        <v>0.94499999999999995</v>
      </c>
      <c r="K47" s="171"/>
      <c r="L47" s="112">
        <v>0.3024</v>
      </c>
      <c r="M47" s="188"/>
      <c r="N47" s="171"/>
      <c r="O47" s="113"/>
      <c r="P47" s="188">
        <v>570.26</v>
      </c>
      <c r="Q47" s="171"/>
      <c r="R47" s="188">
        <v>1</v>
      </c>
      <c r="S47" s="183"/>
      <c r="T47" s="171"/>
      <c r="U47" s="112">
        <v>172.45</v>
      </c>
    </row>
    <row r="48" spans="1:21" ht="14.25" customHeight="1" x14ac:dyDescent="0.25">
      <c r="A48" s="113"/>
      <c r="B48" s="113" t="s">
        <v>162</v>
      </c>
      <c r="C48" s="191" t="s">
        <v>163</v>
      </c>
      <c r="D48" s="183"/>
      <c r="E48" s="171"/>
      <c r="F48" s="190"/>
      <c r="G48" s="171"/>
      <c r="H48" s="188"/>
      <c r="I48" s="171"/>
      <c r="J48" s="188"/>
      <c r="K48" s="171"/>
      <c r="L48" s="112"/>
      <c r="M48" s="188"/>
      <c r="N48" s="171"/>
      <c r="O48" s="113"/>
      <c r="P48" s="188"/>
      <c r="Q48" s="171"/>
      <c r="R48" s="188"/>
      <c r="S48" s="183"/>
      <c r="T48" s="171"/>
      <c r="U48" s="112">
        <v>14.61</v>
      </c>
    </row>
    <row r="49" spans="1:21" ht="18.95" customHeight="1" x14ac:dyDescent="0.25">
      <c r="A49" s="113"/>
      <c r="B49" s="113" t="s">
        <v>164</v>
      </c>
      <c r="C49" s="191" t="s">
        <v>165</v>
      </c>
      <c r="D49" s="183"/>
      <c r="E49" s="171"/>
      <c r="F49" s="190" t="s">
        <v>166</v>
      </c>
      <c r="G49" s="171"/>
      <c r="H49" s="188">
        <v>1</v>
      </c>
      <c r="I49" s="171"/>
      <c r="J49" s="188"/>
      <c r="K49" s="171"/>
      <c r="L49" s="112">
        <v>14.6054412</v>
      </c>
      <c r="M49" s="188"/>
      <c r="N49" s="171"/>
      <c r="O49" s="113"/>
      <c r="P49" s="188">
        <v>1</v>
      </c>
      <c r="Q49" s="171"/>
      <c r="R49" s="188"/>
      <c r="S49" s="183"/>
      <c r="T49" s="171"/>
      <c r="U49" s="112">
        <v>14.61</v>
      </c>
    </row>
    <row r="50" spans="1:21" ht="14.25" customHeight="1" x14ac:dyDescent="0.25">
      <c r="A50" s="113"/>
      <c r="B50" s="113"/>
      <c r="C50" s="196" t="s">
        <v>167</v>
      </c>
      <c r="D50" s="183"/>
      <c r="E50" s="171"/>
      <c r="F50" s="190"/>
      <c r="G50" s="171"/>
      <c r="H50" s="188"/>
      <c r="I50" s="171"/>
      <c r="J50" s="188"/>
      <c r="K50" s="171"/>
      <c r="L50" s="112"/>
      <c r="M50" s="188"/>
      <c r="N50" s="171"/>
      <c r="O50" s="113"/>
      <c r="P50" s="188"/>
      <c r="Q50" s="171"/>
      <c r="R50" s="188"/>
      <c r="S50" s="183"/>
      <c r="T50" s="171"/>
      <c r="U50" s="111">
        <v>1371.83</v>
      </c>
    </row>
    <row r="51" spans="1:21" ht="14.25" customHeight="1" x14ac:dyDescent="0.25">
      <c r="A51" s="119"/>
      <c r="B51" s="119"/>
      <c r="C51" s="191" t="s">
        <v>168</v>
      </c>
      <c r="D51" s="183"/>
      <c r="E51" s="171"/>
      <c r="F51" s="190"/>
      <c r="G51" s="171"/>
      <c r="H51" s="188"/>
      <c r="I51" s="171"/>
      <c r="J51" s="191"/>
      <c r="K51" s="171"/>
      <c r="L51" s="113"/>
      <c r="M51" s="191"/>
      <c r="N51" s="171"/>
      <c r="O51" s="119"/>
      <c r="P51" s="188"/>
      <c r="Q51" s="171"/>
      <c r="R51" s="191"/>
      <c r="S51" s="183"/>
      <c r="T51" s="171"/>
      <c r="U51" s="112">
        <v>1158.32</v>
      </c>
    </row>
    <row r="52" spans="1:21" ht="38.85" customHeight="1" x14ac:dyDescent="0.25">
      <c r="A52" s="119"/>
      <c r="B52" s="113" t="s">
        <v>169</v>
      </c>
      <c r="C52" s="191" t="s">
        <v>170</v>
      </c>
      <c r="D52" s="183"/>
      <c r="E52" s="171"/>
      <c r="F52" s="190" t="s">
        <v>166</v>
      </c>
      <c r="G52" s="171"/>
      <c r="H52" s="188">
        <v>90</v>
      </c>
      <c r="I52" s="171"/>
      <c r="J52" s="188">
        <v>1</v>
      </c>
      <c r="K52" s="171"/>
      <c r="L52" s="112">
        <v>90</v>
      </c>
      <c r="M52" s="188"/>
      <c r="N52" s="171"/>
      <c r="O52" s="113"/>
      <c r="P52" s="188"/>
      <c r="Q52" s="171"/>
      <c r="R52" s="197"/>
      <c r="S52" s="183"/>
      <c r="T52" s="171"/>
      <c r="U52" s="112">
        <v>1042.49</v>
      </c>
    </row>
    <row r="53" spans="1:21" ht="38.85" customHeight="1" x14ac:dyDescent="0.25">
      <c r="A53" s="119"/>
      <c r="B53" s="113" t="s">
        <v>171</v>
      </c>
      <c r="C53" s="191" t="s">
        <v>172</v>
      </c>
      <c r="D53" s="183"/>
      <c r="E53" s="171"/>
      <c r="F53" s="190" t="s">
        <v>166</v>
      </c>
      <c r="G53" s="171"/>
      <c r="H53" s="188">
        <v>46</v>
      </c>
      <c r="I53" s="171"/>
      <c r="J53" s="188">
        <v>1</v>
      </c>
      <c r="K53" s="171"/>
      <c r="L53" s="112">
        <v>46</v>
      </c>
      <c r="M53" s="188"/>
      <c r="N53" s="171"/>
      <c r="O53" s="113"/>
      <c r="P53" s="188"/>
      <c r="Q53" s="171"/>
      <c r="R53" s="197"/>
      <c r="S53" s="183"/>
      <c r="T53" s="171"/>
      <c r="U53" s="112">
        <v>532.83000000000004</v>
      </c>
    </row>
    <row r="54" spans="1:21" ht="14.25" customHeight="1" x14ac:dyDescent="0.25">
      <c r="A54" s="115"/>
      <c r="B54" s="115"/>
      <c r="C54" s="196" t="s">
        <v>173</v>
      </c>
      <c r="D54" s="183"/>
      <c r="E54" s="183"/>
      <c r="F54" s="183"/>
      <c r="G54" s="183"/>
      <c r="H54" s="183"/>
      <c r="I54" s="183"/>
      <c r="J54" s="183"/>
      <c r="K54" s="183"/>
      <c r="L54" s="171"/>
      <c r="M54" s="195"/>
      <c r="N54" s="183"/>
      <c r="O54" s="171"/>
      <c r="P54" s="194">
        <v>1473.57</v>
      </c>
      <c r="Q54" s="171"/>
      <c r="R54" s="189"/>
      <c r="S54" s="183"/>
      <c r="T54" s="171"/>
      <c r="U54" s="111">
        <v>2947.15</v>
      </c>
    </row>
    <row r="55" spans="1:21" ht="38.85" customHeight="1" x14ac:dyDescent="0.25">
      <c r="A55" s="109" t="s">
        <v>153</v>
      </c>
      <c r="B55" s="110" t="s">
        <v>174</v>
      </c>
      <c r="C55" s="196" t="s">
        <v>175</v>
      </c>
      <c r="D55" s="183"/>
      <c r="E55" s="171"/>
      <c r="F55" s="204" t="s">
        <v>142</v>
      </c>
      <c r="G55" s="171"/>
      <c r="H55" s="189">
        <v>1</v>
      </c>
      <c r="I55" s="171"/>
      <c r="J55" s="189">
        <v>1</v>
      </c>
      <c r="K55" s="171"/>
      <c r="L55" s="111">
        <v>1</v>
      </c>
      <c r="M55" s="189"/>
      <c r="N55" s="171"/>
      <c r="O55" s="111"/>
      <c r="P55" s="189"/>
      <c r="Q55" s="171"/>
      <c r="R55" s="189"/>
      <c r="S55" s="183"/>
      <c r="T55" s="171"/>
      <c r="U55" s="112"/>
    </row>
    <row r="56" spans="1:21" ht="28.35" customHeight="1" x14ac:dyDescent="0.25">
      <c r="A56" s="118"/>
      <c r="B56" s="113" t="s">
        <v>143</v>
      </c>
      <c r="C56" s="191" t="s">
        <v>144</v>
      </c>
      <c r="D56" s="183"/>
      <c r="E56" s="183"/>
      <c r="F56" s="183"/>
      <c r="G56" s="183"/>
      <c r="H56" s="183"/>
      <c r="I56" s="183"/>
      <c r="J56" s="183"/>
      <c r="K56" s="183"/>
      <c r="L56" s="183"/>
      <c r="M56" s="183"/>
      <c r="N56" s="183"/>
      <c r="O56" s="183"/>
      <c r="P56" s="183"/>
      <c r="Q56" s="183"/>
      <c r="R56" s="183"/>
      <c r="S56" s="183"/>
      <c r="T56" s="171"/>
      <c r="U56" s="119"/>
    </row>
    <row r="57" spans="1:21" ht="28.35" customHeight="1" x14ac:dyDescent="0.25">
      <c r="A57" s="118"/>
      <c r="B57" s="113" t="s">
        <v>147</v>
      </c>
      <c r="C57" s="191" t="s">
        <v>148</v>
      </c>
      <c r="D57" s="183"/>
      <c r="E57" s="183"/>
      <c r="F57" s="183"/>
      <c r="G57" s="183"/>
      <c r="H57" s="183"/>
      <c r="I57" s="183"/>
      <c r="J57" s="183"/>
      <c r="K57" s="183"/>
      <c r="L57" s="183"/>
      <c r="M57" s="183"/>
      <c r="N57" s="183"/>
      <c r="O57" s="183"/>
      <c r="P57" s="183"/>
      <c r="Q57" s="183"/>
      <c r="R57" s="183"/>
      <c r="S57" s="183"/>
      <c r="T57" s="171"/>
      <c r="U57" s="119"/>
    </row>
    <row r="58" spans="1:21" ht="28.35" customHeight="1" x14ac:dyDescent="0.25">
      <c r="A58" s="118"/>
      <c r="B58" s="113" t="s">
        <v>145</v>
      </c>
      <c r="C58" s="191" t="s">
        <v>146</v>
      </c>
      <c r="D58" s="183"/>
      <c r="E58" s="183"/>
      <c r="F58" s="183"/>
      <c r="G58" s="183"/>
      <c r="H58" s="183"/>
      <c r="I58" s="183"/>
      <c r="J58" s="183"/>
      <c r="K58" s="183"/>
      <c r="L58" s="183"/>
      <c r="M58" s="183"/>
      <c r="N58" s="183"/>
      <c r="O58" s="183"/>
      <c r="P58" s="183"/>
      <c r="Q58" s="183"/>
      <c r="R58" s="183"/>
      <c r="S58" s="183"/>
      <c r="T58" s="171"/>
      <c r="U58" s="119"/>
    </row>
    <row r="59" spans="1:21" ht="14.25" customHeight="1" x14ac:dyDescent="0.25">
      <c r="A59" s="113"/>
      <c r="B59" s="113" t="s">
        <v>139</v>
      </c>
      <c r="C59" s="191" t="s">
        <v>149</v>
      </c>
      <c r="D59" s="183"/>
      <c r="E59" s="171"/>
      <c r="F59" s="190" t="s">
        <v>150</v>
      </c>
      <c r="G59" s="171"/>
      <c r="H59" s="188"/>
      <c r="I59" s="171"/>
      <c r="J59" s="188"/>
      <c r="K59" s="171"/>
      <c r="L59" s="112">
        <v>1.9467000000000001</v>
      </c>
      <c r="M59" s="188"/>
      <c r="N59" s="171"/>
      <c r="O59" s="113"/>
      <c r="P59" s="188"/>
      <c r="Q59" s="171"/>
      <c r="R59" s="188"/>
      <c r="S59" s="183"/>
      <c r="T59" s="171"/>
      <c r="U59" s="112">
        <v>998.29</v>
      </c>
    </row>
    <row r="60" spans="1:21" ht="14.25" customHeight="1" x14ac:dyDescent="0.25">
      <c r="A60" s="113"/>
      <c r="B60" s="113" t="s">
        <v>176</v>
      </c>
      <c r="C60" s="191" t="s">
        <v>177</v>
      </c>
      <c r="D60" s="183"/>
      <c r="E60" s="171"/>
      <c r="F60" s="190" t="s">
        <v>150</v>
      </c>
      <c r="G60" s="171"/>
      <c r="H60" s="188">
        <v>2.06</v>
      </c>
      <c r="I60" s="171"/>
      <c r="J60" s="188">
        <v>0.94499999999999995</v>
      </c>
      <c r="K60" s="171"/>
      <c r="L60" s="112">
        <v>1.9467000000000001</v>
      </c>
      <c r="M60" s="188"/>
      <c r="N60" s="171"/>
      <c r="O60" s="113"/>
      <c r="P60" s="188">
        <v>512.80999999999995</v>
      </c>
      <c r="Q60" s="171"/>
      <c r="R60" s="188">
        <v>1</v>
      </c>
      <c r="S60" s="183"/>
      <c r="T60" s="171"/>
      <c r="U60" s="112">
        <v>998.29</v>
      </c>
    </row>
    <row r="61" spans="1:21" ht="14.25" customHeight="1" x14ac:dyDescent="0.25">
      <c r="A61" s="113"/>
      <c r="B61" s="113" t="s">
        <v>153</v>
      </c>
      <c r="C61" s="191" t="s">
        <v>154</v>
      </c>
      <c r="D61" s="183"/>
      <c r="E61" s="171"/>
      <c r="F61" s="190"/>
      <c r="G61" s="171"/>
      <c r="H61" s="188"/>
      <c r="I61" s="171"/>
      <c r="J61" s="188"/>
      <c r="K61" s="171"/>
      <c r="L61" s="112"/>
      <c r="M61" s="188"/>
      <c r="N61" s="171"/>
      <c r="O61" s="113"/>
      <c r="P61" s="188"/>
      <c r="Q61" s="171"/>
      <c r="R61" s="188"/>
      <c r="S61" s="183"/>
      <c r="T61" s="171"/>
      <c r="U61" s="112">
        <v>6.22</v>
      </c>
    </row>
    <row r="62" spans="1:21" ht="14.25" customHeight="1" x14ac:dyDescent="0.25">
      <c r="A62" s="113"/>
      <c r="B62" s="113" t="s">
        <v>155</v>
      </c>
      <c r="C62" s="191" t="s">
        <v>156</v>
      </c>
      <c r="D62" s="183"/>
      <c r="E62" s="171"/>
      <c r="F62" s="190" t="s">
        <v>150</v>
      </c>
      <c r="G62" s="171"/>
      <c r="H62" s="188"/>
      <c r="I62" s="171"/>
      <c r="J62" s="188"/>
      <c r="K62" s="171"/>
      <c r="L62" s="112">
        <v>9.4500000000000001E-3</v>
      </c>
      <c r="M62" s="188"/>
      <c r="N62" s="171"/>
      <c r="O62" s="113"/>
      <c r="P62" s="188"/>
      <c r="Q62" s="171"/>
      <c r="R62" s="188"/>
      <c r="S62" s="183"/>
      <c r="T62" s="171"/>
      <c r="U62" s="112">
        <v>5.39</v>
      </c>
    </row>
    <row r="63" spans="1:21" ht="18.95" customHeight="1" x14ac:dyDescent="0.25">
      <c r="A63" s="113"/>
      <c r="B63" s="113" t="s">
        <v>157</v>
      </c>
      <c r="C63" s="191" t="s">
        <v>158</v>
      </c>
      <c r="D63" s="183"/>
      <c r="E63" s="171"/>
      <c r="F63" s="190" t="s">
        <v>159</v>
      </c>
      <c r="G63" s="171"/>
      <c r="H63" s="188">
        <v>0.01</v>
      </c>
      <c r="I63" s="171"/>
      <c r="J63" s="188">
        <v>0.94499999999999995</v>
      </c>
      <c r="K63" s="171"/>
      <c r="L63" s="112">
        <v>9.4500000000000001E-3</v>
      </c>
      <c r="M63" s="188"/>
      <c r="N63" s="171"/>
      <c r="O63" s="113"/>
      <c r="P63" s="188">
        <v>657.75</v>
      </c>
      <c r="Q63" s="171"/>
      <c r="R63" s="188"/>
      <c r="S63" s="183"/>
      <c r="T63" s="171"/>
      <c r="U63" s="112">
        <v>6.22</v>
      </c>
    </row>
    <row r="64" spans="1:21" ht="14.25" customHeight="1" x14ac:dyDescent="0.25">
      <c r="A64" s="113"/>
      <c r="B64" s="113" t="s">
        <v>160</v>
      </c>
      <c r="C64" s="191" t="s">
        <v>161</v>
      </c>
      <c r="D64" s="183"/>
      <c r="E64" s="171"/>
      <c r="F64" s="190" t="s">
        <v>150</v>
      </c>
      <c r="G64" s="171"/>
      <c r="H64" s="188">
        <v>0.01</v>
      </c>
      <c r="I64" s="171"/>
      <c r="J64" s="188">
        <v>0.94499999999999995</v>
      </c>
      <c r="K64" s="171"/>
      <c r="L64" s="112">
        <v>9.4500000000000001E-3</v>
      </c>
      <c r="M64" s="188"/>
      <c r="N64" s="171"/>
      <c r="O64" s="113"/>
      <c r="P64" s="188">
        <v>570.26</v>
      </c>
      <c r="Q64" s="171"/>
      <c r="R64" s="188">
        <v>1</v>
      </c>
      <c r="S64" s="183"/>
      <c r="T64" s="171"/>
      <c r="U64" s="112">
        <v>5.39</v>
      </c>
    </row>
    <row r="65" spans="1:21" ht="14.25" customHeight="1" x14ac:dyDescent="0.25">
      <c r="A65" s="113"/>
      <c r="B65" s="113" t="s">
        <v>162</v>
      </c>
      <c r="C65" s="191" t="s">
        <v>163</v>
      </c>
      <c r="D65" s="183"/>
      <c r="E65" s="171"/>
      <c r="F65" s="190"/>
      <c r="G65" s="171"/>
      <c r="H65" s="188"/>
      <c r="I65" s="171"/>
      <c r="J65" s="188"/>
      <c r="K65" s="171"/>
      <c r="L65" s="112"/>
      <c r="M65" s="188"/>
      <c r="N65" s="171"/>
      <c r="O65" s="113"/>
      <c r="P65" s="188"/>
      <c r="Q65" s="171"/>
      <c r="R65" s="188"/>
      <c r="S65" s="183"/>
      <c r="T65" s="171"/>
      <c r="U65" s="112">
        <v>14.79</v>
      </c>
    </row>
    <row r="66" spans="1:21" ht="18.95" customHeight="1" x14ac:dyDescent="0.25">
      <c r="A66" s="113"/>
      <c r="B66" s="113" t="s">
        <v>164</v>
      </c>
      <c r="C66" s="191" t="s">
        <v>165</v>
      </c>
      <c r="D66" s="183"/>
      <c r="E66" s="171"/>
      <c r="F66" s="190" t="s">
        <v>166</v>
      </c>
      <c r="G66" s="171"/>
      <c r="H66" s="188">
        <v>1</v>
      </c>
      <c r="I66" s="171"/>
      <c r="J66" s="188"/>
      <c r="K66" s="171"/>
      <c r="L66" s="112">
        <v>14.7894404</v>
      </c>
      <c r="M66" s="188"/>
      <c r="N66" s="171"/>
      <c r="O66" s="113"/>
      <c r="P66" s="188">
        <v>1</v>
      </c>
      <c r="Q66" s="171"/>
      <c r="R66" s="188"/>
      <c r="S66" s="183"/>
      <c r="T66" s="171"/>
      <c r="U66" s="112">
        <v>14.79</v>
      </c>
    </row>
    <row r="67" spans="1:21" ht="14.25" customHeight="1" x14ac:dyDescent="0.25">
      <c r="A67" s="113"/>
      <c r="B67" s="113"/>
      <c r="C67" s="196" t="s">
        <v>167</v>
      </c>
      <c r="D67" s="183"/>
      <c r="E67" s="171"/>
      <c r="F67" s="190"/>
      <c r="G67" s="171"/>
      <c r="H67" s="188"/>
      <c r="I67" s="171"/>
      <c r="J67" s="188"/>
      <c r="K67" s="171"/>
      <c r="L67" s="112"/>
      <c r="M67" s="188"/>
      <c r="N67" s="171"/>
      <c r="O67" s="113"/>
      <c r="P67" s="188"/>
      <c r="Q67" s="171"/>
      <c r="R67" s="188"/>
      <c r="S67" s="183"/>
      <c r="T67" s="171"/>
      <c r="U67" s="111">
        <v>1024.69</v>
      </c>
    </row>
    <row r="68" spans="1:21" ht="14.25" customHeight="1" x14ac:dyDescent="0.25">
      <c r="A68" s="119"/>
      <c r="B68" s="119"/>
      <c r="C68" s="191" t="s">
        <v>168</v>
      </c>
      <c r="D68" s="183"/>
      <c r="E68" s="171"/>
      <c r="F68" s="190"/>
      <c r="G68" s="171"/>
      <c r="H68" s="188"/>
      <c r="I68" s="171"/>
      <c r="J68" s="191"/>
      <c r="K68" s="171"/>
      <c r="L68" s="113"/>
      <c r="M68" s="191"/>
      <c r="N68" s="171"/>
      <c r="O68" s="119"/>
      <c r="P68" s="188"/>
      <c r="Q68" s="171"/>
      <c r="R68" s="191"/>
      <c r="S68" s="183"/>
      <c r="T68" s="171"/>
      <c r="U68" s="112">
        <v>1003.68</v>
      </c>
    </row>
    <row r="69" spans="1:21" ht="38.85" customHeight="1" x14ac:dyDescent="0.25">
      <c r="A69" s="119"/>
      <c r="B69" s="113" t="s">
        <v>169</v>
      </c>
      <c r="C69" s="191" t="s">
        <v>170</v>
      </c>
      <c r="D69" s="183"/>
      <c r="E69" s="171"/>
      <c r="F69" s="190" t="s">
        <v>166</v>
      </c>
      <c r="G69" s="171"/>
      <c r="H69" s="188">
        <v>90</v>
      </c>
      <c r="I69" s="171"/>
      <c r="J69" s="188">
        <v>1</v>
      </c>
      <c r="K69" s="171"/>
      <c r="L69" s="112">
        <v>90</v>
      </c>
      <c r="M69" s="188"/>
      <c r="N69" s="171"/>
      <c r="O69" s="113"/>
      <c r="P69" s="188"/>
      <c r="Q69" s="171"/>
      <c r="R69" s="197"/>
      <c r="S69" s="183"/>
      <c r="T69" s="171"/>
      <c r="U69" s="112">
        <v>903.31</v>
      </c>
    </row>
    <row r="70" spans="1:21" ht="38.85" customHeight="1" x14ac:dyDescent="0.25">
      <c r="A70" s="119"/>
      <c r="B70" s="113" t="s">
        <v>171</v>
      </c>
      <c r="C70" s="191" t="s">
        <v>172</v>
      </c>
      <c r="D70" s="183"/>
      <c r="E70" s="171"/>
      <c r="F70" s="190" t="s">
        <v>166</v>
      </c>
      <c r="G70" s="171"/>
      <c r="H70" s="188">
        <v>46</v>
      </c>
      <c r="I70" s="171"/>
      <c r="J70" s="188">
        <v>1</v>
      </c>
      <c r="K70" s="171"/>
      <c r="L70" s="112">
        <v>46</v>
      </c>
      <c r="M70" s="188"/>
      <c r="N70" s="171"/>
      <c r="O70" s="113"/>
      <c r="P70" s="188"/>
      <c r="Q70" s="171"/>
      <c r="R70" s="197"/>
      <c r="S70" s="183"/>
      <c r="T70" s="171"/>
      <c r="U70" s="112">
        <v>461.69</v>
      </c>
    </row>
    <row r="71" spans="1:21" ht="14.25" customHeight="1" x14ac:dyDescent="0.25">
      <c r="A71" s="115"/>
      <c r="B71" s="115"/>
      <c r="C71" s="196" t="s">
        <v>173</v>
      </c>
      <c r="D71" s="183"/>
      <c r="E71" s="183"/>
      <c r="F71" s="183"/>
      <c r="G71" s="183"/>
      <c r="H71" s="183"/>
      <c r="I71" s="183"/>
      <c r="J71" s="183"/>
      <c r="K71" s="183"/>
      <c r="L71" s="171"/>
      <c r="M71" s="195"/>
      <c r="N71" s="183"/>
      <c r="O71" s="171"/>
      <c r="P71" s="194">
        <v>2389.69</v>
      </c>
      <c r="Q71" s="171"/>
      <c r="R71" s="189"/>
      <c r="S71" s="183"/>
      <c r="T71" s="171"/>
      <c r="U71" s="111">
        <v>2389.69</v>
      </c>
    </row>
    <row r="72" spans="1:21" ht="17.45" customHeight="1" x14ac:dyDescent="0.25">
      <c r="A72" s="109" t="s">
        <v>155</v>
      </c>
      <c r="B72" s="110" t="s">
        <v>178</v>
      </c>
      <c r="C72" s="196" t="s">
        <v>179</v>
      </c>
      <c r="D72" s="183"/>
      <c r="E72" s="171"/>
      <c r="F72" s="204" t="s">
        <v>180</v>
      </c>
      <c r="G72" s="171"/>
      <c r="H72" s="189">
        <v>10</v>
      </c>
      <c r="I72" s="171"/>
      <c r="J72" s="189">
        <v>1</v>
      </c>
      <c r="K72" s="171"/>
      <c r="L72" s="111">
        <v>10</v>
      </c>
      <c r="M72" s="189"/>
      <c r="N72" s="171"/>
      <c r="O72" s="111"/>
      <c r="P72" s="189"/>
      <c r="Q72" s="171"/>
      <c r="R72" s="189"/>
      <c r="S72" s="183"/>
      <c r="T72" s="171"/>
      <c r="U72" s="112"/>
    </row>
    <row r="73" spans="1:21" ht="28.35" customHeight="1" x14ac:dyDescent="0.25">
      <c r="A73" s="118"/>
      <c r="B73" s="113" t="s">
        <v>143</v>
      </c>
      <c r="C73" s="191" t="s">
        <v>144</v>
      </c>
      <c r="D73" s="183"/>
      <c r="E73" s="183"/>
      <c r="F73" s="183"/>
      <c r="G73" s="183"/>
      <c r="H73" s="183"/>
      <c r="I73" s="183"/>
      <c r="J73" s="183"/>
      <c r="K73" s="183"/>
      <c r="L73" s="183"/>
      <c r="M73" s="183"/>
      <c r="N73" s="183"/>
      <c r="O73" s="183"/>
      <c r="P73" s="183"/>
      <c r="Q73" s="183"/>
      <c r="R73" s="183"/>
      <c r="S73" s="183"/>
      <c r="T73" s="171"/>
      <c r="U73" s="119"/>
    </row>
    <row r="74" spans="1:21" ht="28.35" customHeight="1" x14ac:dyDescent="0.25">
      <c r="A74" s="118"/>
      <c r="B74" s="113" t="s">
        <v>147</v>
      </c>
      <c r="C74" s="191" t="s">
        <v>148</v>
      </c>
      <c r="D74" s="183"/>
      <c r="E74" s="183"/>
      <c r="F74" s="183"/>
      <c r="G74" s="183"/>
      <c r="H74" s="183"/>
      <c r="I74" s="183"/>
      <c r="J74" s="183"/>
      <c r="K74" s="183"/>
      <c r="L74" s="183"/>
      <c r="M74" s="183"/>
      <c r="N74" s="183"/>
      <c r="O74" s="183"/>
      <c r="P74" s="183"/>
      <c r="Q74" s="183"/>
      <c r="R74" s="183"/>
      <c r="S74" s="183"/>
      <c r="T74" s="171"/>
      <c r="U74" s="119"/>
    </row>
    <row r="75" spans="1:21" ht="28.35" customHeight="1" x14ac:dyDescent="0.25">
      <c r="A75" s="118"/>
      <c r="B75" s="113" t="s">
        <v>181</v>
      </c>
      <c r="C75" s="191" t="s">
        <v>182</v>
      </c>
      <c r="D75" s="183"/>
      <c r="E75" s="183"/>
      <c r="F75" s="183"/>
      <c r="G75" s="183"/>
      <c r="H75" s="183"/>
      <c r="I75" s="183"/>
      <c r="J75" s="183"/>
      <c r="K75" s="183"/>
      <c r="L75" s="183"/>
      <c r="M75" s="183"/>
      <c r="N75" s="183"/>
      <c r="O75" s="183"/>
      <c r="P75" s="183"/>
      <c r="Q75" s="183"/>
      <c r="R75" s="183"/>
      <c r="S75" s="183"/>
      <c r="T75" s="171"/>
      <c r="U75" s="119"/>
    </row>
    <row r="76" spans="1:21" ht="14.25" customHeight="1" x14ac:dyDescent="0.25">
      <c r="A76" s="113"/>
      <c r="B76" s="113" t="s">
        <v>139</v>
      </c>
      <c r="C76" s="191" t="s">
        <v>149</v>
      </c>
      <c r="D76" s="183"/>
      <c r="E76" s="171"/>
      <c r="F76" s="190" t="s">
        <v>150</v>
      </c>
      <c r="G76" s="171"/>
      <c r="H76" s="188"/>
      <c r="I76" s="171"/>
      <c r="J76" s="188"/>
      <c r="K76" s="171"/>
      <c r="L76" s="112">
        <v>6.9524999999999997</v>
      </c>
      <c r="M76" s="188"/>
      <c r="N76" s="171"/>
      <c r="O76" s="113"/>
      <c r="P76" s="188"/>
      <c r="Q76" s="171"/>
      <c r="R76" s="188"/>
      <c r="S76" s="183"/>
      <c r="T76" s="171"/>
      <c r="U76" s="112">
        <v>3876.02</v>
      </c>
    </row>
    <row r="77" spans="1:21" ht="14.25" customHeight="1" x14ac:dyDescent="0.25">
      <c r="A77" s="113"/>
      <c r="B77" s="113" t="s">
        <v>183</v>
      </c>
      <c r="C77" s="191" t="s">
        <v>184</v>
      </c>
      <c r="D77" s="183"/>
      <c r="E77" s="171"/>
      <c r="F77" s="190" t="s">
        <v>150</v>
      </c>
      <c r="G77" s="171"/>
      <c r="H77" s="188">
        <v>1.03</v>
      </c>
      <c r="I77" s="171"/>
      <c r="J77" s="188">
        <v>0.67500000000000004</v>
      </c>
      <c r="K77" s="171"/>
      <c r="L77" s="112">
        <v>6.9524999999999997</v>
      </c>
      <c r="M77" s="188"/>
      <c r="N77" s="171"/>
      <c r="O77" s="113"/>
      <c r="P77" s="188">
        <v>557.5</v>
      </c>
      <c r="Q77" s="171"/>
      <c r="R77" s="188">
        <v>1</v>
      </c>
      <c r="S77" s="183"/>
      <c r="T77" s="171"/>
      <c r="U77" s="112">
        <v>3876.02</v>
      </c>
    </row>
    <row r="78" spans="1:21" ht="14.25" customHeight="1" x14ac:dyDescent="0.25">
      <c r="A78" s="113"/>
      <c r="B78" s="113" t="s">
        <v>153</v>
      </c>
      <c r="C78" s="191" t="s">
        <v>154</v>
      </c>
      <c r="D78" s="183"/>
      <c r="E78" s="171"/>
      <c r="F78" s="190"/>
      <c r="G78" s="171"/>
      <c r="H78" s="188"/>
      <c r="I78" s="171"/>
      <c r="J78" s="188"/>
      <c r="K78" s="171"/>
      <c r="L78" s="112"/>
      <c r="M78" s="188"/>
      <c r="N78" s="171"/>
      <c r="O78" s="113"/>
      <c r="P78" s="188"/>
      <c r="Q78" s="171"/>
      <c r="R78" s="188"/>
      <c r="S78" s="183"/>
      <c r="T78" s="171"/>
      <c r="U78" s="112">
        <v>156.72999999999999</v>
      </c>
    </row>
    <row r="79" spans="1:21" ht="14.25" customHeight="1" x14ac:dyDescent="0.25">
      <c r="A79" s="113"/>
      <c r="B79" s="113" t="s">
        <v>155</v>
      </c>
      <c r="C79" s="191" t="s">
        <v>156</v>
      </c>
      <c r="D79" s="183"/>
      <c r="E79" s="171"/>
      <c r="F79" s="190" t="s">
        <v>150</v>
      </c>
      <c r="G79" s="171"/>
      <c r="H79" s="188"/>
      <c r="I79" s="171"/>
      <c r="J79" s="188"/>
      <c r="K79" s="171"/>
      <c r="L79" s="112">
        <v>0.13500000000000001</v>
      </c>
      <c r="M79" s="188"/>
      <c r="N79" s="171"/>
      <c r="O79" s="113"/>
      <c r="P79" s="188"/>
      <c r="Q79" s="171"/>
      <c r="R79" s="188"/>
      <c r="S79" s="183"/>
      <c r="T79" s="171"/>
      <c r="U79" s="112">
        <v>90.2</v>
      </c>
    </row>
    <row r="80" spans="1:21" ht="18.95" customHeight="1" x14ac:dyDescent="0.25">
      <c r="A80" s="113"/>
      <c r="B80" s="113" t="s">
        <v>185</v>
      </c>
      <c r="C80" s="191" t="s">
        <v>186</v>
      </c>
      <c r="D80" s="183"/>
      <c r="E80" s="171"/>
      <c r="F80" s="190" t="s">
        <v>159</v>
      </c>
      <c r="G80" s="171"/>
      <c r="H80" s="188">
        <v>0.01</v>
      </c>
      <c r="I80" s="171"/>
      <c r="J80" s="188">
        <v>0.67500000000000004</v>
      </c>
      <c r="K80" s="171"/>
      <c r="L80" s="112">
        <v>6.7500000000000004E-2</v>
      </c>
      <c r="M80" s="188"/>
      <c r="N80" s="171"/>
      <c r="O80" s="113"/>
      <c r="P80" s="188">
        <v>1664.09</v>
      </c>
      <c r="Q80" s="171"/>
      <c r="R80" s="188"/>
      <c r="S80" s="183"/>
      <c r="T80" s="171"/>
      <c r="U80" s="112">
        <v>112.33</v>
      </c>
    </row>
    <row r="81" spans="1:21" ht="14.25" customHeight="1" x14ac:dyDescent="0.25">
      <c r="A81" s="113"/>
      <c r="B81" s="113" t="s">
        <v>187</v>
      </c>
      <c r="C81" s="191" t="s">
        <v>188</v>
      </c>
      <c r="D81" s="183"/>
      <c r="E81" s="171"/>
      <c r="F81" s="190" t="s">
        <v>150</v>
      </c>
      <c r="G81" s="171"/>
      <c r="H81" s="188">
        <v>0.01</v>
      </c>
      <c r="I81" s="171"/>
      <c r="J81" s="188">
        <v>0.67500000000000004</v>
      </c>
      <c r="K81" s="171"/>
      <c r="L81" s="112">
        <v>6.7500000000000004E-2</v>
      </c>
      <c r="M81" s="188"/>
      <c r="N81" s="171"/>
      <c r="O81" s="113"/>
      <c r="P81" s="188">
        <v>766.03</v>
      </c>
      <c r="Q81" s="171"/>
      <c r="R81" s="188">
        <v>1</v>
      </c>
      <c r="S81" s="183"/>
      <c r="T81" s="171"/>
      <c r="U81" s="112">
        <v>51.71</v>
      </c>
    </row>
    <row r="82" spans="1:21" ht="18.95" customHeight="1" x14ac:dyDescent="0.25">
      <c r="A82" s="113"/>
      <c r="B82" s="113" t="s">
        <v>157</v>
      </c>
      <c r="C82" s="191" t="s">
        <v>158</v>
      </c>
      <c r="D82" s="183"/>
      <c r="E82" s="171"/>
      <c r="F82" s="190" t="s">
        <v>159</v>
      </c>
      <c r="G82" s="171"/>
      <c r="H82" s="188">
        <v>0.01</v>
      </c>
      <c r="I82" s="171"/>
      <c r="J82" s="188">
        <v>0.67500000000000004</v>
      </c>
      <c r="K82" s="171"/>
      <c r="L82" s="112">
        <v>6.7500000000000004E-2</v>
      </c>
      <c r="M82" s="188"/>
      <c r="N82" s="171"/>
      <c r="O82" s="113"/>
      <c r="P82" s="188">
        <v>657.75</v>
      </c>
      <c r="Q82" s="171"/>
      <c r="R82" s="188"/>
      <c r="S82" s="183"/>
      <c r="T82" s="171"/>
      <c r="U82" s="112">
        <v>44.4</v>
      </c>
    </row>
    <row r="83" spans="1:21" ht="14.25" customHeight="1" x14ac:dyDescent="0.25">
      <c r="A83" s="113"/>
      <c r="B83" s="113" t="s">
        <v>160</v>
      </c>
      <c r="C83" s="191" t="s">
        <v>161</v>
      </c>
      <c r="D83" s="183"/>
      <c r="E83" s="171"/>
      <c r="F83" s="190" t="s">
        <v>150</v>
      </c>
      <c r="G83" s="171"/>
      <c r="H83" s="188">
        <v>0.01</v>
      </c>
      <c r="I83" s="171"/>
      <c r="J83" s="188">
        <v>0.67500000000000004</v>
      </c>
      <c r="K83" s="171"/>
      <c r="L83" s="112">
        <v>6.7500000000000004E-2</v>
      </c>
      <c r="M83" s="188"/>
      <c r="N83" s="171"/>
      <c r="O83" s="113"/>
      <c r="P83" s="188">
        <v>570.26</v>
      </c>
      <c r="Q83" s="171"/>
      <c r="R83" s="188">
        <v>1</v>
      </c>
      <c r="S83" s="183"/>
      <c r="T83" s="171"/>
      <c r="U83" s="112">
        <v>38.49</v>
      </c>
    </row>
    <row r="84" spans="1:21" ht="14.25" customHeight="1" x14ac:dyDescent="0.25">
      <c r="A84" s="113"/>
      <c r="B84" s="113" t="s">
        <v>162</v>
      </c>
      <c r="C84" s="191" t="s">
        <v>163</v>
      </c>
      <c r="D84" s="183"/>
      <c r="E84" s="171"/>
      <c r="F84" s="190"/>
      <c r="G84" s="171"/>
      <c r="H84" s="188"/>
      <c r="I84" s="171"/>
      <c r="J84" s="188"/>
      <c r="K84" s="171"/>
      <c r="L84" s="112"/>
      <c r="M84" s="188"/>
      <c r="N84" s="171"/>
      <c r="O84" s="113"/>
      <c r="P84" s="188"/>
      <c r="Q84" s="171"/>
      <c r="R84" s="188"/>
      <c r="S84" s="183"/>
      <c r="T84" s="171"/>
      <c r="U84" s="112">
        <v>57.42</v>
      </c>
    </row>
    <row r="85" spans="1:21" ht="18.95" customHeight="1" x14ac:dyDescent="0.25">
      <c r="A85" s="113"/>
      <c r="B85" s="113" t="s">
        <v>189</v>
      </c>
      <c r="C85" s="191" t="s">
        <v>190</v>
      </c>
      <c r="D85" s="183"/>
      <c r="E85" s="171"/>
      <c r="F85" s="190" t="s">
        <v>191</v>
      </c>
      <c r="G85" s="171"/>
      <c r="H85" s="188">
        <v>0.05</v>
      </c>
      <c r="I85" s="171"/>
      <c r="J85" s="188"/>
      <c r="K85" s="171"/>
      <c r="L85" s="112"/>
      <c r="M85" s="188">
        <v>79.88</v>
      </c>
      <c r="N85" s="171"/>
      <c r="O85" s="113" t="s">
        <v>192</v>
      </c>
      <c r="P85" s="188">
        <v>121.42</v>
      </c>
      <c r="Q85" s="171"/>
      <c r="R85" s="188"/>
      <c r="S85" s="183"/>
      <c r="T85" s="171"/>
      <c r="U85" s="112">
        <v>0</v>
      </c>
    </row>
    <row r="86" spans="1:21" ht="36.6" customHeight="1" x14ac:dyDescent="0.25">
      <c r="A86" s="113"/>
      <c r="B86" s="113" t="s">
        <v>193</v>
      </c>
      <c r="C86" s="191" t="s">
        <v>194</v>
      </c>
      <c r="D86" s="183"/>
      <c r="E86" s="171"/>
      <c r="F86" s="190" t="s">
        <v>195</v>
      </c>
      <c r="G86" s="171"/>
      <c r="H86" s="188">
        <v>13.33</v>
      </c>
      <c r="I86" s="171"/>
      <c r="J86" s="188"/>
      <c r="K86" s="171"/>
      <c r="L86" s="112"/>
      <c r="M86" s="188">
        <v>5.87</v>
      </c>
      <c r="N86" s="171"/>
      <c r="O86" s="113" t="s">
        <v>196</v>
      </c>
      <c r="P86" s="188">
        <v>5.34</v>
      </c>
      <c r="Q86" s="171"/>
      <c r="R86" s="188"/>
      <c r="S86" s="183"/>
      <c r="T86" s="171"/>
      <c r="U86" s="112">
        <v>0</v>
      </c>
    </row>
    <row r="87" spans="1:21" ht="27.6" customHeight="1" x14ac:dyDescent="0.25">
      <c r="A87" s="113"/>
      <c r="B87" s="113" t="s">
        <v>197</v>
      </c>
      <c r="C87" s="191" t="s">
        <v>198</v>
      </c>
      <c r="D87" s="183"/>
      <c r="E87" s="171"/>
      <c r="F87" s="190" t="s">
        <v>199</v>
      </c>
      <c r="G87" s="171"/>
      <c r="H87" s="188">
        <v>0.5</v>
      </c>
      <c r="I87" s="171"/>
      <c r="J87" s="188"/>
      <c r="K87" s="171"/>
      <c r="L87" s="112"/>
      <c r="M87" s="188">
        <v>37.71</v>
      </c>
      <c r="N87" s="171"/>
      <c r="O87" s="113" t="s">
        <v>200</v>
      </c>
      <c r="P87" s="188">
        <v>59.58</v>
      </c>
      <c r="Q87" s="171"/>
      <c r="R87" s="188"/>
      <c r="S87" s="183"/>
      <c r="T87" s="171"/>
      <c r="U87" s="112">
        <v>0</v>
      </c>
    </row>
    <row r="88" spans="1:21" ht="18.95" customHeight="1" x14ac:dyDescent="0.25">
      <c r="A88" s="113"/>
      <c r="B88" s="113" t="s">
        <v>164</v>
      </c>
      <c r="C88" s="191" t="s">
        <v>165</v>
      </c>
      <c r="D88" s="183"/>
      <c r="E88" s="171"/>
      <c r="F88" s="190" t="s">
        <v>166</v>
      </c>
      <c r="G88" s="171"/>
      <c r="H88" s="188">
        <v>1</v>
      </c>
      <c r="I88" s="171"/>
      <c r="J88" s="188"/>
      <c r="K88" s="171"/>
      <c r="L88" s="112">
        <v>57.422499999999999</v>
      </c>
      <c r="M88" s="188"/>
      <c r="N88" s="171"/>
      <c r="O88" s="113"/>
      <c r="P88" s="188">
        <v>1</v>
      </c>
      <c r="Q88" s="171"/>
      <c r="R88" s="188"/>
      <c r="S88" s="183"/>
      <c r="T88" s="171"/>
      <c r="U88" s="112">
        <v>57.42</v>
      </c>
    </row>
    <row r="89" spans="1:21" ht="14.25" customHeight="1" x14ac:dyDescent="0.25">
      <c r="A89" s="113"/>
      <c r="B89" s="113"/>
      <c r="C89" s="196" t="s">
        <v>167</v>
      </c>
      <c r="D89" s="183"/>
      <c r="E89" s="171"/>
      <c r="F89" s="190"/>
      <c r="G89" s="171"/>
      <c r="H89" s="188"/>
      <c r="I89" s="171"/>
      <c r="J89" s="188"/>
      <c r="K89" s="171"/>
      <c r="L89" s="112"/>
      <c r="M89" s="188"/>
      <c r="N89" s="171"/>
      <c r="O89" s="113"/>
      <c r="P89" s="188"/>
      <c r="Q89" s="171"/>
      <c r="R89" s="188"/>
      <c r="S89" s="183"/>
      <c r="T89" s="171"/>
      <c r="U89" s="111">
        <v>4180.37</v>
      </c>
    </row>
    <row r="90" spans="1:21" ht="14.25" customHeight="1" x14ac:dyDescent="0.25">
      <c r="A90" s="119"/>
      <c r="B90" s="119"/>
      <c r="C90" s="191" t="s">
        <v>168</v>
      </c>
      <c r="D90" s="183"/>
      <c r="E90" s="171"/>
      <c r="F90" s="190"/>
      <c r="G90" s="171"/>
      <c r="H90" s="188"/>
      <c r="I90" s="171"/>
      <c r="J90" s="191"/>
      <c r="K90" s="171"/>
      <c r="L90" s="113"/>
      <c r="M90" s="191"/>
      <c r="N90" s="171"/>
      <c r="O90" s="119"/>
      <c r="P90" s="188"/>
      <c r="Q90" s="171"/>
      <c r="R90" s="191"/>
      <c r="S90" s="183"/>
      <c r="T90" s="171"/>
      <c r="U90" s="112">
        <v>3966.22</v>
      </c>
    </row>
    <row r="91" spans="1:21" ht="28.35" customHeight="1" x14ac:dyDescent="0.25">
      <c r="A91" s="119"/>
      <c r="B91" s="113" t="s">
        <v>201</v>
      </c>
      <c r="C91" s="191" t="s">
        <v>202</v>
      </c>
      <c r="D91" s="183"/>
      <c r="E91" s="171"/>
      <c r="F91" s="190" t="s">
        <v>166</v>
      </c>
      <c r="G91" s="171"/>
      <c r="H91" s="188">
        <v>97</v>
      </c>
      <c r="I91" s="171"/>
      <c r="J91" s="188">
        <v>1</v>
      </c>
      <c r="K91" s="171"/>
      <c r="L91" s="112">
        <v>97</v>
      </c>
      <c r="M91" s="188"/>
      <c r="N91" s="171"/>
      <c r="O91" s="113"/>
      <c r="P91" s="188"/>
      <c r="Q91" s="171"/>
      <c r="R91" s="197"/>
      <c r="S91" s="183"/>
      <c r="T91" s="171"/>
      <c r="U91" s="112">
        <v>3847.23</v>
      </c>
    </row>
    <row r="92" spans="1:21" ht="28.35" customHeight="1" x14ac:dyDescent="0.25">
      <c r="A92" s="119"/>
      <c r="B92" s="113" t="s">
        <v>203</v>
      </c>
      <c r="C92" s="191" t="s">
        <v>204</v>
      </c>
      <c r="D92" s="183"/>
      <c r="E92" s="171"/>
      <c r="F92" s="190" t="s">
        <v>166</v>
      </c>
      <c r="G92" s="171"/>
      <c r="H92" s="188">
        <v>51</v>
      </c>
      <c r="I92" s="171"/>
      <c r="J92" s="188">
        <v>1</v>
      </c>
      <c r="K92" s="171"/>
      <c r="L92" s="112">
        <v>51</v>
      </c>
      <c r="M92" s="188"/>
      <c r="N92" s="171"/>
      <c r="O92" s="113"/>
      <c r="P92" s="188"/>
      <c r="Q92" s="171"/>
      <c r="R92" s="197"/>
      <c r="S92" s="183"/>
      <c r="T92" s="171"/>
      <c r="U92" s="112">
        <v>2022.77</v>
      </c>
    </row>
    <row r="93" spans="1:21" ht="14.25" customHeight="1" x14ac:dyDescent="0.25">
      <c r="A93" s="115"/>
      <c r="B93" s="115"/>
      <c r="C93" s="196" t="s">
        <v>173</v>
      </c>
      <c r="D93" s="183"/>
      <c r="E93" s="183"/>
      <c r="F93" s="183"/>
      <c r="G93" s="183"/>
      <c r="H93" s="183"/>
      <c r="I93" s="183"/>
      <c r="J93" s="183"/>
      <c r="K93" s="183"/>
      <c r="L93" s="171"/>
      <c r="M93" s="195"/>
      <c r="N93" s="183"/>
      <c r="O93" s="171"/>
      <c r="P93" s="194">
        <v>1005.04</v>
      </c>
      <c r="Q93" s="171"/>
      <c r="R93" s="189"/>
      <c r="S93" s="183"/>
      <c r="T93" s="171"/>
      <c r="U93" s="111">
        <v>10050.370000000001</v>
      </c>
    </row>
    <row r="94" spans="1:21" ht="17.45" customHeight="1" x14ac:dyDescent="0.25">
      <c r="A94" s="109" t="s">
        <v>162</v>
      </c>
      <c r="B94" s="110" t="s">
        <v>178</v>
      </c>
      <c r="C94" s="196" t="s">
        <v>179</v>
      </c>
      <c r="D94" s="183"/>
      <c r="E94" s="171"/>
      <c r="F94" s="204" t="s">
        <v>180</v>
      </c>
      <c r="G94" s="171"/>
      <c r="H94" s="189">
        <v>5</v>
      </c>
      <c r="I94" s="171"/>
      <c r="J94" s="189">
        <v>1</v>
      </c>
      <c r="K94" s="171"/>
      <c r="L94" s="111">
        <v>5</v>
      </c>
      <c r="M94" s="189"/>
      <c r="N94" s="171"/>
      <c r="O94" s="111"/>
      <c r="P94" s="189"/>
      <c r="Q94" s="171"/>
      <c r="R94" s="189"/>
      <c r="S94" s="183"/>
      <c r="T94" s="171"/>
      <c r="U94" s="112"/>
    </row>
    <row r="95" spans="1:21" ht="28.35" customHeight="1" x14ac:dyDescent="0.25">
      <c r="A95" s="118"/>
      <c r="B95" s="113" t="s">
        <v>143</v>
      </c>
      <c r="C95" s="191" t="s">
        <v>144</v>
      </c>
      <c r="D95" s="183"/>
      <c r="E95" s="183"/>
      <c r="F95" s="183"/>
      <c r="G95" s="183"/>
      <c r="H95" s="183"/>
      <c r="I95" s="183"/>
      <c r="J95" s="183"/>
      <c r="K95" s="183"/>
      <c r="L95" s="183"/>
      <c r="M95" s="183"/>
      <c r="N95" s="183"/>
      <c r="O95" s="183"/>
      <c r="P95" s="183"/>
      <c r="Q95" s="183"/>
      <c r="R95" s="183"/>
      <c r="S95" s="183"/>
      <c r="T95" s="171"/>
      <c r="U95" s="119"/>
    </row>
    <row r="96" spans="1:21" ht="28.35" customHeight="1" x14ac:dyDescent="0.25">
      <c r="A96" s="118"/>
      <c r="B96" s="113" t="s">
        <v>147</v>
      </c>
      <c r="C96" s="191" t="s">
        <v>148</v>
      </c>
      <c r="D96" s="183"/>
      <c r="E96" s="183"/>
      <c r="F96" s="183"/>
      <c r="G96" s="183"/>
      <c r="H96" s="183"/>
      <c r="I96" s="183"/>
      <c r="J96" s="183"/>
      <c r="K96" s="183"/>
      <c r="L96" s="183"/>
      <c r="M96" s="183"/>
      <c r="N96" s="183"/>
      <c r="O96" s="183"/>
      <c r="P96" s="183"/>
      <c r="Q96" s="183"/>
      <c r="R96" s="183"/>
      <c r="S96" s="183"/>
      <c r="T96" s="171"/>
      <c r="U96" s="119"/>
    </row>
    <row r="97" spans="1:21" ht="28.35" customHeight="1" x14ac:dyDescent="0.25">
      <c r="A97" s="118"/>
      <c r="B97" s="113" t="s">
        <v>181</v>
      </c>
      <c r="C97" s="191" t="s">
        <v>182</v>
      </c>
      <c r="D97" s="183"/>
      <c r="E97" s="183"/>
      <c r="F97" s="183"/>
      <c r="G97" s="183"/>
      <c r="H97" s="183"/>
      <c r="I97" s="183"/>
      <c r="J97" s="183"/>
      <c r="K97" s="183"/>
      <c r="L97" s="183"/>
      <c r="M97" s="183"/>
      <c r="N97" s="183"/>
      <c r="O97" s="183"/>
      <c r="P97" s="183"/>
      <c r="Q97" s="183"/>
      <c r="R97" s="183"/>
      <c r="S97" s="183"/>
      <c r="T97" s="171"/>
      <c r="U97" s="119"/>
    </row>
    <row r="98" spans="1:21" ht="14.25" customHeight="1" x14ac:dyDescent="0.25">
      <c r="A98" s="113"/>
      <c r="B98" s="113" t="s">
        <v>139</v>
      </c>
      <c r="C98" s="191" t="s">
        <v>149</v>
      </c>
      <c r="D98" s="183"/>
      <c r="E98" s="171"/>
      <c r="F98" s="190" t="s">
        <v>150</v>
      </c>
      <c r="G98" s="171"/>
      <c r="H98" s="188"/>
      <c r="I98" s="171"/>
      <c r="J98" s="188"/>
      <c r="K98" s="171"/>
      <c r="L98" s="112">
        <v>3.4762499999999998</v>
      </c>
      <c r="M98" s="188"/>
      <c r="N98" s="171"/>
      <c r="O98" s="113"/>
      <c r="P98" s="188"/>
      <c r="Q98" s="171"/>
      <c r="R98" s="188"/>
      <c r="S98" s="183"/>
      <c r="T98" s="171"/>
      <c r="U98" s="112">
        <v>1938.01</v>
      </c>
    </row>
    <row r="99" spans="1:21" ht="14.25" customHeight="1" x14ac:dyDescent="0.25">
      <c r="A99" s="113"/>
      <c r="B99" s="113" t="s">
        <v>183</v>
      </c>
      <c r="C99" s="191" t="s">
        <v>184</v>
      </c>
      <c r="D99" s="183"/>
      <c r="E99" s="171"/>
      <c r="F99" s="190" t="s">
        <v>150</v>
      </c>
      <c r="G99" s="171"/>
      <c r="H99" s="188">
        <v>1.03</v>
      </c>
      <c r="I99" s="171"/>
      <c r="J99" s="188">
        <v>0.67500000000000004</v>
      </c>
      <c r="K99" s="171"/>
      <c r="L99" s="112">
        <v>3.4762499999999998</v>
      </c>
      <c r="M99" s="188"/>
      <c r="N99" s="171"/>
      <c r="O99" s="113"/>
      <c r="P99" s="188">
        <v>557.5</v>
      </c>
      <c r="Q99" s="171"/>
      <c r="R99" s="188">
        <v>1</v>
      </c>
      <c r="S99" s="183"/>
      <c r="T99" s="171"/>
      <c r="U99" s="112">
        <v>1938.01</v>
      </c>
    </row>
    <row r="100" spans="1:21" ht="14.25" customHeight="1" x14ac:dyDescent="0.25">
      <c r="A100" s="113"/>
      <c r="B100" s="113" t="s">
        <v>153</v>
      </c>
      <c r="C100" s="191" t="s">
        <v>154</v>
      </c>
      <c r="D100" s="183"/>
      <c r="E100" s="171"/>
      <c r="F100" s="190"/>
      <c r="G100" s="171"/>
      <c r="H100" s="188"/>
      <c r="I100" s="171"/>
      <c r="J100" s="188"/>
      <c r="K100" s="171"/>
      <c r="L100" s="112"/>
      <c r="M100" s="188"/>
      <c r="N100" s="171"/>
      <c r="O100" s="113"/>
      <c r="P100" s="188"/>
      <c r="Q100" s="171"/>
      <c r="R100" s="188"/>
      <c r="S100" s="183"/>
      <c r="T100" s="171"/>
      <c r="U100" s="112">
        <v>78.36</v>
      </c>
    </row>
    <row r="101" spans="1:21" ht="14.25" customHeight="1" x14ac:dyDescent="0.25">
      <c r="A101" s="113"/>
      <c r="B101" s="113" t="s">
        <v>155</v>
      </c>
      <c r="C101" s="191" t="s">
        <v>156</v>
      </c>
      <c r="D101" s="183"/>
      <c r="E101" s="171"/>
      <c r="F101" s="190" t="s">
        <v>150</v>
      </c>
      <c r="G101" s="171"/>
      <c r="H101" s="188"/>
      <c r="I101" s="171"/>
      <c r="J101" s="188"/>
      <c r="K101" s="171"/>
      <c r="L101" s="112">
        <v>6.7500000000000004E-2</v>
      </c>
      <c r="M101" s="188"/>
      <c r="N101" s="171"/>
      <c r="O101" s="113"/>
      <c r="P101" s="188"/>
      <c r="Q101" s="171"/>
      <c r="R101" s="188"/>
      <c r="S101" s="183"/>
      <c r="T101" s="171"/>
      <c r="U101" s="112">
        <v>45.1</v>
      </c>
    </row>
    <row r="102" spans="1:21" ht="18.95" customHeight="1" x14ac:dyDescent="0.25">
      <c r="A102" s="113"/>
      <c r="B102" s="113" t="s">
        <v>185</v>
      </c>
      <c r="C102" s="191" t="s">
        <v>186</v>
      </c>
      <c r="D102" s="183"/>
      <c r="E102" s="171"/>
      <c r="F102" s="190" t="s">
        <v>159</v>
      </c>
      <c r="G102" s="171"/>
      <c r="H102" s="188">
        <v>0.01</v>
      </c>
      <c r="I102" s="171"/>
      <c r="J102" s="188">
        <v>0.67500000000000004</v>
      </c>
      <c r="K102" s="171"/>
      <c r="L102" s="112">
        <v>3.3750000000000002E-2</v>
      </c>
      <c r="M102" s="188"/>
      <c r="N102" s="171"/>
      <c r="O102" s="113"/>
      <c r="P102" s="188">
        <v>1664.09</v>
      </c>
      <c r="Q102" s="171"/>
      <c r="R102" s="188"/>
      <c r="S102" s="183"/>
      <c r="T102" s="171"/>
      <c r="U102" s="112">
        <v>56.16</v>
      </c>
    </row>
    <row r="103" spans="1:21" ht="14.25" customHeight="1" x14ac:dyDescent="0.25">
      <c r="A103" s="113"/>
      <c r="B103" s="113" t="s">
        <v>187</v>
      </c>
      <c r="C103" s="191" t="s">
        <v>188</v>
      </c>
      <c r="D103" s="183"/>
      <c r="E103" s="171"/>
      <c r="F103" s="190" t="s">
        <v>150</v>
      </c>
      <c r="G103" s="171"/>
      <c r="H103" s="188">
        <v>0.01</v>
      </c>
      <c r="I103" s="171"/>
      <c r="J103" s="188">
        <v>0.67500000000000004</v>
      </c>
      <c r="K103" s="171"/>
      <c r="L103" s="112">
        <v>3.3750000000000002E-2</v>
      </c>
      <c r="M103" s="188"/>
      <c r="N103" s="171"/>
      <c r="O103" s="113"/>
      <c r="P103" s="188">
        <v>766.03</v>
      </c>
      <c r="Q103" s="171"/>
      <c r="R103" s="188">
        <v>1</v>
      </c>
      <c r="S103" s="183"/>
      <c r="T103" s="171"/>
      <c r="U103" s="112">
        <v>25.85</v>
      </c>
    </row>
    <row r="104" spans="1:21" ht="18.95" customHeight="1" x14ac:dyDescent="0.25">
      <c r="A104" s="113"/>
      <c r="B104" s="113" t="s">
        <v>157</v>
      </c>
      <c r="C104" s="191" t="s">
        <v>158</v>
      </c>
      <c r="D104" s="183"/>
      <c r="E104" s="171"/>
      <c r="F104" s="190" t="s">
        <v>159</v>
      </c>
      <c r="G104" s="171"/>
      <c r="H104" s="188">
        <v>0.01</v>
      </c>
      <c r="I104" s="171"/>
      <c r="J104" s="188">
        <v>0.67500000000000004</v>
      </c>
      <c r="K104" s="171"/>
      <c r="L104" s="112">
        <v>3.3750000000000002E-2</v>
      </c>
      <c r="M104" s="188"/>
      <c r="N104" s="171"/>
      <c r="O104" s="113"/>
      <c r="P104" s="188">
        <v>657.75</v>
      </c>
      <c r="Q104" s="171"/>
      <c r="R104" s="188"/>
      <c r="S104" s="183"/>
      <c r="T104" s="171"/>
      <c r="U104" s="112">
        <v>22.2</v>
      </c>
    </row>
    <row r="105" spans="1:21" ht="14.25" customHeight="1" x14ac:dyDescent="0.25">
      <c r="A105" s="113"/>
      <c r="B105" s="113" t="s">
        <v>160</v>
      </c>
      <c r="C105" s="191" t="s">
        <v>161</v>
      </c>
      <c r="D105" s="183"/>
      <c r="E105" s="171"/>
      <c r="F105" s="190" t="s">
        <v>150</v>
      </c>
      <c r="G105" s="171"/>
      <c r="H105" s="188">
        <v>0.01</v>
      </c>
      <c r="I105" s="171"/>
      <c r="J105" s="188">
        <v>0.67500000000000004</v>
      </c>
      <c r="K105" s="171"/>
      <c r="L105" s="112">
        <v>3.3750000000000002E-2</v>
      </c>
      <c r="M105" s="188"/>
      <c r="N105" s="171"/>
      <c r="O105" s="113"/>
      <c r="P105" s="188">
        <v>570.26</v>
      </c>
      <c r="Q105" s="171"/>
      <c r="R105" s="188">
        <v>1</v>
      </c>
      <c r="S105" s="183"/>
      <c r="T105" s="171"/>
      <c r="U105" s="112">
        <v>19.25</v>
      </c>
    </row>
    <row r="106" spans="1:21" ht="14.25" customHeight="1" x14ac:dyDescent="0.25">
      <c r="A106" s="113"/>
      <c r="B106" s="113" t="s">
        <v>162</v>
      </c>
      <c r="C106" s="191" t="s">
        <v>163</v>
      </c>
      <c r="D106" s="183"/>
      <c r="E106" s="171"/>
      <c r="F106" s="190"/>
      <c r="G106" s="171"/>
      <c r="H106" s="188"/>
      <c r="I106" s="171"/>
      <c r="J106" s="188"/>
      <c r="K106" s="171"/>
      <c r="L106" s="112"/>
      <c r="M106" s="188"/>
      <c r="N106" s="171"/>
      <c r="O106" s="113"/>
      <c r="P106" s="188"/>
      <c r="Q106" s="171"/>
      <c r="R106" s="188"/>
      <c r="S106" s="183"/>
      <c r="T106" s="171"/>
      <c r="U106" s="112">
        <v>28.71</v>
      </c>
    </row>
    <row r="107" spans="1:21" ht="18.95" customHeight="1" x14ac:dyDescent="0.25">
      <c r="A107" s="113"/>
      <c r="B107" s="113" t="s">
        <v>189</v>
      </c>
      <c r="C107" s="191" t="s">
        <v>190</v>
      </c>
      <c r="D107" s="183"/>
      <c r="E107" s="171"/>
      <c r="F107" s="190" t="s">
        <v>191</v>
      </c>
      <c r="G107" s="171"/>
      <c r="H107" s="188">
        <v>0.05</v>
      </c>
      <c r="I107" s="171"/>
      <c r="J107" s="188"/>
      <c r="K107" s="171"/>
      <c r="L107" s="112"/>
      <c r="M107" s="188">
        <v>79.88</v>
      </c>
      <c r="N107" s="171"/>
      <c r="O107" s="113" t="s">
        <v>192</v>
      </c>
      <c r="P107" s="188">
        <v>121.42</v>
      </c>
      <c r="Q107" s="171"/>
      <c r="R107" s="188"/>
      <c r="S107" s="183"/>
      <c r="T107" s="171"/>
      <c r="U107" s="112">
        <v>0</v>
      </c>
    </row>
    <row r="108" spans="1:21" ht="36.6" customHeight="1" x14ac:dyDescent="0.25">
      <c r="A108" s="113"/>
      <c r="B108" s="113" t="s">
        <v>193</v>
      </c>
      <c r="C108" s="191" t="s">
        <v>194</v>
      </c>
      <c r="D108" s="183"/>
      <c r="E108" s="171"/>
      <c r="F108" s="190" t="s">
        <v>195</v>
      </c>
      <c r="G108" s="171"/>
      <c r="H108" s="188">
        <v>13.33</v>
      </c>
      <c r="I108" s="171"/>
      <c r="J108" s="188"/>
      <c r="K108" s="171"/>
      <c r="L108" s="112"/>
      <c r="M108" s="188">
        <v>5.87</v>
      </c>
      <c r="N108" s="171"/>
      <c r="O108" s="113" t="s">
        <v>196</v>
      </c>
      <c r="P108" s="188">
        <v>5.34</v>
      </c>
      <c r="Q108" s="171"/>
      <c r="R108" s="188"/>
      <c r="S108" s="183"/>
      <c r="T108" s="171"/>
      <c r="U108" s="112">
        <v>0</v>
      </c>
    </row>
    <row r="109" spans="1:21" ht="27.6" customHeight="1" x14ac:dyDescent="0.25">
      <c r="A109" s="113"/>
      <c r="B109" s="113" t="s">
        <v>197</v>
      </c>
      <c r="C109" s="191" t="s">
        <v>198</v>
      </c>
      <c r="D109" s="183"/>
      <c r="E109" s="171"/>
      <c r="F109" s="190" t="s">
        <v>199</v>
      </c>
      <c r="G109" s="171"/>
      <c r="H109" s="188">
        <v>0.5</v>
      </c>
      <c r="I109" s="171"/>
      <c r="J109" s="188"/>
      <c r="K109" s="171"/>
      <c r="L109" s="112"/>
      <c r="M109" s="188">
        <v>37.71</v>
      </c>
      <c r="N109" s="171"/>
      <c r="O109" s="113" t="s">
        <v>200</v>
      </c>
      <c r="P109" s="188">
        <v>59.58</v>
      </c>
      <c r="Q109" s="171"/>
      <c r="R109" s="188"/>
      <c r="S109" s="183"/>
      <c r="T109" s="171"/>
      <c r="U109" s="112">
        <v>0</v>
      </c>
    </row>
    <row r="110" spans="1:21" ht="18.95" customHeight="1" x14ac:dyDescent="0.25">
      <c r="A110" s="113"/>
      <c r="B110" s="113" t="s">
        <v>164</v>
      </c>
      <c r="C110" s="191" t="s">
        <v>165</v>
      </c>
      <c r="D110" s="183"/>
      <c r="E110" s="171"/>
      <c r="F110" s="190" t="s">
        <v>166</v>
      </c>
      <c r="G110" s="171"/>
      <c r="H110" s="188">
        <v>1</v>
      </c>
      <c r="I110" s="171"/>
      <c r="J110" s="188"/>
      <c r="K110" s="171"/>
      <c r="L110" s="112">
        <v>28.71125</v>
      </c>
      <c r="M110" s="188"/>
      <c r="N110" s="171"/>
      <c r="O110" s="113"/>
      <c r="P110" s="188">
        <v>1</v>
      </c>
      <c r="Q110" s="171"/>
      <c r="R110" s="188"/>
      <c r="S110" s="183"/>
      <c r="T110" s="171"/>
      <c r="U110" s="112">
        <v>28.71</v>
      </c>
    </row>
    <row r="111" spans="1:21" ht="14.25" customHeight="1" x14ac:dyDescent="0.25">
      <c r="A111" s="113"/>
      <c r="B111" s="113"/>
      <c r="C111" s="196" t="s">
        <v>167</v>
      </c>
      <c r="D111" s="183"/>
      <c r="E111" s="171"/>
      <c r="F111" s="190"/>
      <c r="G111" s="171"/>
      <c r="H111" s="188"/>
      <c r="I111" s="171"/>
      <c r="J111" s="188"/>
      <c r="K111" s="171"/>
      <c r="L111" s="112"/>
      <c r="M111" s="188"/>
      <c r="N111" s="171"/>
      <c r="O111" s="113"/>
      <c r="P111" s="188"/>
      <c r="Q111" s="171"/>
      <c r="R111" s="188"/>
      <c r="S111" s="183"/>
      <c r="T111" s="171"/>
      <c r="U111" s="111">
        <v>2090.1799999999998</v>
      </c>
    </row>
    <row r="112" spans="1:21" ht="14.25" customHeight="1" x14ac:dyDescent="0.25">
      <c r="A112" s="119"/>
      <c r="B112" s="119"/>
      <c r="C112" s="191" t="s">
        <v>168</v>
      </c>
      <c r="D112" s="183"/>
      <c r="E112" s="171"/>
      <c r="F112" s="190"/>
      <c r="G112" s="171"/>
      <c r="H112" s="188"/>
      <c r="I112" s="171"/>
      <c r="J112" s="191"/>
      <c r="K112" s="171"/>
      <c r="L112" s="113"/>
      <c r="M112" s="191"/>
      <c r="N112" s="171"/>
      <c r="O112" s="119"/>
      <c r="P112" s="188"/>
      <c r="Q112" s="171"/>
      <c r="R112" s="191"/>
      <c r="S112" s="183"/>
      <c r="T112" s="171"/>
      <c r="U112" s="112">
        <v>1983.11</v>
      </c>
    </row>
    <row r="113" spans="1:21" ht="28.35" customHeight="1" x14ac:dyDescent="0.25">
      <c r="A113" s="119"/>
      <c r="B113" s="113" t="s">
        <v>201</v>
      </c>
      <c r="C113" s="191" t="s">
        <v>202</v>
      </c>
      <c r="D113" s="183"/>
      <c r="E113" s="171"/>
      <c r="F113" s="190" t="s">
        <v>166</v>
      </c>
      <c r="G113" s="171"/>
      <c r="H113" s="188">
        <v>97</v>
      </c>
      <c r="I113" s="171"/>
      <c r="J113" s="188">
        <v>1</v>
      </c>
      <c r="K113" s="171"/>
      <c r="L113" s="112">
        <v>97</v>
      </c>
      <c r="M113" s="188"/>
      <c r="N113" s="171"/>
      <c r="O113" s="113"/>
      <c r="P113" s="188"/>
      <c r="Q113" s="171"/>
      <c r="R113" s="197"/>
      <c r="S113" s="183"/>
      <c r="T113" s="171"/>
      <c r="U113" s="112">
        <v>1923.62</v>
      </c>
    </row>
    <row r="114" spans="1:21" ht="28.35" customHeight="1" x14ac:dyDescent="0.25">
      <c r="A114" s="119"/>
      <c r="B114" s="113" t="s">
        <v>203</v>
      </c>
      <c r="C114" s="191" t="s">
        <v>204</v>
      </c>
      <c r="D114" s="183"/>
      <c r="E114" s="171"/>
      <c r="F114" s="190" t="s">
        <v>166</v>
      </c>
      <c r="G114" s="171"/>
      <c r="H114" s="188">
        <v>51</v>
      </c>
      <c r="I114" s="171"/>
      <c r="J114" s="188">
        <v>1</v>
      </c>
      <c r="K114" s="171"/>
      <c r="L114" s="112">
        <v>51</v>
      </c>
      <c r="M114" s="188"/>
      <c r="N114" s="171"/>
      <c r="O114" s="113"/>
      <c r="P114" s="188"/>
      <c r="Q114" s="171"/>
      <c r="R114" s="197"/>
      <c r="S114" s="183"/>
      <c r="T114" s="171"/>
      <c r="U114" s="112">
        <v>1011.39</v>
      </c>
    </row>
    <row r="115" spans="1:21" ht="14.25" customHeight="1" x14ac:dyDescent="0.25">
      <c r="A115" s="115"/>
      <c r="B115" s="115"/>
      <c r="C115" s="196" t="s">
        <v>173</v>
      </c>
      <c r="D115" s="183"/>
      <c r="E115" s="183"/>
      <c r="F115" s="183"/>
      <c r="G115" s="183"/>
      <c r="H115" s="183"/>
      <c r="I115" s="183"/>
      <c r="J115" s="183"/>
      <c r="K115" s="183"/>
      <c r="L115" s="171"/>
      <c r="M115" s="195"/>
      <c r="N115" s="183"/>
      <c r="O115" s="171"/>
      <c r="P115" s="194">
        <v>1005.04</v>
      </c>
      <c r="Q115" s="171"/>
      <c r="R115" s="189"/>
      <c r="S115" s="183"/>
      <c r="T115" s="171"/>
      <c r="U115" s="111">
        <v>5025.1899999999996</v>
      </c>
    </row>
    <row r="116" spans="1:21" ht="17.45" customHeight="1" x14ac:dyDescent="0.25">
      <c r="A116" s="109" t="s">
        <v>205</v>
      </c>
      <c r="B116" s="110" t="s">
        <v>178</v>
      </c>
      <c r="C116" s="196" t="s">
        <v>179</v>
      </c>
      <c r="D116" s="183"/>
      <c r="E116" s="171"/>
      <c r="F116" s="204" t="s">
        <v>180</v>
      </c>
      <c r="G116" s="171"/>
      <c r="H116" s="189">
        <v>8</v>
      </c>
      <c r="I116" s="171"/>
      <c r="J116" s="189">
        <v>1</v>
      </c>
      <c r="K116" s="171"/>
      <c r="L116" s="111">
        <v>8</v>
      </c>
      <c r="M116" s="189"/>
      <c r="N116" s="171"/>
      <c r="O116" s="111"/>
      <c r="P116" s="189"/>
      <c r="Q116" s="171"/>
      <c r="R116" s="189"/>
      <c r="S116" s="183"/>
      <c r="T116" s="171"/>
      <c r="U116" s="112"/>
    </row>
    <row r="117" spans="1:21" ht="28.35" customHeight="1" x14ac:dyDescent="0.25">
      <c r="A117" s="118"/>
      <c r="B117" s="113" t="s">
        <v>143</v>
      </c>
      <c r="C117" s="191" t="s">
        <v>144</v>
      </c>
      <c r="D117" s="183"/>
      <c r="E117" s="183"/>
      <c r="F117" s="183"/>
      <c r="G117" s="183"/>
      <c r="H117" s="183"/>
      <c r="I117" s="183"/>
      <c r="J117" s="183"/>
      <c r="K117" s="183"/>
      <c r="L117" s="183"/>
      <c r="M117" s="183"/>
      <c r="N117" s="183"/>
      <c r="O117" s="183"/>
      <c r="P117" s="183"/>
      <c r="Q117" s="183"/>
      <c r="R117" s="183"/>
      <c r="S117" s="183"/>
      <c r="T117" s="171"/>
      <c r="U117" s="119"/>
    </row>
    <row r="118" spans="1:21" ht="28.35" customHeight="1" x14ac:dyDescent="0.25">
      <c r="A118" s="118"/>
      <c r="B118" s="113" t="s">
        <v>147</v>
      </c>
      <c r="C118" s="191" t="s">
        <v>148</v>
      </c>
      <c r="D118" s="183"/>
      <c r="E118" s="183"/>
      <c r="F118" s="183"/>
      <c r="G118" s="183"/>
      <c r="H118" s="183"/>
      <c r="I118" s="183"/>
      <c r="J118" s="183"/>
      <c r="K118" s="183"/>
      <c r="L118" s="183"/>
      <c r="M118" s="183"/>
      <c r="N118" s="183"/>
      <c r="O118" s="183"/>
      <c r="P118" s="183"/>
      <c r="Q118" s="183"/>
      <c r="R118" s="183"/>
      <c r="S118" s="183"/>
      <c r="T118" s="171"/>
      <c r="U118" s="119"/>
    </row>
    <row r="119" spans="1:21" ht="28.35" customHeight="1" x14ac:dyDescent="0.25">
      <c r="A119" s="118"/>
      <c r="B119" s="113" t="s">
        <v>181</v>
      </c>
      <c r="C119" s="191" t="s">
        <v>182</v>
      </c>
      <c r="D119" s="183"/>
      <c r="E119" s="183"/>
      <c r="F119" s="183"/>
      <c r="G119" s="183"/>
      <c r="H119" s="183"/>
      <c r="I119" s="183"/>
      <c r="J119" s="183"/>
      <c r="K119" s="183"/>
      <c r="L119" s="183"/>
      <c r="M119" s="183"/>
      <c r="N119" s="183"/>
      <c r="O119" s="183"/>
      <c r="P119" s="183"/>
      <c r="Q119" s="183"/>
      <c r="R119" s="183"/>
      <c r="S119" s="183"/>
      <c r="T119" s="171"/>
      <c r="U119" s="119"/>
    </row>
    <row r="120" spans="1:21" ht="14.25" customHeight="1" x14ac:dyDescent="0.25">
      <c r="A120" s="113"/>
      <c r="B120" s="113" t="s">
        <v>139</v>
      </c>
      <c r="C120" s="191" t="s">
        <v>149</v>
      </c>
      <c r="D120" s="183"/>
      <c r="E120" s="171"/>
      <c r="F120" s="190" t="s">
        <v>150</v>
      </c>
      <c r="G120" s="171"/>
      <c r="H120" s="188"/>
      <c r="I120" s="171"/>
      <c r="J120" s="188"/>
      <c r="K120" s="171"/>
      <c r="L120" s="112">
        <v>5.5620000000000003</v>
      </c>
      <c r="M120" s="188"/>
      <c r="N120" s="171"/>
      <c r="O120" s="113"/>
      <c r="P120" s="188"/>
      <c r="Q120" s="171"/>
      <c r="R120" s="188"/>
      <c r="S120" s="183"/>
      <c r="T120" s="171"/>
      <c r="U120" s="112">
        <v>3100.82</v>
      </c>
    </row>
    <row r="121" spans="1:21" ht="14.25" customHeight="1" x14ac:dyDescent="0.25">
      <c r="A121" s="113"/>
      <c r="B121" s="113" t="s">
        <v>183</v>
      </c>
      <c r="C121" s="191" t="s">
        <v>184</v>
      </c>
      <c r="D121" s="183"/>
      <c r="E121" s="171"/>
      <c r="F121" s="190" t="s">
        <v>150</v>
      </c>
      <c r="G121" s="171"/>
      <c r="H121" s="188">
        <v>1.03</v>
      </c>
      <c r="I121" s="171"/>
      <c r="J121" s="188">
        <v>0.67500000000000004</v>
      </c>
      <c r="K121" s="171"/>
      <c r="L121" s="112">
        <v>5.5620000000000003</v>
      </c>
      <c r="M121" s="188"/>
      <c r="N121" s="171"/>
      <c r="O121" s="113"/>
      <c r="P121" s="188">
        <v>557.5</v>
      </c>
      <c r="Q121" s="171"/>
      <c r="R121" s="188">
        <v>1</v>
      </c>
      <c r="S121" s="183"/>
      <c r="T121" s="171"/>
      <c r="U121" s="112">
        <v>3100.82</v>
      </c>
    </row>
    <row r="122" spans="1:21" ht="14.25" customHeight="1" x14ac:dyDescent="0.25">
      <c r="A122" s="113"/>
      <c r="B122" s="113" t="s">
        <v>153</v>
      </c>
      <c r="C122" s="191" t="s">
        <v>154</v>
      </c>
      <c r="D122" s="183"/>
      <c r="E122" s="171"/>
      <c r="F122" s="190"/>
      <c r="G122" s="171"/>
      <c r="H122" s="188"/>
      <c r="I122" s="171"/>
      <c r="J122" s="188"/>
      <c r="K122" s="171"/>
      <c r="L122" s="112"/>
      <c r="M122" s="188"/>
      <c r="N122" s="171"/>
      <c r="O122" s="113"/>
      <c r="P122" s="188"/>
      <c r="Q122" s="171"/>
      <c r="R122" s="188"/>
      <c r="S122" s="183"/>
      <c r="T122" s="171"/>
      <c r="U122" s="112">
        <v>125.38</v>
      </c>
    </row>
    <row r="123" spans="1:21" ht="14.25" customHeight="1" x14ac:dyDescent="0.25">
      <c r="A123" s="113"/>
      <c r="B123" s="113" t="s">
        <v>155</v>
      </c>
      <c r="C123" s="191" t="s">
        <v>156</v>
      </c>
      <c r="D123" s="183"/>
      <c r="E123" s="171"/>
      <c r="F123" s="190" t="s">
        <v>150</v>
      </c>
      <c r="G123" s="171"/>
      <c r="H123" s="188"/>
      <c r="I123" s="171"/>
      <c r="J123" s="188"/>
      <c r="K123" s="171"/>
      <c r="L123" s="112">
        <v>0.108</v>
      </c>
      <c r="M123" s="188"/>
      <c r="N123" s="171"/>
      <c r="O123" s="113"/>
      <c r="P123" s="188"/>
      <c r="Q123" s="171"/>
      <c r="R123" s="188"/>
      <c r="S123" s="183"/>
      <c r="T123" s="171"/>
      <c r="U123" s="112">
        <v>72.16</v>
      </c>
    </row>
    <row r="124" spans="1:21" ht="18.95" customHeight="1" x14ac:dyDescent="0.25">
      <c r="A124" s="113"/>
      <c r="B124" s="113" t="s">
        <v>185</v>
      </c>
      <c r="C124" s="191" t="s">
        <v>186</v>
      </c>
      <c r="D124" s="183"/>
      <c r="E124" s="171"/>
      <c r="F124" s="190" t="s">
        <v>159</v>
      </c>
      <c r="G124" s="171"/>
      <c r="H124" s="188">
        <v>0.01</v>
      </c>
      <c r="I124" s="171"/>
      <c r="J124" s="188">
        <v>0.67500000000000004</v>
      </c>
      <c r="K124" s="171"/>
      <c r="L124" s="112">
        <v>5.3999999999999999E-2</v>
      </c>
      <c r="M124" s="188"/>
      <c r="N124" s="171"/>
      <c r="O124" s="113"/>
      <c r="P124" s="188">
        <v>1664.09</v>
      </c>
      <c r="Q124" s="171"/>
      <c r="R124" s="188"/>
      <c r="S124" s="183"/>
      <c r="T124" s="171"/>
      <c r="U124" s="112">
        <v>89.86</v>
      </c>
    </row>
    <row r="125" spans="1:21" ht="14.25" customHeight="1" x14ac:dyDescent="0.25">
      <c r="A125" s="113"/>
      <c r="B125" s="113" t="s">
        <v>187</v>
      </c>
      <c r="C125" s="191" t="s">
        <v>188</v>
      </c>
      <c r="D125" s="183"/>
      <c r="E125" s="171"/>
      <c r="F125" s="190" t="s">
        <v>150</v>
      </c>
      <c r="G125" s="171"/>
      <c r="H125" s="188">
        <v>0.01</v>
      </c>
      <c r="I125" s="171"/>
      <c r="J125" s="188">
        <v>0.67500000000000004</v>
      </c>
      <c r="K125" s="171"/>
      <c r="L125" s="112">
        <v>5.3999999999999999E-2</v>
      </c>
      <c r="M125" s="188"/>
      <c r="N125" s="171"/>
      <c r="O125" s="113"/>
      <c r="P125" s="188">
        <v>766.03</v>
      </c>
      <c r="Q125" s="171"/>
      <c r="R125" s="188">
        <v>1</v>
      </c>
      <c r="S125" s="183"/>
      <c r="T125" s="171"/>
      <c r="U125" s="112">
        <v>41.37</v>
      </c>
    </row>
    <row r="126" spans="1:21" ht="18.95" customHeight="1" x14ac:dyDescent="0.25">
      <c r="A126" s="113"/>
      <c r="B126" s="113" t="s">
        <v>157</v>
      </c>
      <c r="C126" s="191" t="s">
        <v>158</v>
      </c>
      <c r="D126" s="183"/>
      <c r="E126" s="171"/>
      <c r="F126" s="190" t="s">
        <v>159</v>
      </c>
      <c r="G126" s="171"/>
      <c r="H126" s="188">
        <v>0.01</v>
      </c>
      <c r="I126" s="171"/>
      <c r="J126" s="188">
        <v>0.67500000000000004</v>
      </c>
      <c r="K126" s="171"/>
      <c r="L126" s="112">
        <v>5.3999999999999999E-2</v>
      </c>
      <c r="M126" s="188"/>
      <c r="N126" s="171"/>
      <c r="O126" s="113"/>
      <c r="P126" s="188">
        <v>657.75</v>
      </c>
      <c r="Q126" s="171"/>
      <c r="R126" s="188"/>
      <c r="S126" s="183"/>
      <c r="T126" s="171"/>
      <c r="U126" s="112">
        <v>35.520000000000003</v>
      </c>
    </row>
    <row r="127" spans="1:21" ht="14.25" customHeight="1" x14ac:dyDescent="0.25">
      <c r="A127" s="113"/>
      <c r="B127" s="113" t="s">
        <v>160</v>
      </c>
      <c r="C127" s="191" t="s">
        <v>161</v>
      </c>
      <c r="D127" s="183"/>
      <c r="E127" s="171"/>
      <c r="F127" s="190" t="s">
        <v>150</v>
      </c>
      <c r="G127" s="171"/>
      <c r="H127" s="188">
        <v>0.01</v>
      </c>
      <c r="I127" s="171"/>
      <c r="J127" s="188">
        <v>0.67500000000000004</v>
      </c>
      <c r="K127" s="171"/>
      <c r="L127" s="112">
        <v>5.3999999999999999E-2</v>
      </c>
      <c r="M127" s="188"/>
      <c r="N127" s="171"/>
      <c r="O127" s="113"/>
      <c r="P127" s="188">
        <v>570.26</v>
      </c>
      <c r="Q127" s="171"/>
      <c r="R127" s="188">
        <v>1</v>
      </c>
      <c r="S127" s="183"/>
      <c r="T127" s="171"/>
      <c r="U127" s="112">
        <v>30.79</v>
      </c>
    </row>
    <row r="128" spans="1:21" ht="14.25" customHeight="1" x14ac:dyDescent="0.25">
      <c r="A128" s="113"/>
      <c r="B128" s="113" t="s">
        <v>162</v>
      </c>
      <c r="C128" s="191" t="s">
        <v>163</v>
      </c>
      <c r="D128" s="183"/>
      <c r="E128" s="171"/>
      <c r="F128" s="190"/>
      <c r="G128" s="171"/>
      <c r="H128" s="188"/>
      <c r="I128" s="171"/>
      <c r="J128" s="188"/>
      <c r="K128" s="171"/>
      <c r="L128" s="112"/>
      <c r="M128" s="188"/>
      <c r="N128" s="171"/>
      <c r="O128" s="113"/>
      <c r="P128" s="188"/>
      <c r="Q128" s="171"/>
      <c r="R128" s="188"/>
      <c r="S128" s="183"/>
      <c r="T128" s="171"/>
      <c r="U128" s="112">
        <v>45.94</v>
      </c>
    </row>
    <row r="129" spans="1:21" ht="18.95" customHeight="1" x14ac:dyDescent="0.25">
      <c r="A129" s="113"/>
      <c r="B129" s="113" t="s">
        <v>189</v>
      </c>
      <c r="C129" s="191" t="s">
        <v>190</v>
      </c>
      <c r="D129" s="183"/>
      <c r="E129" s="171"/>
      <c r="F129" s="190" t="s">
        <v>191</v>
      </c>
      <c r="G129" s="171"/>
      <c r="H129" s="188">
        <v>0.05</v>
      </c>
      <c r="I129" s="171"/>
      <c r="J129" s="188"/>
      <c r="K129" s="171"/>
      <c r="L129" s="112"/>
      <c r="M129" s="188">
        <v>79.88</v>
      </c>
      <c r="N129" s="171"/>
      <c r="O129" s="113" t="s">
        <v>192</v>
      </c>
      <c r="P129" s="188">
        <v>121.42</v>
      </c>
      <c r="Q129" s="171"/>
      <c r="R129" s="188"/>
      <c r="S129" s="183"/>
      <c r="T129" s="171"/>
      <c r="U129" s="112">
        <v>0</v>
      </c>
    </row>
    <row r="130" spans="1:21" ht="36.6" customHeight="1" x14ac:dyDescent="0.25">
      <c r="A130" s="113"/>
      <c r="B130" s="113" t="s">
        <v>193</v>
      </c>
      <c r="C130" s="191" t="s">
        <v>194</v>
      </c>
      <c r="D130" s="183"/>
      <c r="E130" s="171"/>
      <c r="F130" s="190" t="s">
        <v>195</v>
      </c>
      <c r="G130" s="171"/>
      <c r="H130" s="188">
        <v>13.33</v>
      </c>
      <c r="I130" s="171"/>
      <c r="J130" s="188"/>
      <c r="K130" s="171"/>
      <c r="L130" s="112"/>
      <c r="M130" s="188">
        <v>5.87</v>
      </c>
      <c r="N130" s="171"/>
      <c r="O130" s="113" t="s">
        <v>196</v>
      </c>
      <c r="P130" s="188">
        <v>5.34</v>
      </c>
      <c r="Q130" s="171"/>
      <c r="R130" s="188"/>
      <c r="S130" s="183"/>
      <c r="T130" s="171"/>
      <c r="U130" s="112">
        <v>0</v>
      </c>
    </row>
    <row r="131" spans="1:21" ht="27.6" customHeight="1" x14ac:dyDescent="0.25">
      <c r="A131" s="113"/>
      <c r="B131" s="113" t="s">
        <v>197</v>
      </c>
      <c r="C131" s="191" t="s">
        <v>198</v>
      </c>
      <c r="D131" s="183"/>
      <c r="E131" s="171"/>
      <c r="F131" s="190" t="s">
        <v>199</v>
      </c>
      <c r="G131" s="171"/>
      <c r="H131" s="188">
        <v>0.5</v>
      </c>
      <c r="I131" s="171"/>
      <c r="J131" s="188"/>
      <c r="K131" s="171"/>
      <c r="L131" s="112"/>
      <c r="M131" s="188">
        <v>37.71</v>
      </c>
      <c r="N131" s="171"/>
      <c r="O131" s="113" t="s">
        <v>200</v>
      </c>
      <c r="P131" s="188">
        <v>59.58</v>
      </c>
      <c r="Q131" s="171"/>
      <c r="R131" s="188"/>
      <c r="S131" s="183"/>
      <c r="T131" s="171"/>
      <c r="U131" s="112">
        <v>0</v>
      </c>
    </row>
    <row r="132" spans="1:21" ht="18.95" customHeight="1" x14ac:dyDescent="0.25">
      <c r="A132" s="113"/>
      <c r="B132" s="113" t="s">
        <v>164</v>
      </c>
      <c r="C132" s="191" t="s">
        <v>165</v>
      </c>
      <c r="D132" s="183"/>
      <c r="E132" s="171"/>
      <c r="F132" s="190" t="s">
        <v>166</v>
      </c>
      <c r="G132" s="171"/>
      <c r="H132" s="188">
        <v>1</v>
      </c>
      <c r="I132" s="171"/>
      <c r="J132" s="188"/>
      <c r="K132" s="171"/>
      <c r="L132" s="112">
        <v>45.938000000000002</v>
      </c>
      <c r="M132" s="188"/>
      <c r="N132" s="171"/>
      <c r="O132" s="113"/>
      <c r="P132" s="188">
        <v>1</v>
      </c>
      <c r="Q132" s="171"/>
      <c r="R132" s="188"/>
      <c r="S132" s="183"/>
      <c r="T132" s="171"/>
      <c r="U132" s="112">
        <v>45.94</v>
      </c>
    </row>
    <row r="133" spans="1:21" ht="14.25" customHeight="1" x14ac:dyDescent="0.25">
      <c r="A133" s="113"/>
      <c r="B133" s="113"/>
      <c r="C133" s="196" t="s">
        <v>167</v>
      </c>
      <c r="D133" s="183"/>
      <c r="E133" s="171"/>
      <c r="F133" s="190"/>
      <c r="G133" s="171"/>
      <c r="H133" s="188"/>
      <c r="I133" s="171"/>
      <c r="J133" s="188"/>
      <c r="K133" s="171"/>
      <c r="L133" s="112"/>
      <c r="M133" s="188"/>
      <c r="N133" s="171"/>
      <c r="O133" s="113"/>
      <c r="P133" s="188"/>
      <c r="Q133" s="171"/>
      <c r="R133" s="188"/>
      <c r="S133" s="183"/>
      <c r="T133" s="171"/>
      <c r="U133" s="111">
        <v>3344.3</v>
      </c>
    </row>
    <row r="134" spans="1:21" ht="14.25" customHeight="1" x14ac:dyDescent="0.25">
      <c r="A134" s="119"/>
      <c r="B134" s="119"/>
      <c r="C134" s="191" t="s">
        <v>168</v>
      </c>
      <c r="D134" s="183"/>
      <c r="E134" s="171"/>
      <c r="F134" s="190"/>
      <c r="G134" s="171"/>
      <c r="H134" s="188"/>
      <c r="I134" s="171"/>
      <c r="J134" s="191"/>
      <c r="K134" s="171"/>
      <c r="L134" s="113"/>
      <c r="M134" s="191"/>
      <c r="N134" s="171"/>
      <c r="O134" s="119"/>
      <c r="P134" s="188"/>
      <c r="Q134" s="171"/>
      <c r="R134" s="191"/>
      <c r="S134" s="183"/>
      <c r="T134" s="171"/>
      <c r="U134" s="112">
        <v>3172.98</v>
      </c>
    </row>
    <row r="135" spans="1:21" ht="28.35" customHeight="1" x14ac:dyDescent="0.25">
      <c r="A135" s="119"/>
      <c r="B135" s="113" t="s">
        <v>201</v>
      </c>
      <c r="C135" s="191" t="s">
        <v>202</v>
      </c>
      <c r="D135" s="183"/>
      <c r="E135" s="171"/>
      <c r="F135" s="190" t="s">
        <v>166</v>
      </c>
      <c r="G135" s="171"/>
      <c r="H135" s="188">
        <v>97</v>
      </c>
      <c r="I135" s="171"/>
      <c r="J135" s="188">
        <v>1</v>
      </c>
      <c r="K135" s="171"/>
      <c r="L135" s="112">
        <v>97</v>
      </c>
      <c r="M135" s="188"/>
      <c r="N135" s="171"/>
      <c r="O135" s="113"/>
      <c r="P135" s="188"/>
      <c r="Q135" s="171"/>
      <c r="R135" s="197"/>
      <c r="S135" s="183"/>
      <c r="T135" s="171"/>
      <c r="U135" s="112">
        <v>3077.79</v>
      </c>
    </row>
    <row r="136" spans="1:21" ht="28.35" customHeight="1" x14ac:dyDescent="0.25">
      <c r="A136" s="119"/>
      <c r="B136" s="113" t="s">
        <v>203</v>
      </c>
      <c r="C136" s="191" t="s">
        <v>204</v>
      </c>
      <c r="D136" s="183"/>
      <c r="E136" s="171"/>
      <c r="F136" s="190" t="s">
        <v>166</v>
      </c>
      <c r="G136" s="171"/>
      <c r="H136" s="188">
        <v>51</v>
      </c>
      <c r="I136" s="171"/>
      <c r="J136" s="188">
        <v>1</v>
      </c>
      <c r="K136" s="171"/>
      <c r="L136" s="112">
        <v>51</v>
      </c>
      <c r="M136" s="188"/>
      <c r="N136" s="171"/>
      <c r="O136" s="113"/>
      <c r="P136" s="188"/>
      <c r="Q136" s="171"/>
      <c r="R136" s="197"/>
      <c r="S136" s="183"/>
      <c r="T136" s="171"/>
      <c r="U136" s="112">
        <v>1618.22</v>
      </c>
    </row>
    <row r="137" spans="1:21" ht="14.25" customHeight="1" x14ac:dyDescent="0.25">
      <c r="A137" s="115"/>
      <c r="B137" s="115"/>
      <c r="C137" s="196" t="s">
        <v>173</v>
      </c>
      <c r="D137" s="183"/>
      <c r="E137" s="183"/>
      <c r="F137" s="183"/>
      <c r="G137" s="183"/>
      <c r="H137" s="183"/>
      <c r="I137" s="183"/>
      <c r="J137" s="183"/>
      <c r="K137" s="183"/>
      <c r="L137" s="171"/>
      <c r="M137" s="195"/>
      <c r="N137" s="183"/>
      <c r="O137" s="171"/>
      <c r="P137" s="194">
        <v>1005.04</v>
      </c>
      <c r="Q137" s="171"/>
      <c r="R137" s="189"/>
      <c r="S137" s="183"/>
      <c r="T137" s="171"/>
      <c r="U137" s="111">
        <v>8040.31</v>
      </c>
    </row>
    <row r="138" spans="1:21" ht="14.25" customHeight="1" x14ac:dyDescent="0.25"/>
    <row r="139" spans="1:21" ht="14.25" customHeight="1" x14ac:dyDescent="0.25">
      <c r="A139" s="116"/>
      <c r="B139" s="116"/>
      <c r="C139" s="192" t="s">
        <v>206</v>
      </c>
      <c r="D139" s="183"/>
      <c r="E139" s="183"/>
      <c r="F139" s="183"/>
      <c r="G139" s="183"/>
      <c r="H139" s="183"/>
      <c r="I139" s="183"/>
      <c r="J139" s="183"/>
      <c r="K139" s="183"/>
      <c r="L139" s="183"/>
      <c r="M139" s="183"/>
      <c r="N139" s="183"/>
      <c r="O139" s="171"/>
      <c r="P139" s="193"/>
      <c r="Q139" s="171"/>
      <c r="R139" s="193"/>
      <c r="S139" s="183"/>
      <c r="T139" s="171"/>
      <c r="U139" s="117"/>
    </row>
    <row r="140" spans="1:21" ht="14.25" customHeight="1" x14ac:dyDescent="0.25">
      <c r="A140" s="116"/>
      <c r="B140" s="116"/>
      <c r="C140" s="192" t="s">
        <v>207</v>
      </c>
      <c r="D140" s="183"/>
      <c r="E140" s="183"/>
      <c r="F140" s="183"/>
      <c r="G140" s="183"/>
      <c r="H140" s="183"/>
      <c r="I140" s="183"/>
      <c r="J140" s="183"/>
      <c r="K140" s="183"/>
      <c r="L140" s="183"/>
      <c r="M140" s="183"/>
      <c r="N140" s="183"/>
      <c r="O140" s="171"/>
      <c r="P140" s="193"/>
      <c r="Q140" s="171"/>
      <c r="R140" s="193"/>
      <c r="S140" s="183"/>
      <c r="T140" s="171"/>
      <c r="U140" s="117" t="s">
        <v>208</v>
      </c>
    </row>
    <row r="141" spans="1:21" ht="14.25" customHeight="1" x14ac:dyDescent="0.25">
      <c r="A141" s="116"/>
      <c r="B141" s="116"/>
      <c r="C141" s="192" t="s">
        <v>209</v>
      </c>
      <c r="D141" s="183"/>
      <c r="E141" s="183"/>
      <c r="F141" s="183"/>
      <c r="G141" s="183"/>
      <c r="H141" s="183"/>
      <c r="I141" s="183"/>
      <c r="J141" s="183"/>
      <c r="K141" s="183"/>
      <c r="L141" s="183"/>
      <c r="M141" s="183"/>
      <c r="N141" s="183"/>
      <c r="O141" s="171"/>
      <c r="P141" s="193"/>
      <c r="Q141" s="171"/>
      <c r="R141" s="193"/>
      <c r="S141" s="183"/>
      <c r="T141" s="171"/>
      <c r="U141" s="117" t="s">
        <v>210</v>
      </c>
    </row>
    <row r="142" spans="1:21" ht="14.25" customHeight="1" x14ac:dyDescent="0.25">
      <c r="A142" s="116"/>
      <c r="B142" s="116"/>
      <c r="C142" s="192" t="s">
        <v>211</v>
      </c>
      <c r="D142" s="183"/>
      <c r="E142" s="183"/>
      <c r="F142" s="183"/>
      <c r="G142" s="183"/>
      <c r="H142" s="183"/>
      <c r="I142" s="183"/>
      <c r="J142" s="183"/>
      <c r="K142" s="183"/>
      <c r="L142" s="183"/>
      <c r="M142" s="183"/>
      <c r="N142" s="183"/>
      <c r="O142" s="171"/>
      <c r="P142" s="193"/>
      <c r="Q142" s="171"/>
      <c r="R142" s="193"/>
      <c r="S142" s="183"/>
      <c r="T142" s="171"/>
      <c r="U142" s="117" t="s">
        <v>212</v>
      </c>
    </row>
    <row r="143" spans="1:21" ht="14.25" customHeight="1" x14ac:dyDescent="0.25">
      <c r="A143" s="116"/>
      <c r="B143" s="116"/>
      <c r="C143" s="192" t="s">
        <v>213</v>
      </c>
      <c r="D143" s="183"/>
      <c r="E143" s="183"/>
      <c r="F143" s="183"/>
      <c r="G143" s="183"/>
      <c r="H143" s="183"/>
      <c r="I143" s="183"/>
      <c r="J143" s="183"/>
      <c r="K143" s="183"/>
      <c r="L143" s="183"/>
      <c r="M143" s="183"/>
      <c r="N143" s="183"/>
      <c r="O143" s="171"/>
      <c r="P143" s="193"/>
      <c r="Q143" s="171"/>
      <c r="R143" s="193"/>
      <c r="S143" s="183"/>
      <c r="T143" s="171"/>
      <c r="U143" s="117" t="s">
        <v>214</v>
      </c>
    </row>
    <row r="144" spans="1:21" ht="14.25" customHeight="1" x14ac:dyDescent="0.25">
      <c r="A144" s="116"/>
      <c r="B144" s="116"/>
      <c r="C144" s="192" t="s">
        <v>215</v>
      </c>
      <c r="D144" s="183"/>
      <c r="E144" s="183"/>
      <c r="F144" s="183"/>
      <c r="G144" s="183"/>
      <c r="H144" s="183"/>
      <c r="I144" s="183"/>
      <c r="J144" s="183"/>
      <c r="K144" s="183"/>
      <c r="L144" s="183"/>
      <c r="M144" s="183"/>
      <c r="N144" s="183"/>
      <c r="O144" s="171"/>
      <c r="P144" s="193"/>
      <c r="Q144" s="171"/>
      <c r="R144" s="193"/>
      <c r="S144" s="183"/>
      <c r="T144" s="171"/>
      <c r="U144" s="117" t="s">
        <v>216</v>
      </c>
    </row>
    <row r="145" spans="1:21" ht="14.25" customHeight="1" x14ac:dyDescent="0.25">
      <c r="A145" s="116"/>
      <c r="B145" s="116"/>
      <c r="C145" s="192" t="s">
        <v>217</v>
      </c>
      <c r="D145" s="183"/>
      <c r="E145" s="183"/>
      <c r="F145" s="183"/>
      <c r="G145" s="183"/>
      <c r="H145" s="183"/>
      <c r="I145" s="183"/>
      <c r="J145" s="183"/>
      <c r="K145" s="183"/>
      <c r="L145" s="183"/>
      <c r="M145" s="183"/>
      <c r="N145" s="183"/>
      <c r="O145" s="171"/>
      <c r="P145" s="193"/>
      <c r="Q145" s="171"/>
      <c r="R145" s="193"/>
      <c r="S145" s="183"/>
      <c r="T145" s="171"/>
      <c r="U145" s="117" t="s">
        <v>216</v>
      </c>
    </row>
    <row r="146" spans="1:21" ht="14.25" customHeight="1" x14ac:dyDescent="0.25">
      <c r="A146" s="116"/>
      <c r="B146" s="116"/>
      <c r="C146" s="192" t="s">
        <v>218</v>
      </c>
      <c r="D146" s="183"/>
      <c r="E146" s="183"/>
      <c r="F146" s="183"/>
      <c r="G146" s="183"/>
      <c r="H146" s="183"/>
      <c r="I146" s="183"/>
      <c r="J146" s="183"/>
      <c r="K146" s="183"/>
      <c r="L146" s="183"/>
      <c r="M146" s="183"/>
      <c r="N146" s="183"/>
      <c r="O146" s="171"/>
      <c r="P146" s="193"/>
      <c r="Q146" s="171"/>
      <c r="R146" s="193"/>
      <c r="S146" s="183"/>
      <c r="T146" s="171"/>
      <c r="U146" s="117" t="s">
        <v>219</v>
      </c>
    </row>
    <row r="147" spans="1:21" ht="14.25" customHeight="1" x14ac:dyDescent="0.25">
      <c r="A147" s="116"/>
      <c r="B147" s="116"/>
      <c r="C147" s="192" t="s">
        <v>220</v>
      </c>
      <c r="D147" s="183"/>
      <c r="E147" s="183"/>
      <c r="F147" s="183"/>
      <c r="G147" s="183"/>
      <c r="H147" s="183"/>
      <c r="I147" s="183"/>
      <c r="J147" s="183"/>
      <c r="K147" s="183"/>
      <c r="L147" s="183"/>
      <c r="M147" s="183"/>
      <c r="N147" s="183"/>
      <c r="O147" s="171"/>
      <c r="P147" s="193"/>
      <c r="Q147" s="171"/>
      <c r="R147" s="193"/>
      <c r="S147" s="183"/>
      <c r="T147" s="171"/>
      <c r="U147" s="117" t="s">
        <v>221</v>
      </c>
    </row>
    <row r="148" spans="1:21" ht="14.25" customHeight="1" x14ac:dyDescent="0.25">
      <c r="A148" s="116"/>
      <c r="B148" s="116"/>
      <c r="C148" s="192" t="s">
        <v>222</v>
      </c>
      <c r="D148" s="183"/>
      <c r="E148" s="183"/>
      <c r="F148" s="183"/>
      <c r="G148" s="183"/>
      <c r="H148" s="183"/>
      <c r="I148" s="183"/>
      <c r="J148" s="183"/>
      <c r="K148" s="183"/>
      <c r="L148" s="183"/>
      <c r="M148" s="183"/>
      <c r="N148" s="183"/>
      <c r="O148" s="171"/>
      <c r="P148" s="193"/>
      <c r="Q148" s="171"/>
      <c r="R148" s="193"/>
      <c r="S148" s="183"/>
      <c r="T148" s="171"/>
      <c r="U148" s="117" t="s">
        <v>223</v>
      </c>
    </row>
    <row r="149" spans="1:21" ht="14.25" customHeight="1" x14ac:dyDescent="0.25">
      <c r="A149" s="116"/>
      <c r="B149" s="116"/>
      <c r="C149" s="192" t="s">
        <v>224</v>
      </c>
      <c r="D149" s="183"/>
      <c r="E149" s="183"/>
      <c r="F149" s="183"/>
      <c r="G149" s="183"/>
      <c r="H149" s="183"/>
      <c r="I149" s="183"/>
      <c r="J149" s="183"/>
      <c r="K149" s="183"/>
      <c r="L149" s="183"/>
      <c r="M149" s="183"/>
      <c r="N149" s="183"/>
      <c r="O149" s="171"/>
      <c r="P149" s="193"/>
      <c r="Q149" s="171"/>
      <c r="R149" s="193"/>
      <c r="S149" s="183"/>
      <c r="T149" s="171"/>
      <c r="U149" s="117" t="s">
        <v>225</v>
      </c>
    </row>
    <row r="150" spans="1:21" ht="14.25" customHeight="1" x14ac:dyDescent="0.25">
      <c r="A150" s="116"/>
      <c r="B150" s="116"/>
      <c r="C150" s="192" t="s">
        <v>206</v>
      </c>
      <c r="D150" s="183"/>
      <c r="E150" s="183"/>
      <c r="F150" s="183"/>
      <c r="G150" s="183"/>
      <c r="H150" s="183"/>
      <c r="I150" s="183"/>
      <c r="J150" s="183"/>
      <c r="K150" s="183"/>
      <c r="L150" s="183"/>
      <c r="M150" s="183"/>
      <c r="N150" s="183"/>
      <c r="O150" s="171"/>
      <c r="P150" s="193"/>
      <c r="Q150" s="171"/>
      <c r="R150" s="193"/>
      <c r="S150" s="183"/>
      <c r="T150" s="171"/>
      <c r="U150" s="117" t="s">
        <v>225</v>
      </c>
    </row>
    <row r="151" spans="1:21" ht="14.25" customHeight="1" x14ac:dyDescent="0.25">
      <c r="A151" s="116"/>
      <c r="B151" s="116"/>
      <c r="C151" s="192" t="s">
        <v>226</v>
      </c>
      <c r="D151" s="183"/>
      <c r="E151" s="183"/>
      <c r="F151" s="183"/>
      <c r="G151" s="183"/>
      <c r="H151" s="183"/>
      <c r="I151" s="183"/>
      <c r="J151" s="183"/>
      <c r="K151" s="183"/>
      <c r="L151" s="183"/>
      <c r="M151" s="183"/>
      <c r="N151" s="183"/>
      <c r="O151" s="171"/>
      <c r="P151" s="193"/>
      <c r="Q151" s="171"/>
      <c r="R151" s="193"/>
      <c r="S151" s="183"/>
      <c r="T151" s="171"/>
      <c r="U151" s="117"/>
    </row>
    <row r="152" spans="1:21" ht="14.25" customHeight="1" x14ac:dyDescent="0.25">
      <c r="A152" s="116"/>
      <c r="B152" s="116"/>
      <c r="C152" s="192" t="s">
        <v>227</v>
      </c>
      <c r="D152" s="183"/>
      <c r="E152" s="183"/>
      <c r="F152" s="183"/>
      <c r="G152" s="183"/>
      <c r="H152" s="183"/>
      <c r="I152" s="183"/>
      <c r="J152" s="183"/>
      <c r="K152" s="183"/>
      <c r="L152" s="183"/>
      <c r="M152" s="183"/>
      <c r="N152" s="183"/>
      <c r="O152" s="171"/>
      <c r="P152" s="193"/>
      <c r="Q152" s="171"/>
      <c r="R152" s="193"/>
      <c r="S152" s="183"/>
      <c r="T152" s="171"/>
      <c r="U152" s="117" t="s">
        <v>228</v>
      </c>
    </row>
    <row r="153" spans="1:21" ht="14.25" customHeight="1" x14ac:dyDescent="0.25">
      <c r="A153" s="116"/>
      <c r="B153" s="116"/>
      <c r="C153" s="192" t="s">
        <v>229</v>
      </c>
      <c r="D153" s="183"/>
      <c r="E153" s="183"/>
      <c r="F153" s="183"/>
      <c r="G153" s="183"/>
      <c r="H153" s="183"/>
      <c r="I153" s="183"/>
      <c r="J153" s="183"/>
      <c r="K153" s="183"/>
      <c r="L153" s="183"/>
      <c r="M153" s="183"/>
      <c r="N153" s="183"/>
      <c r="O153" s="171"/>
      <c r="P153" s="193"/>
      <c r="Q153" s="171"/>
      <c r="R153" s="193"/>
      <c r="S153" s="183"/>
      <c r="T153" s="171"/>
      <c r="U153" s="117" t="s">
        <v>230</v>
      </c>
    </row>
    <row r="154" spans="1:21" ht="18.2" customHeight="1" x14ac:dyDescent="0.25">
      <c r="A154" s="199" t="s">
        <v>231</v>
      </c>
      <c r="B154" s="183"/>
      <c r="C154" s="183"/>
      <c r="D154" s="183"/>
      <c r="E154" s="183"/>
      <c r="F154" s="183"/>
      <c r="G154" s="183"/>
      <c r="H154" s="183"/>
      <c r="I154" s="183"/>
      <c r="J154" s="183"/>
      <c r="K154" s="183"/>
      <c r="L154" s="183"/>
      <c r="M154" s="183"/>
      <c r="N154" s="183"/>
      <c r="O154" s="183"/>
      <c r="P154" s="183"/>
      <c r="Q154" s="183"/>
      <c r="R154" s="183"/>
      <c r="S154" s="183"/>
      <c r="T154" s="183"/>
      <c r="U154" s="183"/>
    </row>
    <row r="155" spans="1:21" ht="38.85" customHeight="1" x14ac:dyDescent="0.25">
      <c r="A155" s="109" t="s">
        <v>232</v>
      </c>
      <c r="B155" s="110" t="s">
        <v>233</v>
      </c>
      <c r="C155" s="196" t="s">
        <v>234</v>
      </c>
      <c r="D155" s="183"/>
      <c r="E155" s="171"/>
      <c r="F155" s="204" t="s">
        <v>142</v>
      </c>
      <c r="G155" s="171"/>
      <c r="H155" s="189">
        <v>2</v>
      </c>
      <c r="I155" s="171"/>
      <c r="J155" s="189">
        <v>1</v>
      </c>
      <c r="K155" s="171"/>
      <c r="L155" s="111">
        <v>2</v>
      </c>
      <c r="M155" s="189"/>
      <c r="N155" s="171"/>
      <c r="O155" s="111"/>
      <c r="P155" s="189"/>
      <c r="Q155" s="171"/>
      <c r="R155" s="189"/>
      <c r="S155" s="183"/>
      <c r="T155" s="171"/>
      <c r="U155" s="112"/>
    </row>
    <row r="156" spans="1:21" ht="28.35" customHeight="1" x14ac:dyDescent="0.25">
      <c r="A156" s="118"/>
      <c r="B156" s="113" t="s">
        <v>143</v>
      </c>
      <c r="C156" s="191" t="s">
        <v>144</v>
      </c>
      <c r="D156" s="183"/>
      <c r="E156" s="183"/>
      <c r="F156" s="183"/>
      <c r="G156" s="183"/>
      <c r="H156" s="183"/>
      <c r="I156" s="183"/>
      <c r="J156" s="183"/>
      <c r="K156" s="183"/>
      <c r="L156" s="183"/>
      <c r="M156" s="183"/>
      <c r="N156" s="183"/>
      <c r="O156" s="183"/>
      <c r="P156" s="183"/>
      <c r="Q156" s="183"/>
      <c r="R156" s="183"/>
      <c r="S156" s="183"/>
      <c r="T156" s="171"/>
      <c r="U156" s="119"/>
    </row>
    <row r="157" spans="1:21" ht="28.35" customHeight="1" x14ac:dyDescent="0.25">
      <c r="A157" s="118"/>
      <c r="B157" s="113" t="s">
        <v>235</v>
      </c>
      <c r="C157" s="191" t="s">
        <v>236</v>
      </c>
      <c r="D157" s="183"/>
      <c r="E157" s="183"/>
      <c r="F157" s="183"/>
      <c r="G157" s="183"/>
      <c r="H157" s="183"/>
      <c r="I157" s="183"/>
      <c r="J157" s="183"/>
      <c r="K157" s="183"/>
      <c r="L157" s="183"/>
      <c r="M157" s="183"/>
      <c r="N157" s="183"/>
      <c r="O157" s="183"/>
      <c r="P157" s="183"/>
      <c r="Q157" s="183"/>
      <c r="R157" s="183"/>
      <c r="S157" s="183"/>
      <c r="T157" s="171"/>
      <c r="U157" s="119"/>
    </row>
    <row r="158" spans="1:21" ht="14.25" customHeight="1" x14ac:dyDescent="0.25">
      <c r="A158" s="113"/>
      <c r="B158" s="113" t="s">
        <v>139</v>
      </c>
      <c r="C158" s="191" t="s">
        <v>149</v>
      </c>
      <c r="D158" s="183"/>
      <c r="E158" s="171"/>
      <c r="F158" s="190" t="s">
        <v>150</v>
      </c>
      <c r="G158" s="171"/>
      <c r="H158" s="188"/>
      <c r="I158" s="171"/>
      <c r="J158" s="188"/>
      <c r="K158" s="171"/>
      <c r="L158" s="112">
        <v>2.472</v>
      </c>
      <c r="M158" s="188"/>
      <c r="N158" s="171"/>
      <c r="O158" s="113"/>
      <c r="P158" s="188"/>
      <c r="Q158" s="171"/>
      <c r="R158" s="188"/>
      <c r="S158" s="183"/>
      <c r="T158" s="171"/>
      <c r="U158" s="112">
        <v>1451.78</v>
      </c>
    </row>
    <row r="159" spans="1:21" ht="14.25" customHeight="1" x14ac:dyDescent="0.25">
      <c r="A159" s="113"/>
      <c r="B159" s="113" t="s">
        <v>237</v>
      </c>
      <c r="C159" s="191" t="s">
        <v>238</v>
      </c>
      <c r="D159" s="183"/>
      <c r="E159" s="171"/>
      <c r="F159" s="190" t="s">
        <v>150</v>
      </c>
      <c r="G159" s="171"/>
      <c r="H159" s="188">
        <v>1.03</v>
      </c>
      <c r="I159" s="171"/>
      <c r="J159" s="188">
        <v>1.2</v>
      </c>
      <c r="K159" s="171"/>
      <c r="L159" s="112">
        <v>2.472</v>
      </c>
      <c r="M159" s="188"/>
      <c r="N159" s="171"/>
      <c r="O159" s="113"/>
      <c r="P159" s="188">
        <v>587.29</v>
      </c>
      <c r="Q159" s="171"/>
      <c r="R159" s="188">
        <v>1</v>
      </c>
      <c r="S159" s="183"/>
      <c r="T159" s="171"/>
      <c r="U159" s="112">
        <v>1451.78</v>
      </c>
    </row>
    <row r="160" spans="1:21" ht="14.25" customHeight="1" x14ac:dyDescent="0.25">
      <c r="A160" s="113"/>
      <c r="B160" s="113" t="s">
        <v>153</v>
      </c>
      <c r="C160" s="191" t="s">
        <v>154</v>
      </c>
      <c r="D160" s="183"/>
      <c r="E160" s="171"/>
      <c r="F160" s="190"/>
      <c r="G160" s="171"/>
      <c r="H160" s="188"/>
      <c r="I160" s="171"/>
      <c r="J160" s="188"/>
      <c r="K160" s="171"/>
      <c r="L160" s="112"/>
      <c r="M160" s="188"/>
      <c r="N160" s="171"/>
      <c r="O160" s="113"/>
      <c r="P160" s="188"/>
      <c r="Q160" s="171"/>
      <c r="R160" s="188"/>
      <c r="S160" s="183"/>
      <c r="T160" s="171"/>
      <c r="U160" s="112">
        <v>0</v>
      </c>
    </row>
    <row r="161" spans="1:21" ht="14.25" customHeight="1" x14ac:dyDescent="0.25">
      <c r="A161" s="113"/>
      <c r="B161" s="113" t="s">
        <v>155</v>
      </c>
      <c r="C161" s="191" t="s">
        <v>156</v>
      </c>
      <c r="D161" s="183"/>
      <c r="E161" s="171"/>
      <c r="F161" s="190" t="s">
        <v>150</v>
      </c>
      <c r="G161" s="171"/>
      <c r="H161" s="188"/>
      <c r="I161" s="171"/>
      <c r="J161" s="188"/>
      <c r="K161" s="171"/>
      <c r="L161" s="112"/>
      <c r="M161" s="188"/>
      <c r="N161" s="171"/>
      <c r="O161" s="113"/>
      <c r="P161" s="188"/>
      <c r="Q161" s="171"/>
      <c r="R161" s="188"/>
      <c r="S161" s="183"/>
      <c r="T161" s="171"/>
      <c r="U161" s="112">
        <v>0</v>
      </c>
    </row>
    <row r="162" spans="1:21" ht="14.25" customHeight="1" x14ac:dyDescent="0.25">
      <c r="A162" s="113"/>
      <c r="B162" s="113" t="s">
        <v>162</v>
      </c>
      <c r="C162" s="191" t="s">
        <v>163</v>
      </c>
      <c r="D162" s="183"/>
      <c r="E162" s="171"/>
      <c r="F162" s="190"/>
      <c r="G162" s="171"/>
      <c r="H162" s="188"/>
      <c r="I162" s="171"/>
      <c r="J162" s="188"/>
      <c r="K162" s="171"/>
      <c r="L162" s="112"/>
      <c r="M162" s="188"/>
      <c r="N162" s="171"/>
      <c r="O162" s="113"/>
      <c r="P162" s="188"/>
      <c r="Q162" s="171"/>
      <c r="R162" s="188"/>
      <c r="S162" s="183"/>
      <c r="T162" s="171"/>
      <c r="U162" s="112">
        <v>37.950000000000003</v>
      </c>
    </row>
    <row r="163" spans="1:21" ht="18.95" customHeight="1" x14ac:dyDescent="0.25">
      <c r="A163" s="113"/>
      <c r="B163" s="113" t="s">
        <v>239</v>
      </c>
      <c r="C163" s="191" t="s">
        <v>240</v>
      </c>
      <c r="D163" s="183"/>
      <c r="E163" s="171"/>
      <c r="F163" s="190" t="s">
        <v>191</v>
      </c>
      <c r="G163" s="171"/>
      <c r="H163" s="188">
        <v>4.2000000000000003E-2</v>
      </c>
      <c r="I163" s="171"/>
      <c r="J163" s="188">
        <v>1</v>
      </c>
      <c r="K163" s="171"/>
      <c r="L163" s="112">
        <v>8.4000000000000005E-2</v>
      </c>
      <c r="M163" s="188">
        <v>137.59</v>
      </c>
      <c r="N163" s="171"/>
      <c r="O163" s="113" t="s">
        <v>241</v>
      </c>
      <c r="P163" s="188">
        <v>163.72999999999999</v>
      </c>
      <c r="Q163" s="171"/>
      <c r="R163" s="188"/>
      <c r="S163" s="183"/>
      <c r="T163" s="171"/>
      <c r="U163" s="112">
        <v>13.75</v>
      </c>
    </row>
    <row r="164" spans="1:21" ht="18.95" customHeight="1" x14ac:dyDescent="0.25">
      <c r="A164" s="113"/>
      <c r="B164" s="113" t="s">
        <v>164</v>
      </c>
      <c r="C164" s="191" t="s">
        <v>165</v>
      </c>
      <c r="D164" s="183"/>
      <c r="E164" s="171"/>
      <c r="F164" s="190" t="s">
        <v>166</v>
      </c>
      <c r="G164" s="171"/>
      <c r="H164" s="188">
        <v>1</v>
      </c>
      <c r="I164" s="171"/>
      <c r="J164" s="188">
        <v>1</v>
      </c>
      <c r="K164" s="171"/>
      <c r="L164" s="112">
        <v>24.196348</v>
      </c>
      <c r="M164" s="188"/>
      <c r="N164" s="171"/>
      <c r="O164" s="113"/>
      <c r="P164" s="188">
        <v>1</v>
      </c>
      <c r="Q164" s="171"/>
      <c r="R164" s="188"/>
      <c r="S164" s="183"/>
      <c r="T164" s="171"/>
      <c r="U164" s="112">
        <v>24.2</v>
      </c>
    </row>
    <row r="165" spans="1:21" ht="14.25" customHeight="1" x14ac:dyDescent="0.25">
      <c r="A165" s="113"/>
      <c r="B165" s="113"/>
      <c r="C165" s="196" t="s">
        <v>167</v>
      </c>
      <c r="D165" s="183"/>
      <c r="E165" s="171"/>
      <c r="F165" s="190"/>
      <c r="G165" s="171"/>
      <c r="H165" s="188"/>
      <c r="I165" s="171"/>
      <c r="J165" s="188"/>
      <c r="K165" s="171"/>
      <c r="L165" s="112"/>
      <c r="M165" s="188"/>
      <c r="N165" s="171"/>
      <c r="O165" s="113"/>
      <c r="P165" s="188"/>
      <c r="Q165" s="171"/>
      <c r="R165" s="188"/>
      <c r="S165" s="183"/>
      <c r="T165" s="171"/>
      <c r="U165" s="111">
        <v>1489.73</v>
      </c>
    </row>
    <row r="166" spans="1:21" ht="14.25" customHeight="1" x14ac:dyDescent="0.25">
      <c r="A166" s="119"/>
      <c r="B166" s="119"/>
      <c r="C166" s="191" t="s">
        <v>168</v>
      </c>
      <c r="D166" s="183"/>
      <c r="E166" s="171"/>
      <c r="F166" s="190"/>
      <c r="G166" s="171"/>
      <c r="H166" s="188"/>
      <c r="I166" s="171"/>
      <c r="J166" s="191"/>
      <c r="K166" s="171"/>
      <c r="L166" s="113"/>
      <c r="M166" s="191"/>
      <c r="N166" s="171"/>
      <c r="O166" s="119"/>
      <c r="P166" s="188"/>
      <c r="Q166" s="171"/>
      <c r="R166" s="191"/>
      <c r="S166" s="183"/>
      <c r="T166" s="171"/>
      <c r="U166" s="112">
        <v>1451.78</v>
      </c>
    </row>
    <row r="167" spans="1:21" ht="38.85" customHeight="1" x14ac:dyDescent="0.25">
      <c r="A167" s="119"/>
      <c r="B167" s="113" t="s">
        <v>169</v>
      </c>
      <c r="C167" s="191" t="s">
        <v>170</v>
      </c>
      <c r="D167" s="183"/>
      <c r="E167" s="171"/>
      <c r="F167" s="190" t="s">
        <v>166</v>
      </c>
      <c r="G167" s="171"/>
      <c r="H167" s="188">
        <v>90</v>
      </c>
      <c r="I167" s="171"/>
      <c r="J167" s="188">
        <v>1</v>
      </c>
      <c r="K167" s="171"/>
      <c r="L167" s="112">
        <v>90</v>
      </c>
      <c r="M167" s="188"/>
      <c r="N167" s="171"/>
      <c r="O167" s="113"/>
      <c r="P167" s="188"/>
      <c r="Q167" s="171"/>
      <c r="R167" s="197"/>
      <c r="S167" s="183"/>
      <c r="T167" s="171"/>
      <c r="U167" s="112">
        <v>1306.5999999999999</v>
      </c>
    </row>
    <row r="168" spans="1:21" ht="38.85" customHeight="1" x14ac:dyDescent="0.25">
      <c r="A168" s="119"/>
      <c r="B168" s="113" t="s">
        <v>171</v>
      </c>
      <c r="C168" s="191" t="s">
        <v>172</v>
      </c>
      <c r="D168" s="183"/>
      <c r="E168" s="171"/>
      <c r="F168" s="190" t="s">
        <v>166</v>
      </c>
      <c r="G168" s="171"/>
      <c r="H168" s="188">
        <v>46</v>
      </c>
      <c r="I168" s="171"/>
      <c r="J168" s="188">
        <v>1</v>
      </c>
      <c r="K168" s="171"/>
      <c r="L168" s="112">
        <v>46</v>
      </c>
      <c r="M168" s="188"/>
      <c r="N168" s="171"/>
      <c r="O168" s="113"/>
      <c r="P168" s="188"/>
      <c r="Q168" s="171"/>
      <c r="R168" s="197"/>
      <c r="S168" s="183"/>
      <c r="T168" s="171"/>
      <c r="U168" s="112">
        <v>667.82</v>
      </c>
    </row>
    <row r="169" spans="1:21" ht="14.25" customHeight="1" x14ac:dyDescent="0.25">
      <c r="A169" s="115"/>
      <c r="B169" s="115"/>
      <c r="C169" s="196" t="s">
        <v>173</v>
      </c>
      <c r="D169" s="183"/>
      <c r="E169" s="183"/>
      <c r="F169" s="183"/>
      <c r="G169" s="183"/>
      <c r="H169" s="183"/>
      <c r="I169" s="183"/>
      <c r="J169" s="183"/>
      <c r="K169" s="183"/>
      <c r="L169" s="171"/>
      <c r="M169" s="195"/>
      <c r="N169" s="183"/>
      <c r="O169" s="171"/>
      <c r="P169" s="194">
        <v>1732.08</v>
      </c>
      <c r="Q169" s="171"/>
      <c r="R169" s="189"/>
      <c r="S169" s="183"/>
      <c r="T169" s="171"/>
      <c r="U169" s="111">
        <v>3464.15</v>
      </c>
    </row>
    <row r="170" spans="1:21" ht="28.35" customHeight="1" x14ac:dyDescent="0.25">
      <c r="A170" s="109" t="s">
        <v>242</v>
      </c>
      <c r="B170" s="110" t="s">
        <v>243</v>
      </c>
      <c r="C170" s="196" t="s">
        <v>244</v>
      </c>
      <c r="D170" s="183"/>
      <c r="E170" s="171"/>
      <c r="F170" s="204" t="s">
        <v>180</v>
      </c>
      <c r="G170" s="171"/>
      <c r="H170" s="189">
        <v>0.2</v>
      </c>
      <c r="I170" s="171"/>
      <c r="J170" s="189">
        <v>1</v>
      </c>
      <c r="K170" s="171"/>
      <c r="L170" s="111">
        <v>0.2</v>
      </c>
      <c r="M170" s="189"/>
      <c r="N170" s="171"/>
      <c r="O170" s="111"/>
      <c r="P170" s="189"/>
      <c r="Q170" s="171"/>
      <c r="R170" s="189"/>
      <c r="S170" s="183"/>
      <c r="T170" s="171"/>
      <c r="U170" s="112"/>
    </row>
    <row r="171" spans="1:21" ht="28.35" customHeight="1" x14ac:dyDescent="0.25">
      <c r="A171" s="118"/>
      <c r="B171" s="113" t="s">
        <v>143</v>
      </c>
      <c r="C171" s="191" t="s">
        <v>144</v>
      </c>
      <c r="D171" s="183"/>
      <c r="E171" s="183"/>
      <c r="F171" s="183"/>
      <c r="G171" s="183"/>
      <c r="H171" s="183"/>
      <c r="I171" s="183"/>
      <c r="J171" s="183"/>
      <c r="K171" s="183"/>
      <c r="L171" s="183"/>
      <c r="M171" s="183"/>
      <c r="N171" s="183"/>
      <c r="O171" s="183"/>
      <c r="P171" s="183"/>
      <c r="Q171" s="183"/>
      <c r="R171" s="183"/>
      <c r="S171" s="183"/>
      <c r="T171" s="171"/>
      <c r="U171" s="119"/>
    </row>
    <row r="172" spans="1:21" ht="28.35" customHeight="1" x14ac:dyDescent="0.25">
      <c r="A172" s="118"/>
      <c r="B172" s="113" t="s">
        <v>235</v>
      </c>
      <c r="C172" s="191" t="s">
        <v>236</v>
      </c>
      <c r="D172" s="183"/>
      <c r="E172" s="183"/>
      <c r="F172" s="183"/>
      <c r="G172" s="183"/>
      <c r="H172" s="183"/>
      <c r="I172" s="183"/>
      <c r="J172" s="183"/>
      <c r="K172" s="183"/>
      <c r="L172" s="183"/>
      <c r="M172" s="183"/>
      <c r="N172" s="183"/>
      <c r="O172" s="183"/>
      <c r="P172" s="183"/>
      <c r="Q172" s="183"/>
      <c r="R172" s="183"/>
      <c r="S172" s="183"/>
      <c r="T172" s="171"/>
      <c r="U172" s="119"/>
    </row>
    <row r="173" spans="1:21" ht="14.25" customHeight="1" x14ac:dyDescent="0.25">
      <c r="A173" s="113"/>
      <c r="B173" s="113" t="s">
        <v>139</v>
      </c>
      <c r="C173" s="191" t="s">
        <v>149</v>
      </c>
      <c r="D173" s="183"/>
      <c r="E173" s="171"/>
      <c r="F173" s="190" t="s">
        <v>150</v>
      </c>
      <c r="G173" s="171"/>
      <c r="H173" s="188"/>
      <c r="I173" s="171"/>
      <c r="J173" s="188"/>
      <c r="K173" s="171"/>
      <c r="L173" s="112">
        <v>6.6623999999999999</v>
      </c>
      <c r="M173" s="188"/>
      <c r="N173" s="171"/>
      <c r="O173" s="113"/>
      <c r="P173" s="188"/>
      <c r="Q173" s="171"/>
      <c r="R173" s="188"/>
      <c r="S173" s="183"/>
      <c r="T173" s="171"/>
      <c r="U173" s="112">
        <v>3714.29</v>
      </c>
    </row>
    <row r="174" spans="1:21" ht="14.25" customHeight="1" x14ac:dyDescent="0.25">
      <c r="A174" s="113"/>
      <c r="B174" s="113" t="s">
        <v>183</v>
      </c>
      <c r="C174" s="191" t="s">
        <v>184</v>
      </c>
      <c r="D174" s="183"/>
      <c r="E174" s="171"/>
      <c r="F174" s="190" t="s">
        <v>150</v>
      </c>
      <c r="G174" s="171"/>
      <c r="H174" s="188">
        <v>27.76</v>
      </c>
      <c r="I174" s="171"/>
      <c r="J174" s="188">
        <v>1.2</v>
      </c>
      <c r="K174" s="171"/>
      <c r="L174" s="112">
        <v>6.6623999999999999</v>
      </c>
      <c r="M174" s="188"/>
      <c r="N174" s="171"/>
      <c r="O174" s="113"/>
      <c r="P174" s="188">
        <v>557.5</v>
      </c>
      <c r="Q174" s="171"/>
      <c r="R174" s="188">
        <v>1</v>
      </c>
      <c r="S174" s="183"/>
      <c r="T174" s="171"/>
      <c r="U174" s="112">
        <v>3714.29</v>
      </c>
    </row>
    <row r="175" spans="1:21" ht="14.25" customHeight="1" x14ac:dyDescent="0.25">
      <c r="A175" s="113"/>
      <c r="B175" s="113" t="s">
        <v>153</v>
      </c>
      <c r="C175" s="191" t="s">
        <v>154</v>
      </c>
      <c r="D175" s="183"/>
      <c r="E175" s="171"/>
      <c r="F175" s="190"/>
      <c r="G175" s="171"/>
      <c r="H175" s="188"/>
      <c r="I175" s="171"/>
      <c r="J175" s="188"/>
      <c r="K175" s="171"/>
      <c r="L175" s="112"/>
      <c r="M175" s="188"/>
      <c r="N175" s="171"/>
      <c r="O175" s="113"/>
      <c r="P175" s="188"/>
      <c r="Q175" s="171"/>
      <c r="R175" s="188"/>
      <c r="S175" s="183"/>
      <c r="T175" s="171"/>
      <c r="U175" s="112">
        <v>259.63</v>
      </c>
    </row>
    <row r="176" spans="1:21" ht="14.25" customHeight="1" x14ac:dyDescent="0.25">
      <c r="A176" s="113"/>
      <c r="B176" s="113" t="s">
        <v>155</v>
      </c>
      <c r="C176" s="191" t="s">
        <v>156</v>
      </c>
      <c r="D176" s="183"/>
      <c r="E176" s="171"/>
      <c r="F176" s="190" t="s">
        <v>150</v>
      </c>
      <c r="G176" s="171"/>
      <c r="H176" s="188"/>
      <c r="I176" s="171"/>
      <c r="J176" s="188"/>
      <c r="K176" s="171"/>
      <c r="L176" s="112">
        <v>8.6400000000000005E-2</v>
      </c>
      <c r="M176" s="188"/>
      <c r="N176" s="171"/>
      <c r="O176" s="113"/>
      <c r="P176" s="188"/>
      <c r="Q176" s="171"/>
      <c r="R176" s="188"/>
      <c r="S176" s="183"/>
      <c r="T176" s="171"/>
      <c r="U176" s="112">
        <v>57.73</v>
      </c>
    </row>
    <row r="177" spans="1:21" ht="18.95" customHeight="1" x14ac:dyDescent="0.25">
      <c r="A177" s="113"/>
      <c r="B177" s="113" t="s">
        <v>185</v>
      </c>
      <c r="C177" s="191" t="s">
        <v>186</v>
      </c>
      <c r="D177" s="183"/>
      <c r="E177" s="171"/>
      <c r="F177" s="190" t="s">
        <v>159</v>
      </c>
      <c r="G177" s="171"/>
      <c r="H177" s="188">
        <v>0.18</v>
      </c>
      <c r="I177" s="171"/>
      <c r="J177" s="188">
        <v>1.2</v>
      </c>
      <c r="K177" s="171"/>
      <c r="L177" s="112">
        <v>4.3200000000000002E-2</v>
      </c>
      <c r="M177" s="188"/>
      <c r="N177" s="171"/>
      <c r="O177" s="113"/>
      <c r="P177" s="188">
        <v>1664.09</v>
      </c>
      <c r="Q177" s="171"/>
      <c r="R177" s="188"/>
      <c r="S177" s="183"/>
      <c r="T177" s="171"/>
      <c r="U177" s="112">
        <v>71.89</v>
      </c>
    </row>
    <row r="178" spans="1:21" ht="14.25" customHeight="1" x14ac:dyDescent="0.25">
      <c r="A178" s="113"/>
      <c r="B178" s="113" t="s">
        <v>187</v>
      </c>
      <c r="C178" s="191" t="s">
        <v>188</v>
      </c>
      <c r="D178" s="183"/>
      <c r="E178" s="171"/>
      <c r="F178" s="190" t="s">
        <v>150</v>
      </c>
      <c r="G178" s="171"/>
      <c r="H178" s="188">
        <v>0.18</v>
      </c>
      <c r="I178" s="171"/>
      <c r="J178" s="188">
        <v>1.2</v>
      </c>
      <c r="K178" s="171"/>
      <c r="L178" s="112">
        <v>4.3200000000000002E-2</v>
      </c>
      <c r="M178" s="188"/>
      <c r="N178" s="171"/>
      <c r="O178" s="113"/>
      <c r="P178" s="188">
        <v>766.03</v>
      </c>
      <c r="Q178" s="171"/>
      <c r="R178" s="188">
        <v>1</v>
      </c>
      <c r="S178" s="183"/>
      <c r="T178" s="171"/>
      <c r="U178" s="112">
        <v>33.090000000000003</v>
      </c>
    </row>
    <row r="179" spans="1:21" ht="18.95" customHeight="1" x14ac:dyDescent="0.25">
      <c r="A179" s="113"/>
      <c r="B179" s="113" t="s">
        <v>157</v>
      </c>
      <c r="C179" s="191" t="s">
        <v>158</v>
      </c>
      <c r="D179" s="183"/>
      <c r="E179" s="171"/>
      <c r="F179" s="190" t="s">
        <v>159</v>
      </c>
      <c r="G179" s="171"/>
      <c r="H179" s="188">
        <v>0.18</v>
      </c>
      <c r="I179" s="171"/>
      <c r="J179" s="188">
        <v>1.2</v>
      </c>
      <c r="K179" s="171"/>
      <c r="L179" s="112">
        <v>4.3200000000000002E-2</v>
      </c>
      <c r="M179" s="188"/>
      <c r="N179" s="171"/>
      <c r="O179" s="113"/>
      <c r="P179" s="188">
        <v>657.75</v>
      </c>
      <c r="Q179" s="171"/>
      <c r="R179" s="188"/>
      <c r="S179" s="183"/>
      <c r="T179" s="171"/>
      <c r="U179" s="112">
        <v>28.41</v>
      </c>
    </row>
    <row r="180" spans="1:21" ht="14.25" customHeight="1" x14ac:dyDescent="0.25">
      <c r="A180" s="113"/>
      <c r="B180" s="113" t="s">
        <v>160</v>
      </c>
      <c r="C180" s="191" t="s">
        <v>161</v>
      </c>
      <c r="D180" s="183"/>
      <c r="E180" s="171"/>
      <c r="F180" s="190" t="s">
        <v>150</v>
      </c>
      <c r="G180" s="171"/>
      <c r="H180" s="188">
        <v>0.18</v>
      </c>
      <c r="I180" s="171"/>
      <c r="J180" s="188">
        <v>1.2</v>
      </c>
      <c r="K180" s="171"/>
      <c r="L180" s="112">
        <v>4.3200000000000002E-2</v>
      </c>
      <c r="M180" s="188"/>
      <c r="N180" s="171"/>
      <c r="O180" s="113"/>
      <c r="P180" s="188">
        <v>570.26</v>
      </c>
      <c r="Q180" s="171"/>
      <c r="R180" s="188">
        <v>1</v>
      </c>
      <c r="S180" s="183"/>
      <c r="T180" s="171"/>
      <c r="U180" s="112">
        <v>24.64</v>
      </c>
    </row>
    <row r="181" spans="1:21" ht="18.95" customHeight="1" x14ac:dyDescent="0.25">
      <c r="A181" s="113"/>
      <c r="B181" s="113" t="s">
        <v>245</v>
      </c>
      <c r="C181" s="191" t="s">
        <v>246</v>
      </c>
      <c r="D181" s="183"/>
      <c r="E181" s="171"/>
      <c r="F181" s="190" t="s">
        <v>159</v>
      </c>
      <c r="G181" s="171"/>
      <c r="H181" s="188">
        <v>14.32</v>
      </c>
      <c r="I181" s="171"/>
      <c r="J181" s="188">
        <v>1.2</v>
      </c>
      <c r="K181" s="171"/>
      <c r="L181" s="112">
        <v>3.4367999999999999</v>
      </c>
      <c r="M181" s="188"/>
      <c r="N181" s="171"/>
      <c r="O181" s="113"/>
      <c r="P181" s="188">
        <v>46.36</v>
      </c>
      <c r="Q181" s="171"/>
      <c r="R181" s="188"/>
      <c r="S181" s="183"/>
      <c r="T181" s="171"/>
      <c r="U181" s="112">
        <v>159.33000000000001</v>
      </c>
    </row>
    <row r="182" spans="1:21" ht="14.25" customHeight="1" x14ac:dyDescent="0.25">
      <c r="A182" s="113"/>
      <c r="B182" s="113" t="s">
        <v>162</v>
      </c>
      <c r="C182" s="191" t="s">
        <v>163</v>
      </c>
      <c r="D182" s="183"/>
      <c r="E182" s="171"/>
      <c r="F182" s="190"/>
      <c r="G182" s="171"/>
      <c r="H182" s="188"/>
      <c r="I182" s="171"/>
      <c r="J182" s="188"/>
      <c r="K182" s="171"/>
      <c r="L182" s="112"/>
      <c r="M182" s="188"/>
      <c r="N182" s="171"/>
      <c r="O182" s="113"/>
      <c r="P182" s="188"/>
      <c r="Q182" s="171"/>
      <c r="R182" s="188"/>
      <c r="S182" s="183"/>
      <c r="T182" s="171"/>
      <c r="U182" s="112">
        <v>967.23</v>
      </c>
    </row>
    <row r="183" spans="1:21" ht="14.25" customHeight="1" x14ac:dyDescent="0.25">
      <c r="A183" s="113"/>
      <c r="B183" s="113" t="s">
        <v>247</v>
      </c>
      <c r="C183" s="191" t="s">
        <v>248</v>
      </c>
      <c r="D183" s="183"/>
      <c r="E183" s="171"/>
      <c r="F183" s="190" t="s">
        <v>249</v>
      </c>
      <c r="G183" s="171"/>
      <c r="H183" s="188">
        <v>0.5</v>
      </c>
      <c r="I183" s="171"/>
      <c r="J183" s="188">
        <v>1</v>
      </c>
      <c r="K183" s="171"/>
      <c r="L183" s="112">
        <v>0.1</v>
      </c>
      <c r="M183" s="188">
        <v>944.69</v>
      </c>
      <c r="N183" s="171"/>
      <c r="O183" s="113" t="s">
        <v>250</v>
      </c>
      <c r="P183" s="188">
        <v>1265.8800000000001</v>
      </c>
      <c r="Q183" s="171"/>
      <c r="R183" s="188"/>
      <c r="S183" s="183"/>
      <c r="T183" s="171"/>
      <c r="U183" s="112">
        <v>126.59</v>
      </c>
    </row>
    <row r="184" spans="1:21" ht="14.25" customHeight="1" x14ac:dyDescent="0.25">
      <c r="A184" s="113"/>
      <c r="B184" s="113" t="s">
        <v>251</v>
      </c>
      <c r="C184" s="191" t="s">
        <v>252</v>
      </c>
      <c r="D184" s="183"/>
      <c r="E184" s="171"/>
      <c r="F184" s="190" t="s">
        <v>253</v>
      </c>
      <c r="G184" s="171"/>
      <c r="H184" s="188">
        <v>0.01</v>
      </c>
      <c r="I184" s="171"/>
      <c r="J184" s="188">
        <v>1</v>
      </c>
      <c r="K184" s="171"/>
      <c r="L184" s="112">
        <v>2E-3</v>
      </c>
      <c r="M184" s="188">
        <v>3658.94</v>
      </c>
      <c r="N184" s="171"/>
      <c r="O184" s="113" t="s">
        <v>250</v>
      </c>
      <c r="P184" s="188">
        <v>4902.9799999999996</v>
      </c>
      <c r="Q184" s="171"/>
      <c r="R184" s="188"/>
      <c r="S184" s="183"/>
      <c r="T184" s="171"/>
      <c r="U184" s="112">
        <v>9.81</v>
      </c>
    </row>
    <row r="185" spans="1:21" ht="18.95" customHeight="1" x14ac:dyDescent="0.25">
      <c r="A185" s="113"/>
      <c r="B185" s="113" t="s">
        <v>254</v>
      </c>
      <c r="C185" s="191" t="s">
        <v>255</v>
      </c>
      <c r="D185" s="183"/>
      <c r="E185" s="171"/>
      <c r="F185" s="190" t="s">
        <v>256</v>
      </c>
      <c r="G185" s="171"/>
      <c r="H185" s="188">
        <v>5.1499999999999997E-2</v>
      </c>
      <c r="I185" s="171"/>
      <c r="J185" s="188">
        <v>1</v>
      </c>
      <c r="K185" s="171"/>
      <c r="L185" s="112">
        <v>1.03E-2</v>
      </c>
      <c r="M185" s="188">
        <v>70310.45</v>
      </c>
      <c r="N185" s="171"/>
      <c r="O185" s="113" t="s">
        <v>257</v>
      </c>
      <c r="P185" s="188">
        <v>54139.05</v>
      </c>
      <c r="Q185" s="171"/>
      <c r="R185" s="188"/>
      <c r="S185" s="183"/>
      <c r="T185" s="171"/>
      <c r="U185" s="112">
        <v>557.63</v>
      </c>
    </row>
    <row r="186" spans="1:21" ht="14.25" customHeight="1" x14ac:dyDescent="0.25">
      <c r="A186" s="113"/>
      <c r="B186" s="113" t="s">
        <v>258</v>
      </c>
      <c r="C186" s="191" t="s">
        <v>259</v>
      </c>
      <c r="D186" s="183"/>
      <c r="E186" s="171"/>
      <c r="F186" s="190" t="s">
        <v>195</v>
      </c>
      <c r="G186" s="171"/>
      <c r="H186" s="188">
        <v>2.5</v>
      </c>
      <c r="I186" s="171"/>
      <c r="J186" s="188">
        <v>1</v>
      </c>
      <c r="K186" s="171"/>
      <c r="L186" s="112">
        <v>0.5</v>
      </c>
      <c r="M186" s="188">
        <v>272.01</v>
      </c>
      <c r="N186" s="171"/>
      <c r="O186" s="113" t="s">
        <v>260</v>
      </c>
      <c r="P186" s="188">
        <v>228.49</v>
      </c>
      <c r="Q186" s="171"/>
      <c r="R186" s="188"/>
      <c r="S186" s="183"/>
      <c r="T186" s="171"/>
      <c r="U186" s="112">
        <v>114.25</v>
      </c>
    </row>
    <row r="187" spans="1:21" ht="14.25" customHeight="1" x14ac:dyDescent="0.25">
      <c r="A187" s="113"/>
      <c r="B187" s="113" t="s">
        <v>261</v>
      </c>
      <c r="C187" s="191" t="s">
        <v>262</v>
      </c>
      <c r="D187" s="183"/>
      <c r="E187" s="171"/>
      <c r="F187" s="190" t="s">
        <v>263</v>
      </c>
      <c r="G187" s="171"/>
      <c r="H187" s="188">
        <v>0.56799999999999995</v>
      </c>
      <c r="I187" s="171"/>
      <c r="J187" s="188">
        <v>1</v>
      </c>
      <c r="K187" s="171"/>
      <c r="L187" s="112">
        <v>0.11360000000000001</v>
      </c>
      <c r="M187" s="188"/>
      <c r="N187" s="171"/>
      <c r="O187" s="113"/>
      <c r="P187" s="188">
        <v>10.01</v>
      </c>
      <c r="Q187" s="171"/>
      <c r="R187" s="188"/>
      <c r="S187" s="183"/>
      <c r="T187" s="171"/>
      <c r="U187" s="112">
        <v>1.1399999999999999</v>
      </c>
    </row>
    <row r="188" spans="1:21" ht="27.6" customHeight="1" x14ac:dyDescent="0.25">
      <c r="A188" s="113"/>
      <c r="B188" s="113" t="s">
        <v>264</v>
      </c>
      <c r="C188" s="191" t="s">
        <v>265</v>
      </c>
      <c r="D188" s="183"/>
      <c r="E188" s="171"/>
      <c r="F188" s="190" t="s">
        <v>191</v>
      </c>
      <c r="G188" s="171"/>
      <c r="H188" s="188">
        <v>1.05</v>
      </c>
      <c r="I188" s="171"/>
      <c r="J188" s="188">
        <v>1</v>
      </c>
      <c r="K188" s="171"/>
      <c r="L188" s="112">
        <v>0.21</v>
      </c>
      <c r="M188" s="188">
        <v>155.63</v>
      </c>
      <c r="N188" s="171"/>
      <c r="O188" s="113" t="s">
        <v>266</v>
      </c>
      <c r="P188" s="188">
        <v>126.06</v>
      </c>
      <c r="Q188" s="171"/>
      <c r="R188" s="188"/>
      <c r="S188" s="183"/>
      <c r="T188" s="171"/>
      <c r="U188" s="112">
        <v>26.47</v>
      </c>
    </row>
    <row r="189" spans="1:21" ht="18.95" customHeight="1" x14ac:dyDescent="0.25">
      <c r="A189" s="113"/>
      <c r="B189" s="113" t="s">
        <v>267</v>
      </c>
      <c r="C189" s="191" t="s">
        <v>268</v>
      </c>
      <c r="D189" s="183"/>
      <c r="E189" s="171"/>
      <c r="F189" s="190" t="s">
        <v>256</v>
      </c>
      <c r="G189" s="171"/>
      <c r="H189" s="188">
        <v>2.1800000000000001E-3</v>
      </c>
      <c r="I189" s="171"/>
      <c r="J189" s="188">
        <v>1</v>
      </c>
      <c r="K189" s="171"/>
      <c r="L189" s="112">
        <v>4.3600000000000003E-4</v>
      </c>
      <c r="M189" s="188">
        <v>127406</v>
      </c>
      <c r="N189" s="171"/>
      <c r="O189" s="113" t="s">
        <v>269</v>
      </c>
      <c r="P189" s="188">
        <v>159257.5</v>
      </c>
      <c r="Q189" s="171"/>
      <c r="R189" s="188"/>
      <c r="S189" s="183"/>
      <c r="T189" s="171"/>
      <c r="U189" s="112">
        <v>69.44</v>
      </c>
    </row>
    <row r="190" spans="1:21" ht="18.95" customHeight="1" x14ac:dyDescent="0.25">
      <c r="A190" s="113"/>
      <c r="B190" s="113" t="s">
        <v>164</v>
      </c>
      <c r="C190" s="191" t="s">
        <v>165</v>
      </c>
      <c r="D190" s="183"/>
      <c r="E190" s="171"/>
      <c r="F190" s="190" t="s">
        <v>166</v>
      </c>
      <c r="G190" s="171"/>
      <c r="H190" s="188">
        <v>1</v>
      </c>
      <c r="I190" s="171"/>
      <c r="J190" s="188">
        <v>1</v>
      </c>
      <c r="K190" s="171"/>
      <c r="L190" s="112">
        <v>61.904800000000002</v>
      </c>
      <c r="M190" s="188"/>
      <c r="N190" s="171"/>
      <c r="O190" s="113"/>
      <c r="P190" s="188">
        <v>1</v>
      </c>
      <c r="Q190" s="171"/>
      <c r="R190" s="188"/>
      <c r="S190" s="183"/>
      <c r="T190" s="171"/>
      <c r="U190" s="112">
        <v>61.9</v>
      </c>
    </row>
    <row r="191" spans="1:21" ht="14.25" customHeight="1" x14ac:dyDescent="0.25">
      <c r="A191" s="113"/>
      <c r="B191" s="113"/>
      <c r="C191" s="196" t="s">
        <v>167</v>
      </c>
      <c r="D191" s="183"/>
      <c r="E191" s="171"/>
      <c r="F191" s="190"/>
      <c r="G191" s="171"/>
      <c r="H191" s="188"/>
      <c r="I191" s="171"/>
      <c r="J191" s="188"/>
      <c r="K191" s="171"/>
      <c r="L191" s="112"/>
      <c r="M191" s="188"/>
      <c r="N191" s="171"/>
      <c r="O191" s="113"/>
      <c r="P191" s="188"/>
      <c r="Q191" s="171"/>
      <c r="R191" s="188"/>
      <c r="S191" s="183"/>
      <c r="T191" s="171"/>
      <c r="U191" s="111">
        <v>4998.88</v>
      </c>
    </row>
    <row r="192" spans="1:21" ht="14.25" customHeight="1" x14ac:dyDescent="0.25">
      <c r="A192" s="119"/>
      <c r="B192" s="119"/>
      <c r="C192" s="191" t="s">
        <v>168</v>
      </c>
      <c r="D192" s="183"/>
      <c r="E192" s="171"/>
      <c r="F192" s="190"/>
      <c r="G192" s="171"/>
      <c r="H192" s="188"/>
      <c r="I192" s="171"/>
      <c r="J192" s="191"/>
      <c r="K192" s="171"/>
      <c r="L192" s="113"/>
      <c r="M192" s="191"/>
      <c r="N192" s="171"/>
      <c r="O192" s="119"/>
      <c r="P192" s="188"/>
      <c r="Q192" s="171"/>
      <c r="R192" s="191"/>
      <c r="S192" s="183"/>
      <c r="T192" s="171"/>
      <c r="U192" s="112">
        <v>3772.02</v>
      </c>
    </row>
    <row r="193" spans="1:21" ht="28.35" customHeight="1" x14ac:dyDescent="0.25">
      <c r="A193" s="119"/>
      <c r="B193" s="113" t="s">
        <v>201</v>
      </c>
      <c r="C193" s="191" t="s">
        <v>202</v>
      </c>
      <c r="D193" s="183"/>
      <c r="E193" s="171"/>
      <c r="F193" s="190" t="s">
        <v>166</v>
      </c>
      <c r="G193" s="171"/>
      <c r="H193" s="188">
        <v>97</v>
      </c>
      <c r="I193" s="171"/>
      <c r="J193" s="188">
        <v>1</v>
      </c>
      <c r="K193" s="171"/>
      <c r="L193" s="112">
        <v>97</v>
      </c>
      <c r="M193" s="188"/>
      <c r="N193" s="171"/>
      <c r="O193" s="113"/>
      <c r="P193" s="188"/>
      <c r="Q193" s="171"/>
      <c r="R193" s="197"/>
      <c r="S193" s="183"/>
      <c r="T193" s="171"/>
      <c r="U193" s="112">
        <v>3658.86</v>
      </c>
    </row>
    <row r="194" spans="1:21" ht="28.35" customHeight="1" x14ac:dyDescent="0.25">
      <c r="A194" s="119"/>
      <c r="B194" s="113" t="s">
        <v>203</v>
      </c>
      <c r="C194" s="191" t="s">
        <v>204</v>
      </c>
      <c r="D194" s="183"/>
      <c r="E194" s="171"/>
      <c r="F194" s="190" t="s">
        <v>166</v>
      </c>
      <c r="G194" s="171"/>
      <c r="H194" s="188">
        <v>51</v>
      </c>
      <c r="I194" s="171"/>
      <c r="J194" s="188">
        <v>1</v>
      </c>
      <c r="K194" s="171"/>
      <c r="L194" s="112">
        <v>51</v>
      </c>
      <c r="M194" s="188"/>
      <c r="N194" s="171"/>
      <c r="O194" s="113"/>
      <c r="P194" s="188"/>
      <c r="Q194" s="171"/>
      <c r="R194" s="197"/>
      <c r="S194" s="183"/>
      <c r="T194" s="171"/>
      <c r="U194" s="112">
        <v>1923.73</v>
      </c>
    </row>
    <row r="195" spans="1:21" ht="14.25" customHeight="1" x14ac:dyDescent="0.25">
      <c r="A195" s="115"/>
      <c r="B195" s="115"/>
      <c r="C195" s="196" t="s">
        <v>173</v>
      </c>
      <c r="D195" s="183"/>
      <c r="E195" s="183"/>
      <c r="F195" s="183"/>
      <c r="G195" s="183"/>
      <c r="H195" s="183"/>
      <c r="I195" s="183"/>
      <c r="J195" s="183"/>
      <c r="K195" s="183"/>
      <c r="L195" s="171"/>
      <c r="M195" s="195"/>
      <c r="N195" s="183"/>
      <c r="O195" s="171"/>
      <c r="P195" s="194">
        <v>52907.35</v>
      </c>
      <c r="Q195" s="171"/>
      <c r="R195" s="189"/>
      <c r="S195" s="183"/>
      <c r="T195" s="171"/>
      <c r="U195" s="111">
        <v>10581.47</v>
      </c>
    </row>
    <row r="196" spans="1:21" ht="60.75" customHeight="1" x14ac:dyDescent="0.25">
      <c r="A196" s="109" t="s">
        <v>270</v>
      </c>
      <c r="B196" s="110" t="s">
        <v>271</v>
      </c>
      <c r="C196" s="196" t="s">
        <v>272</v>
      </c>
      <c r="D196" s="183"/>
      <c r="E196" s="171"/>
      <c r="F196" s="204" t="s">
        <v>180</v>
      </c>
      <c r="G196" s="171"/>
      <c r="H196" s="189">
        <v>0.2</v>
      </c>
      <c r="I196" s="171"/>
      <c r="J196" s="189">
        <v>1</v>
      </c>
      <c r="K196" s="171"/>
      <c r="L196" s="111">
        <v>0.2</v>
      </c>
      <c r="M196" s="189"/>
      <c r="N196" s="171"/>
      <c r="O196" s="111"/>
      <c r="P196" s="189"/>
      <c r="Q196" s="171"/>
      <c r="R196" s="189"/>
      <c r="S196" s="183"/>
      <c r="T196" s="171"/>
      <c r="U196" s="112"/>
    </row>
    <row r="197" spans="1:21" ht="28.35" customHeight="1" x14ac:dyDescent="0.25">
      <c r="A197" s="118"/>
      <c r="B197" s="113" t="s">
        <v>143</v>
      </c>
      <c r="C197" s="191" t="s">
        <v>144</v>
      </c>
      <c r="D197" s="183"/>
      <c r="E197" s="183"/>
      <c r="F197" s="183"/>
      <c r="G197" s="183"/>
      <c r="H197" s="183"/>
      <c r="I197" s="183"/>
      <c r="J197" s="183"/>
      <c r="K197" s="183"/>
      <c r="L197" s="183"/>
      <c r="M197" s="183"/>
      <c r="N197" s="183"/>
      <c r="O197" s="183"/>
      <c r="P197" s="183"/>
      <c r="Q197" s="183"/>
      <c r="R197" s="183"/>
      <c r="S197" s="183"/>
      <c r="T197" s="171"/>
      <c r="U197" s="119"/>
    </row>
    <row r="198" spans="1:21" ht="28.35" customHeight="1" x14ac:dyDescent="0.25">
      <c r="A198" s="118"/>
      <c r="B198" s="113" t="s">
        <v>235</v>
      </c>
      <c r="C198" s="191" t="s">
        <v>236</v>
      </c>
      <c r="D198" s="183"/>
      <c r="E198" s="183"/>
      <c r="F198" s="183"/>
      <c r="G198" s="183"/>
      <c r="H198" s="183"/>
      <c r="I198" s="183"/>
      <c r="J198" s="183"/>
      <c r="K198" s="183"/>
      <c r="L198" s="183"/>
      <c r="M198" s="183"/>
      <c r="N198" s="183"/>
      <c r="O198" s="183"/>
      <c r="P198" s="183"/>
      <c r="Q198" s="183"/>
      <c r="R198" s="183"/>
      <c r="S198" s="183"/>
      <c r="T198" s="171"/>
      <c r="U198" s="119"/>
    </row>
    <row r="199" spans="1:21" ht="14.25" customHeight="1" x14ac:dyDescent="0.25">
      <c r="A199" s="113"/>
      <c r="B199" s="113" t="s">
        <v>139</v>
      </c>
      <c r="C199" s="191" t="s">
        <v>149</v>
      </c>
      <c r="D199" s="183"/>
      <c r="E199" s="171"/>
      <c r="F199" s="190" t="s">
        <v>150</v>
      </c>
      <c r="G199" s="171"/>
      <c r="H199" s="188"/>
      <c r="I199" s="171"/>
      <c r="J199" s="188"/>
      <c r="K199" s="171"/>
      <c r="L199" s="112">
        <v>1.0775999999999999</v>
      </c>
      <c r="M199" s="188"/>
      <c r="N199" s="171"/>
      <c r="O199" s="113"/>
      <c r="P199" s="188"/>
      <c r="Q199" s="171"/>
      <c r="R199" s="188"/>
      <c r="S199" s="183"/>
      <c r="T199" s="171"/>
      <c r="U199" s="112">
        <v>600.76</v>
      </c>
    </row>
    <row r="200" spans="1:21" ht="14.25" customHeight="1" x14ac:dyDescent="0.25">
      <c r="A200" s="113"/>
      <c r="B200" s="113" t="s">
        <v>183</v>
      </c>
      <c r="C200" s="191" t="s">
        <v>184</v>
      </c>
      <c r="D200" s="183"/>
      <c r="E200" s="171"/>
      <c r="F200" s="190" t="s">
        <v>150</v>
      </c>
      <c r="G200" s="171"/>
      <c r="H200" s="188">
        <v>4.49</v>
      </c>
      <c r="I200" s="171"/>
      <c r="J200" s="188">
        <v>1.2</v>
      </c>
      <c r="K200" s="171"/>
      <c r="L200" s="112">
        <v>1.0775999999999999</v>
      </c>
      <c r="M200" s="188"/>
      <c r="N200" s="171"/>
      <c r="O200" s="113"/>
      <c r="P200" s="188">
        <v>557.5</v>
      </c>
      <c r="Q200" s="171"/>
      <c r="R200" s="188">
        <v>1</v>
      </c>
      <c r="S200" s="183"/>
      <c r="T200" s="171"/>
      <c r="U200" s="112">
        <v>600.76</v>
      </c>
    </row>
    <row r="201" spans="1:21" ht="14.25" customHeight="1" x14ac:dyDescent="0.25">
      <c r="A201" s="113"/>
      <c r="B201" s="113" t="s">
        <v>153</v>
      </c>
      <c r="C201" s="191" t="s">
        <v>154</v>
      </c>
      <c r="D201" s="183"/>
      <c r="E201" s="171"/>
      <c r="F201" s="190"/>
      <c r="G201" s="171"/>
      <c r="H201" s="188"/>
      <c r="I201" s="171"/>
      <c r="J201" s="188"/>
      <c r="K201" s="171"/>
      <c r="L201" s="112"/>
      <c r="M201" s="188"/>
      <c r="N201" s="171"/>
      <c r="O201" s="113"/>
      <c r="P201" s="188"/>
      <c r="Q201" s="171"/>
      <c r="R201" s="188"/>
      <c r="S201" s="183"/>
      <c r="T201" s="171"/>
      <c r="U201" s="112">
        <v>5.57</v>
      </c>
    </row>
    <row r="202" spans="1:21" ht="14.25" customHeight="1" x14ac:dyDescent="0.25">
      <c r="A202" s="113"/>
      <c r="B202" s="113" t="s">
        <v>155</v>
      </c>
      <c r="C202" s="191" t="s">
        <v>156</v>
      </c>
      <c r="D202" s="183"/>
      <c r="E202" s="171"/>
      <c r="F202" s="190" t="s">
        <v>150</v>
      </c>
      <c r="G202" s="171"/>
      <c r="H202" s="188"/>
      <c r="I202" s="171"/>
      <c r="J202" s="188"/>
      <c r="K202" s="171"/>
      <c r="L202" s="112">
        <v>4.7999999999999996E-3</v>
      </c>
      <c r="M202" s="188"/>
      <c r="N202" s="171"/>
      <c r="O202" s="113"/>
      <c r="P202" s="188"/>
      <c r="Q202" s="171"/>
      <c r="R202" s="188"/>
      <c r="S202" s="183"/>
      <c r="T202" s="171"/>
      <c r="U202" s="112">
        <v>3.21</v>
      </c>
    </row>
    <row r="203" spans="1:21" ht="18.95" customHeight="1" x14ac:dyDescent="0.25">
      <c r="A203" s="113"/>
      <c r="B203" s="113" t="s">
        <v>185</v>
      </c>
      <c r="C203" s="191" t="s">
        <v>186</v>
      </c>
      <c r="D203" s="183"/>
      <c r="E203" s="171"/>
      <c r="F203" s="190" t="s">
        <v>159</v>
      </c>
      <c r="G203" s="171"/>
      <c r="H203" s="188">
        <v>0.01</v>
      </c>
      <c r="I203" s="171"/>
      <c r="J203" s="188">
        <v>1.2</v>
      </c>
      <c r="K203" s="171"/>
      <c r="L203" s="112">
        <v>2.3999999999999998E-3</v>
      </c>
      <c r="M203" s="188"/>
      <c r="N203" s="171"/>
      <c r="O203" s="113"/>
      <c r="P203" s="188">
        <v>1664.09</v>
      </c>
      <c r="Q203" s="171"/>
      <c r="R203" s="188"/>
      <c r="S203" s="183"/>
      <c r="T203" s="171"/>
      <c r="U203" s="112">
        <v>3.99</v>
      </c>
    </row>
    <row r="204" spans="1:21" ht="14.25" customHeight="1" x14ac:dyDescent="0.25">
      <c r="A204" s="113"/>
      <c r="B204" s="113" t="s">
        <v>187</v>
      </c>
      <c r="C204" s="191" t="s">
        <v>188</v>
      </c>
      <c r="D204" s="183"/>
      <c r="E204" s="171"/>
      <c r="F204" s="190" t="s">
        <v>150</v>
      </c>
      <c r="G204" s="171"/>
      <c r="H204" s="188">
        <v>0.01</v>
      </c>
      <c r="I204" s="171"/>
      <c r="J204" s="188">
        <v>1.2</v>
      </c>
      <c r="K204" s="171"/>
      <c r="L204" s="112">
        <v>2.3999999999999998E-3</v>
      </c>
      <c r="M204" s="188"/>
      <c r="N204" s="171"/>
      <c r="O204" s="113"/>
      <c r="P204" s="188">
        <v>766.03</v>
      </c>
      <c r="Q204" s="171"/>
      <c r="R204" s="188">
        <v>1</v>
      </c>
      <c r="S204" s="183"/>
      <c r="T204" s="171"/>
      <c r="U204" s="112">
        <v>1.84</v>
      </c>
    </row>
    <row r="205" spans="1:21" ht="18.95" customHeight="1" x14ac:dyDescent="0.25">
      <c r="A205" s="113"/>
      <c r="B205" s="113" t="s">
        <v>157</v>
      </c>
      <c r="C205" s="191" t="s">
        <v>158</v>
      </c>
      <c r="D205" s="183"/>
      <c r="E205" s="171"/>
      <c r="F205" s="190" t="s">
        <v>159</v>
      </c>
      <c r="G205" s="171"/>
      <c r="H205" s="188">
        <v>0.01</v>
      </c>
      <c r="I205" s="171"/>
      <c r="J205" s="188">
        <v>1.2</v>
      </c>
      <c r="K205" s="171"/>
      <c r="L205" s="112">
        <v>2.3999999999999998E-3</v>
      </c>
      <c r="M205" s="188"/>
      <c r="N205" s="171"/>
      <c r="O205" s="113"/>
      <c r="P205" s="188">
        <v>657.75</v>
      </c>
      <c r="Q205" s="171"/>
      <c r="R205" s="188"/>
      <c r="S205" s="183"/>
      <c r="T205" s="171"/>
      <c r="U205" s="112">
        <v>1.58</v>
      </c>
    </row>
    <row r="206" spans="1:21" ht="14.25" customHeight="1" x14ac:dyDescent="0.25">
      <c r="A206" s="113"/>
      <c r="B206" s="113" t="s">
        <v>160</v>
      </c>
      <c r="C206" s="191" t="s">
        <v>161</v>
      </c>
      <c r="D206" s="183"/>
      <c r="E206" s="171"/>
      <c r="F206" s="190" t="s">
        <v>150</v>
      </c>
      <c r="G206" s="171"/>
      <c r="H206" s="188">
        <v>0.01</v>
      </c>
      <c r="I206" s="171"/>
      <c r="J206" s="188">
        <v>1.2</v>
      </c>
      <c r="K206" s="171"/>
      <c r="L206" s="112">
        <v>2.3999999999999998E-3</v>
      </c>
      <c r="M206" s="188"/>
      <c r="N206" s="171"/>
      <c r="O206" s="113"/>
      <c r="P206" s="188">
        <v>570.26</v>
      </c>
      <c r="Q206" s="171"/>
      <c r="R206" s="188">
        <v>1</v>
      </c>
      <c r="S206" s="183"/>
      <c r="T206" s="171"/>
      <c r="U206" s="112">
        <v>1.37</v>
      </c>
    </row>
    <row r="207" spans="1:21" ht="14.25" customHeight="1" x14ac:dyDescent="0.25">
      <c r="A207" s="113"/>
      <c r="B207" s="113" t="s">
        <v>162</v>
      </c>
      <c r="C207" s="191" t="s">
        <v>163</v>
      </c>
      <c r="D207" s="183"/>
      <c r="E207" s="171"/>
      <c r="F207" s="190"/>
      <c r="G207" s="171"/>
      <c r="H207" s="188"/>
      <c r="I207" s="171"/>
      <c r="J207" s="188"/>
      <c r="K207" s="171"/>
      <c r="L207" s="112"/>
      <c r="M207" s="188"/>
      <c r="N207" s="171"/>
      <c r="O207" s="113"/>
      <c r="P207" s="188"/>
      <c r="Q207" s="171"/>
      <c r="R207" s="188"/>
      <c r="S207" s="183"/>
      <c r="T207" s="171"/>
      <c r="U207" s="112">
        <v>39.950000000000003</v>
      </c>
    </row>
    <row r="208" spans="1:21" ht="14.25" customHeight="1" x14ac:dyDescent="0.25">
      <c r="A208" s="113"/>
      <c r="B208" s="113" t="s">
        <v>273</v>
      </c>
      <c r="C208" s="191" t="s">
        <v>274</v>
      </c>
      <c r="D208" s="183"/>
      <c r="E208" s="171"/>
      <c r="F208" s="190" t="s">
        <v>275</v>
      </c>
      <c r="G208" s="171"/>
      <c r="H208" s="188">
        <v>0.05</v>
      </c>
      <c r="I208" s="171"/>
      <c r="J208" s="188">
        <v>1</v>
      </c>
      <c r="K208" s="171"/>
      <c r="L208" s="112">
        <v>0.01</v>
      </c>
      <c r="M208" s="188">
        <v>412.93</v>
      </c>
      <c r="N208" s="171"/>
      <c r="O208" s="113" t="s">
        <v>276</v>
      </c>
      <c r="P208" s="188">
        <v>512.03</v>
      </c>
      <c r="Q208" s="171"/>
      <c r="R208" s="188"/>
      <c r="S208" s="183"/>
      <c r="T208" s="171"/>
      <c r="U208" s="112">
        <v>5.12</v>
      </c>
    </row>
    <row r="209" spans="1:21" ht="14.25" customHeight="1" x14ac:dyDescent="0.25">
      <c r="A209" s="113"/>
      <c r="B209" s="113" t="s">
        <v>277</v>
      </c>
      <c r="C209" s="191" t="s">
        <v>278</v>
      </c>
      <c r="D209" s="183"/>
      <c r="E209" s="171"/>
      <c r="F209" s="190" t="s">
        <v>253</v>
      </c>
      <c r="G209" s="171"/>
      <c r="H209" s="188">
        <v>1.2200000000000001E-2</v>
      </c>
      <c r="I209" s="171"/>
      <c r="J209" s="188">
        <v>1</v>
      </c>
      <c r="K209" s="171"/>
      <c r="L209" s="112">
        <v>2.4399999999999999E-3</v>
      </c>
      <c r="M209" s="188">
        <v>1481.45</v>
      </c>
      <c r="N209" s="171"/>
      <c r="O209" s="113" t="s">
        <v>279</v>
      </c>
      <c r="P209" s="188">
        <v>1911.07</v>
      </c>
      <c r="Q209" s="171"/>
      <c r="R209" s="188"/>
      <c r="S209" s="183"/>
      <c r="T209" s="171"/>
      <c r="U209" s="112">
        <v>4.66</v>
      </c>
    </row>
    <row r="210" spans="1:21" ht="18.95" customHeight="1" x14ac:dyDescent="0.25">
      <c r="A210" s="113"/>
      <c r="B210" s="113" t="s">
        <v>189</v>
      </c>
      <c r="C210" s="191" t="s">
        <v>190</v>
      </c>
      <c r="D210" s="183"/>
      <c r="E210" s="171"/>
      <c r="F210" s="190" t="s">
        <v>191</v>
      </c>
      <c r="G210" s="171"/>
      <c r="H210" s="188">
        <v>0.02</v>
      </c>
      <c r="I210" s="171"/>
      <c r="J210" s="188">
        <v>1</v>
      </c>
      <c r="K210" s="171"/>
      <c r="L210" s="112">
        <v>4.0000000000000001E-3</v>
      </c>
      <c r="M210" s="188">
        <v>79.88</v>
      </c>
      <c r="N210" s="171"/>
      <c r="O210" s="113" t="s">
        <v>192</v>
      </c>
      <c r="P210" s="188">
        <v>121.42</v>
      </c>
      <c r="Q210" s="171"/>
      <c r="R210" s="188"/>
      <c r="S210" s="183"/>
      <c r="T210" s="171"/>
      <c r="U210" s="112">
        <v>0.49</v>
      </c>
    </row>
    <row r="211" spans="1:21" ht="36.6" customHeight="1" x14ac:dyDescent="0.25">
      <c r="A211" s="113"/>
      <c r="B211" s="113" t="s">
        <v>193</v>
      </c>
      <c r="C211" s="191" t="s">
        <v>194</v>
      </c>
      <c r="D211" s="183"/>
      <c r="E211" s="171"/>
      <c r="F211" s="190" t="s">
        <v>195</v>
      </c>
      <c r="G211" s="171"/>
      <c r="H211" s="188">
        <v>13.33</v>
      </c>
      <c r="I211" s="171"/>
      <c r="J211" s="188">
        <v>1</v>
      </c>
      <c r="K211" s="171"/>
      <c r="L211" s="112">
        <v>2.6659999999999999</v>
      </c>
      <c r="M211" s="188">
        <v>5.87</v>
      </c>
      <c r="N211" s="171"/>
      <c r="O211" s="113" t="s">
        <v>196</v>
      </c>
      <c r="P211" s="188">
        <v>5.34</v>
      </c>
      <c r="Q211" s="171"/>
      <c r="R211" s="188"/>
      <c r="S211" s="183"/>
      <c r="T211" s="171"/>
      <c r="U211" s="112">
        <v>14.24</v>
      </c>
    </row>
    <row r="212" spans="1:21" ht="14.25" customHeight="1" x14ac:dyDescent="0.25">
      <c r="A212" s="113"/>
      <c r="B212" s="113" t="s">
        <v>280</v>
      </c>
      <c r="C212" s="191" t="s">
        <v>281</v>
      </c>
      <c r="D212" s="183"/>
      <c r="E212" s="171"/>
      <c r="F212" s="190" t="s">
        <v>256</v>
      </c>
      <c r="G212" s="171"/>
      <c r="H212" s="188">
        <v>4.2999999999999999E-4</v>
      </c>
      <c r="I212" s="171"/>
      <c r="J212" s="188">
        <v>1</v>
      </c>
      <c r="K212" s="171"/>
      <c r="L212" s="112">
        <v>8.6000000000000003E-5</v>
      </c>
      <c r="M212" s="188">
        <v>43821.53</v>
      </c>
      <c r="N212" s="171"/>
      <c r="O212" s="113" t="s">
        <v>282</v>
      </c>
      <c r="P212" s="188">
        <v>63103</v>
      </c>
      <c r="Q212" s="171"/>
      <c r="R212" s="188"/>
      <c r="S212" s="183"/>
      <c r="T212" s="171"/>
      <c r="U212" s="112">
        <v>5.43</v>
      </c>
    </row>
    <row r="213" spans="1:21" ht="18.95" customHeight="1" x14ac:dyDescent="0.25">
      <c r="A213" s="113"/>
      <c r="B213" s="113" t="s">
        <v>164</v>
      </c>
      <c r="C213" s="191" t="s">
        <v>165</v>
      </c>
      <c r="D213" s="183"/>
      <c r="E213" s="171"/>
      <c r="F213" s="190" t="s">
        <v>166</v>
      </c>
      <c r="G213" s="171"/>
      <c r="H213" s="188">
        <v>1</v>
      </c>
      <c r="I213" s="171"/>
      <c r="J213" s="188">
        <v>1</v>
      </c>
      <c r="K213" s="171"/>
      <c r="L213" s="112">
        <v>10.012700000000001</v>
      </c>
      <c r="M213" s="188"/>
      <c r="N213" s="171"/>
      <c r="O213" s="113"/>
      <c r="P213" s="188">
        <v>1</v>
      </c>
      <c r="Q213" s="171"/>
      <c r="R213" s="188"/>
      <c r="S213" s="183"/>
      <c r="T213" s="171"/>
      <c r="U213" s="112">
        <v>10.01</v>
      </c>
    </row>
    <row r="214" spans="1:21" ht="14.25" customHeight="1" x14ac:dyDescent="0.25">
      <c r="A214" s="113"/>
      <c r="B214" s="113"/>
      <c r="C214" s="196" t="s">
        <v>167</v>
      </c>
      <c r="D214" s="183"/>
      <c r="E214" s="171"/>
      <c r="F214" s="190"/>
      <c r="G214" s="171"/>
      <c r="H214" s="188"/>
      <c r="I214" s="171"/>
      <c r="J214" s="188"/>
      <c r="K214" s="171"/>
      <c r="L214" s="112"/>
      <c r="M214" s="188"/>
      <c r="N214" s="171"/>
      <c r="O214" s="113"/>
      <c r="P214" s="188"/>
      <c r="Q214" s="171"/>
      <c r="R214" s="188"/>
      <c r="S214" s="183"/>
      <c r="T214" s="171"/>
      <c r="U214" s="111">
        <v>649.49</v>
      </c>
    </row>
    <row r="215" spans="1:21" ht="14.25" customHeight="1" x14ac:dyDescent="0.25">
      <c r="A215" s="119"/>
      <c r="B215" s="119"/>
      <c r="C215" s="191" t="s">
        <v>168</v>
      </c>
      <c r="D215" s="183"/>
      <c r="E215" s="171"/>
      <c r="F215" s="190"/>
      <c r="G215" s="171"/>
      <c r="H215" s="188"/>
      <c r="I215" s="171"/>
      <c r="J215" s="191"/>
      <c r="K215" s="171"/>
      <c r="L215" s="113"/>
      <c r="M215" s="191"/>
      <c r="N215" s="171"/>
      <c r="O215" s="119"/>
      <c r="P215" s="188"/>
      <c r="Q215" s="171"/>
      <c r="R215" s="191"/>
      <c r="S215" s="183"/>
      <c r="T215" s="171"/>
      <c r="U215" s="112">
        <v>603.97</v>
      </c>
    </row>
    <row r="216" spans="1:21" ht="28.35" customHeight="1" x14ac:dyDescent="0.25">
      <c r="A216" s="119"/>
      <c r="B216" s="113" t="s">
        <v>201</v>
      </c>
      <c r="C216" s="191" t="s">
        <v>202</v>
      </c>
      <c r="D216" s="183"/>
      <c r="E216" s="171"/>
      <c r="F216" s="190" t="s">
        <v>166</v>
      </c>
      <c r="G216" s="171"/>
      <c r="H216" s="188">
        <v>97</v>
      </c>
      <c r="I216" s="171"/>
      <c r="J216" s="188">
        <v>1</v>
      </c>
      <c r="K216" s="171"/>
      <c r="L216" s="112">
        <v>97</v>
      </c>
      <c r="M216" s="188"/>
      <c r="N216" s="171"/>
      <c r="O216" s="113"/>
      <c r="P216" s="188"/>
      <c r="Q216" s="171"/>
      <c r="R216" s="197"/>
      <c r="S216" s="183"/>
      <c r="T216" s="171"/>
      <c r="U216" s="112">
        <v>585.85</v>
      </c>
    </row>
    <row r="217" spans="1:21" ht="28.35" customHeight="1" x14ac:dyDescent="0.25">
      <c r="A217" s="119"/>
      <c r="B217" s="113" t="s">
        <v>203</v>
      </c>
      <c r="C217" s="191" t="s">
        <v>204</v>
      </c>
      <c r="D217" s="183"/>
      <c r="E217" s="171"/>
      <c r="F217" s="190" t="s">
        <v>166</v>
      </c>
      <c r="G217" s="171"/>
      <c r="H217" s="188">
        <v>51</v>
      </c>
      <c r="I217" s="171"/>
      <c r="J217" s="188">
        <v>1</v>
      </c>
      <c r="K217" s="171"/>
      <c r="L217" s="112">
        <v>51</v>
      </c>
      <c r="M217" s="188"/>
      <c r="N217" s="171"/>
      <c r="O217" s="113"/>
      <c r="P217" s="188"/>
      <c r="Q217" s="171"/>
      <c r="R217" s="197"/>
      <c r="S217" s="183"/>
      <c r="T217" s="171"/>
      <c r="U217" s="112">
        <v>308.02</v>
      </c>
    </row>
    <row r="218" spans="1:21" ht="14.25" customHeight="1" x14ac:dyDescent="0.25">
      <c r="A218" s="115"/>
      <c r="B218" s="115"/>
      <c r="C218" s="196" t="s">
        <v>173</v>
      </c>
      <c r="D218" s="183"/>
      <c r="E218" s="183"/>
      <c r="F218" s="183"/>
      <c r="G218" s="183"/>
      <c r="H218" s="183"/>
      <c r="I218" s="183"/>
      <c r="J218" s="183"/>
      <c r="K218" s="183"/>
      <c r="L218" s="171"/>
      <c r="M218" s="195"/>
      <c r="N218" s="183"/>
      <c r="O218" s="171"/>
      <c r="P218" s="194">
        <v>7716.8</v>
      </c>
      <c r="Q218" s="171"/>
      <c r="R218" s="189"/>
      <c r="S218" s="183"/>
      <c r="T218" s="171"/>
      <c r="U218" s="111">
        <v>1543.36</v>
      </c>
    </row>
    <row r="219" spans="1:21" ht="14.25" customHeight="1" x14ac:dyDescent="0.25"/>
    <row r="220" spans="1:21" ht="14.25" customHeight="1" x14ac:dyDescent="0.25">
      <c r="A220" s="116"/>
      <c r="B220" s="116"/>
      <c r="C220" s="192" t="s">
        <v>206</v>
      </c>
      <c r="D220" s="183"/>
      <c r="E220" s="183"/>
      <c r="F220" s="183"/>
      <c r="G220" s="183"/>
      <c r="H220" s="183"/>
      <c r="I220" s="183"/>
      <c r="J220" s="183"/>
      <c r="K220" s="183"/>
      <c r="L220" s="183"/>
      <c r="M220" s="183"/>
      <c r="N220" s="183"/>
      <c r="O220" s="171"/>
      <c r="P220" s="193"/>
      <c r="Q220" s="171"/>
      <c r="R220" s="193"/>
      <c r="S220" s="183"/>
      <c r="T220" s="171"/>
      <c r="U220" s="117"/>
    </row>
    <row r="221" spans="1:21" ht="14.25" customHeight="1" x14ac:dyDescent="0.25">
      <c r="A221" s="116"/>
      <c r="B221" s="116"/>
      <c r="C221" s="192" t="s">
        <v>207</v>
      </c>
      <c r="D221" s="183"/>
      <c r="E221" s="183"/>
      <c r="F221" s="183"/>
      <c r="G221" s="183"/>
      <c r="H221" s="183"/>
      <c r="I221" s="183"/>
      <c r="J221" s="183"/>
      <c r="K221" s="183"/>
      <c r="L221" s="183"/>
      <c r="M221" s="183"/>
      <c r="N221" s="183"/>
      <c r="O221" s="171"/>
      <c r="P221" s="193"/>
      <c r="Q221" s="171"/>
      <c r="R221" s="193"/>
      <c r="S221" s="183"/>
      <c r="T221" s="171"/>
      <c r="U221" s="117" t="s">
        <v>283</v>
      </c>
    </row>
    <row r="222" spans="1:21" ht="14.25" customHeight="1" x14ac:dyDescent="0.25">
      <c r="A222" s="116"/>
      <c r="B222" s="116"/>
      <c r="C222" s="192" t="s">
        <v>209</v>
      </c>
      <c r="D222" s="183"/>
      <c r="E222" s="183"/>
      <c r="F222" s="183"/>
      <c r="G222" s="183"/>
      <c r="H222" s="183"/>
      <c r="I222" s="183"/>
      <c r="J222" s="183"/>
      <c r="K222" s="183"/>
      <c r="L222" s="183"/>
      <c r="M222" s="183"/>
      <c r="N222" s="183"/>
      <c r="O222" s="171"/>
      <c r="P222" s="193"/>
      <c r="Q222" s="171"/>
      <c r="R222" s="193"/>
      <c r="S222" s="183"/>
      <c r="T222" s="171"/>
      <c r="U222" s="117" t="s">
        <v>284</v>
      </c>
    </row>
    <row r="223" spans="1:21" ht="14.25" customHeight="1" x14ac:dyDescent="0.25">
      <c r="A223" s="116"/>
      <c r="B223" s="116"/>
      <c r="C223" s="192" t="s">
        <v>211</v>
      </c>
      <c r="D223" s="183"/>
      <c r="E223" s="183"/>
      <c r="F223" s="183"/>
      <c r="G223" s="183"/>
      <c r="H223" s="183"/>
      <c r="I223" s="183"/>
      <c r="J223" s="183"/>
      <c r="K223" s="183"/>
      <c r="L223" s="183"/>
      <c r="M223" s="183"/>
      <c r="N223" s="183"/>
      <c r="O223" s="171"/>
      <c r="P223" s="193"/>
      <c r="Q223" s="171"/>
      <c r="R223" s="193"/>
      <c r="S223" s="183"/>
      <c r="T223" s="171"/>
      <c r="U223" s="117" t="s">
        <v>285</v>
      </c>
    </row>
    <row r="224" spans="1:21" ht="14.25" customHeight="1" x14ac:dyDescent="0.25">
      <c r="A224" s="116"/>
      <c r="B224" s="116"/>
      <c r="C224" s="192" t="s">
        <v>213</v>
      </c>
      <c r="D224" s="183"/>
      <c r="E224" s="183"/>
      <c r="F224" s="183"/>
      <c r="G224" s="183"/>
      <c r="H224" s="183"/>
      <c r="I224" s="183"/>
      <c r="J224" s="183"/>
      <c r="K224" s="183"/>
      <c r="L224" s="183"/>
      <c r="M224" s="183"/>
      <c r="N224" s="183"/>
      <c r="O224" s="171"/>
      <c r="P224" s="193"/>
      <c r="Q224" s="171"/>
      <c r="R224" s="193"/>
      <c r="S224" s="183"/>
      <c r="T224" s="171"/>
      <c r="U224" s="117" t="s">
        <v>286</v>
      </c>
    </row>
    <row r="225" spans="1:21" ht="14.25" customHeight="1" x14ac:dyDescent="0.25">
      <c r="A225" s="116"/>
      <c r="B225" s="116"/>
      <c r="C225" s="192" t="s">
        <v>215</v>
      </c>
      <c r="D225" s="183"/>
      <c r="E225" s="183"/>
      <c r="F225" s="183"/>
      <c r="G225" s="183"/>
      <c r="H225" s="183"/>
      <c r="I225" s="183"/>
      <c r="J225" s="183"/>
      <c r="K225" s="183"/>
      <c r="L225" s="183"/>
      <c r="M225" s="183"/>
      <c r="N225" s="183"/>
      <c r="O225" s="171"/>
      <c r="P225" s="193"/>
      <c r="Q225" s="171"/>
      <c r="R225" s="193"/>
      <c r="S225" s="183"/>
      <c r="T225" s="171"/>
      <c r="U225" s="117" t="s">
        <v>287</v>
      </c>
    </row>
    <row r="226" spans="1:21" ht="14.25" customHeight="1" x14ac:dyDescent="0.25">
      <c r="A226" s="116"/>
      <c r="B226" s="116"/>
      <c r="C226" s="192" t="s">
        <v>217</v>
      </c>
      <c r="D226" s="183"/>
      <c r="E226" s="183"/>
      <c r="F226" s="183"/>
      <c r="G226" s="183"/>
      <c r="H226" s="183"/>
      <c r="I226" s="183"/>
      <c r="J226" s="183"/>
      <c r="K226" s="183"/>
      <c r="L226" s="183"/>
      <c r="M226" s="183"/>
      <c r="N226" s="183"/>
      <c r="O226" s="171"/>
      <c r="P226" s="193"/>
      <c r="Q226" s="171"/>
      <c r="R226" s="193"/>
      <c r="S226" s="183"/>
      <c r="T226" s="171"/>
      <c r="U226" s="117" t="s">
        <v>287</v>
      </c>
    </row>
    <row r="227" spans="1:21" ht="14.25" customHeight="1" x14ac:dyDescent="0.25">
      <c r="A227" s="116"/>
      <c r="B227" s="116"/>
      <c r="C227" s="192" t="s">
        <v>218</v>
      </c>
      <c r="D227" s="183"/>
      <c r="E227" s="183"/>
      <c r="F227" s="183"/>
      <c r="G227" s="183"/>
      <c r="H227" s="183"/>
      <c r="I227" s="183"/>
      <c r="J227" s="183"/>
      <c r="K227" s="183"/>
      <c r="L227" s="183"/>
      <c r="M227" s="183"/>
      <c r="N227" s="183"/>
      <c r="O227" s="171"/>
      <c r="P227" s="193"/>
      <c r="Q227" s="171"/>
      <c r="R227" s="193"/>
      <c r="S227" s="183"/>
      <c r="T227" s="171"/>
      <c r="U227" s="117" t="s">
        <v>288</v>
      </c>
    </row>
    <row r="228" spans="1:21" ht="14.25" customHeight="1" x14ac:dyDescent="0.25">
      <c r="A228" s="116"/>
      <c r="B228" s="116"/>
      <c r="C228" s="192" t="s">
        <v>220</v>
      </c>
      <c r="D228" s="183"/>
      <c r="E228" s="183"/>
      <c r="F228" s="183"/>
      <c r="G228" s="183"/>
      <c r="H228" s="183"/>
      <c r="I228" s="183"/>
      <c r="J228" s="183"/>
      <c r="K228" s="183"/>
      <c r="L228" s="183"/>
      <c r="M228" s="183"/>
      <c r="N228" s="183"/>
      <c r="O228" s="171"/>
      <c r="P228" s="193"/>
      <c r="Q228" s="171"/>
      <c r="R228" s="193"/>
      <c r="S228" s="183"/>
      <c r="T228" s="171"/>
      <c r="U228" s="117" t="s">
        <v>289</v>
      </c>
    </row>
    <row r="229" spans="1:21" ht="14.25" customHeight="1" x14ac:dyDescent="0.25">
      <c r="A229" s="116"/>
      <c r="B229" s="116"/>
      <c r="C229" s="192" t="s">
        <v>222</v>
      </c>
      <c r="D229" s="183"/>
      <c r="E229" s="183"/>
      <c r="F229" s="183"/>
      <c r="G229" s="183"/>
      <c r="H229" s="183"/>
      <c r="I229" s="183"/>
      <c r="J229" s="183"/>
      <c r="K229" s="183"/>
      <c r="L229" s="183"/>
      <c r="M229" s="183"/>
      <c r="N229" s="183"/>
      <c r="O229" s="171"/>
      <c r="P229" s="193"/>
      <c r="Q229" s="171"/>
      <c r="R229" s="193"/>
      <c r="S229" s="183"/>
      <c r="T229" s="171"/>
      <c r="U229" s="117" t="s">
        <v>290</v>
      </c>
    </row>
    <row r="230" spans="1:21" ht="14.25" customHeight="1" x14ac:dyDescent="0.25">
      <c r="A230" s="116"/>
      <c r="B230" s="116"/>
      <c r="C230" s="192" t="s">
        <v>224</v>
      </c>
      <c r="D230" s="183"/>
      <c r="E230" s="183"/>
      <c r="F230" s="183"/>
      <c r="G230" s="183"/>
      <c r="H230" s="183"/>
      <c r="I230" s="183"/>
      <c r="J230" s="183"/>
      <c r="K230" s="183"/>
      <c r="L230" s="183"/>
      <c r="M230" s="183"/>
      <c r="N230" s="183"/>
      <c r="O230" s="171"/>
      <c r="P230" s="193"/>
      <c r="Q230" s="171"/>
      <c r="R230" s="193"/>
      <c r="S230" s="183"/>
      <c r="T230" s="171"/>
      <c r="U230" s="117" t="s">
        <v>291</v>
      </c>
    </row>
    <row r="231" spans="1:21" ht="14.25" customHeight="1" x14ac:dyDescent="0.25">
      <c r="A231" s="116"/>
      <c r="B231" s="116"/>
      <c r="C231" s="192" t="s">
        <v>206</v>
      </c>
      <c r="D231" s="183"/>
      <c r="E231" s="183"/>
      <c r="F231" s="183"/>
      <c r="G231" s="183"/>
      <c r="H231" s="183"/>
      <c r="I231" s="183"/>
      <c r="J231" s="183"/>
      <c r="K231" s="183"/>
      <c r="L231" s="183"/>
      <c r="M231" s="183"/>
      <c r="N231" s="183"/>
      <c r="O231" s="171"/>
      <c r="P231" s="193"/>
      <c r="Q231" s="171"/>
      <c r="R231" s="193"/>
      <c r="S231" s="183"/>
      <c r="T231" s="171"/>
      <c r="U231" s="117" t="s">
        <v>291</v>
      </c>
    </row>
    <row r="232" spans="1:21" ht="14.25" customHeight="1" x14ac:dyDescent="0.25">
      <c r="A232" s="116"/>
      <c r="B232" s="116"/>
      <c r="C232" s="192" t="s">
        <v>226</v>
      </c>
      <c r="D232" s="183"/>
      <c r="E232" s="183"/>
      <c r="F232" s="183"/>
      <c r="G232" s="183"/>
      <c r="H232" s="183"/>
      <c r="I232" s="183"/>
      <c r="J232" s="183"/>
      <c r="K232" s="183"/>
      <c r="L232" s="183"/>
      <c r="M232" s="183"/>
      <c r="N232" s="183"/>
      <c r="O232" s="171"/>
      <c r="P232" s="193"/>
      <c r="Q232" s="171"/>
      <c r="R232" s="193"/>
      <c r="S232" s="183"/>
      <c r="T232" s="171"/>
      <c r="U232" s="117"/>
    </row>
    <row r="233" spans="1:21" ht="14.25" customHeight="1" x14ac:dyDescent="0.25">
      <c r="A233" s="116"/>
      <c r="B233" s="116"/>
      <c r="C233" s="192" t="s">
        <v>227</v>
      </c>
      <c r="D233" s="183"/>
      <c r="E233" s="183"/>
      <c r="F233" s="183"/>
      <c r="G233" s="183"/>
      <c r="H233" s="183"/>
      <c r="I233" s="183"/>
      <c r="J233" s="183"/>
      <c r="K233" s="183"/>
      <c r="L233" s="183"/>
      <c r="M233" s="183"/>
      <c r="N233" s="183"/>
      <c r="O233" s="171"/>
      <c r="P233" s="193"/>
      <c r="Q233" s="171"/>
      <c r="R233" s="193"/>
      <c r="S233" s="183"/>
      <c r="T233" s="171"/>
      <c r="U233" s="117" t="s">
        <v>292</v>
      </c>
    </row>
    <row r="234" spans="1:21" ht="14.25" customHeight="1" x14ac:dyDescent="0.25">
      <c r="A234" s="116"/>
      <c r="B234" s="116"/>
      <c r="C234" s="192" t="s">
        <v>229</v>
      </c>
      <c r="D234" s="183"/>
      <c r="E234" s="183"/>
      <c r="F234" s="183"/>
      <c r="G234" s="183"/>
      <c r="H234" s="183"/>
      <c r="I234" s="183"/>
      <c r="J234" s="183"/>
      <c r="K234" s="183"/>
      <c r="L234" s="183"/>
      <c r="M234" s="183"/>
      <c r="N234" s="183"/>
      <c r="O234" s="171"/>
      <c r="P234" s="193"/>
      <c r="Q234" s="171"/>
      <c r="R234" s="193"/>
      <c r="S234" s="183"/>
      <c r="T234" s="171"/>
      <c r="U234" s="117" t="s">
        <v>293</v>
      </c>
    </row>
    <row r="235" spans="1:21" ht="18.2" customHeight="1" x14ac:dyDescent="0.25">
      <c r="A235" s="199" t="s">
        <v>294</v>
      </c>
      <c r="B235" s="183"/>
      <c r="C235" s="183"/>
      <c r="D235" s="183"/>
      <c r="E235" s="183"/>
      <c r="F235" s="183"/>
      <c r="G235" s="183"/>
      <c r="H235" s="183"/>
      <c r="I235" s="183"/>
      <c r="J235" s="183"/>
      <c r="K235" s="183"/>
      <c r="L235" s="183"/>
      <c r="M235" s="183"/>
      <c r="N235" s="183"/>
      <c r="O235" s="183"/>
      <c r="P235" s="183"/>
      <c r="Q235" s="183"/>
      <c r="R235" s="183"/>
      <c r="S235" s="183"/>
      <c r="T235" s="183"/>
      <c r="U235" s="183"/>
    </row>
    <row r="236" spans="1:21" ht="14.25" customHeight="1" x14ac:dyDescent="0.25"/>
    <row r="237" spans="1:21" ht="18.2" customHeight="1" x14ac:dyDescent="0.25">
      <c r="A237" s="202" t="s">
        <v>295</v>
      </c>
      <c r="B237" s="175"/>
      <c r="C237" s="175"/>
      <c r="D237" s="175"/>
      <c r="E237" s="175"/>
      <c r="F237" s="175"/>
      <c r="G237" s="175"/>
      <c r="H237" s="175"/>
      <c r="I237" s="175"/>
      <c r="J237" s="175"/>
      <c r="K237" s="175"/>
      <c r="L237" s="175"/>
      <c r="M237" s="175"/>
      <c r="N237" s="175"/>
      <c r="O237" s="175"/>
      <c r="P237" s="175"/>
      <c r="Q237" s="175"/>
      <c r="R237" s="175"/>
      <c r="S237" s="175"/>
      <c r="T237" s="175"/>
      <c r="U237" s="175"/>
    </row>
    <row r="238" spans="1:21" ht="28.35" customHeight="1" x14ac:dyDescent="0.25">
      <c r="A238" s="109" t="s">
        <v>296</v>
      </c>
      <c r="B238" s="110" t="s">
        <v>297</v>
      </c>
      <c r="C238" s="196" t="s">
        <v>298</v>
      </c>
      <c r="D238" s="183"/>
      <c r="E238" s="171"/>
      <c r="F238" s="204" t="s">
        <v>142</v>
      </c>
      <c r="G238" s="171"/>
      <c r="H238" s="189">
        <v>1</v>
      </c>
      <c r="I238" s="171"/>
      <c r="J238" s="189">
        <v>1</v>
      </c>
      <c r="K238" s="171"/>
      <c r="L238" s="111">
        <v>1</v>
      </c>
      <c r="M238" s="189"/>
      <c r="N238" s="171"/>
      <c r="O238" s="111"/>
      <c r="P238" s="189"/>
      <c r="Q238" s="171"/>
      <c r="R238" s="189"/>
      <c r="S238" s="183"/>
      <c r="T238" s="171"/>
      <c r="U238" s="112"/>
    </row>
    <row r="239" spans="1:21" ht="28.35" customHeight="1" x14ac:dyDescent="0.25">
      <c r="A239" s="118"/>
      <c r="B239" s="113" t="s">
        <v>143</v>
      </c>
      <c r="C239" s="191" t="s">
        <v>144</v>
      </c>
      <c r="D239" s="183"/>
      <c r="E239" s="183"/>
      <c r="F239" s="183"/>
      <c r="G239" s="183"/>
      <c r="H239" s="183"/>
      <c r="I239" s="183"/>
      <c r="J239" s="183"/>
      <c r="K239" s="183"/>
      <c r="L239" s="183"/>
      <c r="M239" s="183"/>
      <c r="N239" s="183"/>
      <c r="O239" s="183"/>
      <c r="P239" s="183"/>
      <c r="Q239" s="183"/>
      <c r="R239" s="183"/>
      <c r="S239" s="183"/>
      <c r="T239" s="171"/>
      <c r="U239" s="119"/>
    </row>
    <row r="240" spans="1:21" ht="28.35" customHeight="1" x14ac:dyDescent="0.25">
      <c r="A240" s="118"/>
      <c r="B240" s="113" t="s">
        <v>147</v>
      </c>
      <c r="C240" s="191" t="s">
        <v>148</v>
      </c>
      <c r="D240" s="183"/>
      <c r="E240" s="183"/>
      <c r="F240" s="183"/>
      <c r="G240" s="183"/>
      <c r="H240" s="183"/>
      <c r="I240" s="183"/>
      <c r="J240" s="183"/>
      <c r="K240" s="183"/>
      <c r="L240" s="183"/>
      <c r="M240" s="183"/>
      <c r="N240" s="183"/>
      <c r="O240" s="183"/>
      <c r="P240" s="183"/>
      <c r="Q240" s="183"/>
      <c r="R240" s="183"/>
      <c r="S240" s="183"/>
      <c r="T240" s="171"/>
      <c r="U240" s="119"/>
    </row>
    <row r="241" spans="1:21" ht="14.25" customHeight="1" x14ac:dyDescent="0.25">
      <c r="A241" s="113"/>
      <c r="B241" s="113" t="s">
        <v>139</v>
      </c>
      <c r="C241" s="191" t="s">
        <v>149</v>
      </c>
      <c r="D241" s="183"/>
      <c r="E241" s="171"/>
      <c r="F241" s="190" t="s">
        <v>150</v>
      </c>
      <c r="G241" s="171"/>
      <c r="H241" s="188"/>
      <c r="I241" s="171"/>
      <c r="J241" s="188"/>
      <c r="K241" s="171"/>
      <c r="L241" s="112">
        <v>22.274999999999999</v>
      </c>
      <c r="M241" s="188"/>
      <c r="N241" s="171"/>
      <c r="O241" s="113"/>
      <c r="P241" s="188"/>
      <c r="Q241" s="171"/>
      <c r="R241" s="188"/>
      <c r="S241" s="183"/>
      <c r="T241" s="171"/>
      <c r="U241" s="112">
        <v>11280.73</v>
      </c>
    </row>
    <row r="242" spans="1:21" ht="14.25" customHeight="1" x14ac:dyDescent="0.25">
      <c r="A242" s="113"/>
      <c r="B242" s="113" t="s">
        <v>151</v>
      </c>
      <c r="C242" s="191" t="s">
        <v>152</v>
      </c>
      <c r="D242" s="183"/>
      <c r="E242" s="171"/>
      <c r="F242" s="190" t="s">
        <v>150</v>
      </c>
      <c r="G242" s="171"/>
      <c r="H242" s="188">
        <v>16.5</v>
      </c>
      <c r="I242" s="171"/>
      <c r="J242" s="188">
        <v>1.35</v>
      </c>
      <c r="K242" s="171"/>
      <c r="L242" s="112">
        <v>22.274999999999999</v>
      </c>
      <c r="M242" s="188"/>
      <c r="N242" s="171"/>
      <c r="O242" s="113"/>
      <c r="P242" s="188">
        <v>506.43</v>
      </c>
      <c r="Q242" s="171"/>
      <c r="R242" s="188">
        <v>1</v>
      </c>
      <c r="S242" s="183"/>
      <c r="T242" s="171"/>
      <c r="U242" s="112">
        <v>11280.73</v>
      </c>
    </row>
    <row r="243" spans="1:21" ht="14.25" customHeight="1" x14ac:dyDescent="0.25">
      <c r="A243" s="113"/>
      <c r="B243" s="113" t="s">
        <v>153</v>
      </c>
      <c r="C243" s="191" t="s">
        <v>154</v>
      </c>
      <c r="D243" s="183"/>
      <c r="E243" s="171"/>
      <c r="F243" s="190"/>
      <c r="G243" s="171"/>
      <c r="H243" s="188"/>
      <c r="I243" s="171"/>
      <c r="J243" s="188"/>
      <c r="K243" s="171"/>
      <c r="L243" s="112"/>
      <c r="M243" s="188"/>
      <c r="N243" s="171"/>
      <c r="O243" s="113"/>
      <c r="P243" s="188"/>
      <c r="Q243" s="171"/>
      <c r="R243" s="188"/>
      <c r="S243" s="183"/>
      <c r="T243" s="171"/>
      <c r="U243" s="112">
        <v>1495.08</v>
      </c>
    </row>
    <row r="244" spans="1:21" ht="14.25" customHeight="1" x14ac:dyDescent="0.25">
      <c r="A244" s="113"/>
      <c r="B244" s="113" t="s">
        <v>155</v>
      </c>
      <c r="C244" s="191" t="s">
        <v>156</v>
      </c>
      <c r="D244" s="183"/>
      <c r="E244" s="171"/>
      <c r="F244" s="190" t="s">
        <v>150</v>
      </c>
      <c r="G244" s="171"/>
      <c r="H244" s="188"/>
      <c r="I244" s="171"/>
      <c r="J244" s="188"/>
      <c r="K244" s="171"/>
      <c r="L244" s="112">
        <v>0.89100000000000001</v>
      </c>
      <c r="M244" s="188"/>
      <c r="N244" s="171"/>
      <c r="O244" s="113"/>
      <c r="P244" s="188"/>
      <c r="Q244" s="171"/>
      <c r="R244" s="188"/>
      <c r="S244" s="183"/>
      <c r="T244" s="171"/>
      <c r="U244" s="112">
        <v>583.94000000000005</v>
      </c>
    </row>
    <row r="245" spans="1:21" ht="18.95" customHeight="1" x14ac:dyDescent="0.25">
      <c r="A245" s="113"/>
      <c r="B245" s="113" t="s">
        <v>299</v>
      </c>
      <c r="C245" s="191" t="s">
        <v>300</v>
      </c>
      <c r="D245" s="183"/>
      <c r="E245" s="171"/>
      <c r="F245" s="190" t="s">
        <v>159</v>
      </c>
      <c r="G245" s="171"/>
      <c r="H245" s="188">
        <v>1.95</v>
      </c>
      <c r="I245" s="171"/>
      <c r="J245" s="188">
        <v>1.35</v>
      </c>
      <c r="K245" s="171"/>
      <c r="L245" s="112">
        <v>2.6324999999999998</v>
      </c>
      <c r="M245" s="188">
        <v>6.62</v>
      </c>
      <c r="N245" s="171"/>
      <c r="O245" s="113" t="s">
        <v>192</v>
      </c>
      <c r="P245" s="188">
        <v>10.06</v>
      </c>
      <c r="Q245" s="171"/>
      <c r="R245" s="188"/>
      <c r="S245" s="183"/>
      <c r="T245" s="171"/>
      <c r="U245" s="112">
        <v>26.48</v>
      </c>
    </row>
    <row r="246" spans="1:21" ht="36.6" customHeight="1" x14ac:dyDescent="0.25">
      <c r="A246" s="113"/>
      <c r="B246" s="113" t="s">
        <v>301</v>
      </c>
      <c r="C246" s="191" t="s">
        <v>302</v>
      </c>
      <c r="D246" s="183"/>
      <c r="E246" s="171"/>
      <c r="F246" s="190" t="s">
        <v>159</v>
      </c>
      <c r="G246" s="171"/>
      <c r="H246" s="188">
        <v>0.66</v>
      </c>
      <c r="I246" s="171"/>
      <c r="J246" s="188">
        <v>1.35</v>
      </c>
      <c r="K246" s="171"/>
      <c r="L246" s="112">
        <v>0.89100000000000001</v>
      </c>
      <c r="M246" s="188"/>
      <c r="N246" s="171"/>
      <c r="O246" s="113"/>
      <c r="P246" s="188">
        <v>1648.26</v>
      </c>
      <c r="Q246" s="171"/>
      <c r="R246" s="188"/>
      <c r="S246" s="183"/>
      <c r="T246" s="171"/>
      <c r="U246" s="112">
        <v>1468.6</v>
      </c>
    </row>
    <row r="247" spans="1:21" ht="14.25" customHeight="1" x14ac:dyDescent="0.25">
      <c r="A247" s="113"/>
      <c r="B247" s="113" t="s">
        <v>303</v>
      </c>
      <c r="C247" s="191" t="s">
        <v>304</v>
      </c>
      <c r="D247" s="183"/>
      <c r="E247" s="171"/>
      <c r="F247" s="190" t="s">
        <v>150</v>
      </c>
      <c r="G247" s="171"/>
      <c r="H247" s="188">
        <v>0.66</v>
      </c>
      <c r="I247" s="171"/>
      <c r="J247" s="188">
        <v>1.35</v>
      </c>
      <c r="K247" s="171"/>
      <c r="L247" s="112">
        <v>0.89100000000000001</v>
      </c>
      <c r="M247" s="188"/>
      <c r="N247" s="171"/>
      <c r="O247" s="113"/>
      <c r="P247" s="188">
        <v>655.38</v>
      </c>
      <c r="Q247" s="171"/>
      <c r="R247" s="188">
        <v>1</v>
      </c>
      <c r="S247" s="183"/>
      <c r="T247" s="171"/>
      <c r="U247" s="112">
        <v>583.94000000000005</v>
      </c>
    </row>
    <row r="248" spans="1:21" ht="14.25" customHeight="1" x14ac:dyDescent="0.25">
      <c r="A248" s="113"/>
      <c r="B248" s="113" t="s">
        <v>162</v>
      </c>
      <c r="C248" s="191" t="s">
        <v>163</v>
      </c>
      <c r="D248" s="183"/>
      <c r="E248" s="171"/>
      <c r="F248" s="190"/>
      <c r="G248" s="171"/>
      <c r="H248" s="188"/>
      <c r="I248" s="171"/>
      <c r="J248" s="188"/>
      <c r="K248" s="171"/>
      <c r="L248" s="112"/>
      <c r="M248" s="188"/>
      <c r="N248" s="171"/>
      <c r="O248" s="113"/>
      <c r="P248" s="188"/>
      <c r="Q248" s="171"/>
      <c r="R248" s="188"/>
      <c r="S248" s="183"/>
      <c r="T248" s="171"/>
      <c r="U248" s="112">
        <v>1231.3499999999999</v>
      </c>
    </row>
    <row r="249" spans="1:21" ht="14.25" customHeight="1" x14ac:dyDescent="0.25">
      <c r="A249" s="113"/>
      <c r="B249" s="113" t="s">
        <v>305</v>
      </c>
      <c r="C249" s="191" t="s">
        <v>306</v>
      </c>
      <c r="D249" s="183"/>
      <c r="E249" s="171"/>
      <c r="F249" s="190" t="s">
        <v>191</v>
      </c>
      <c r="G249" s="171"/>
      <c r="H249" s="188">
        <v>2.5000000000000001E-2</v>
      </c>
      <c r="I249" s="171"/>
      <c r="J249" s="188">
        <v>1</v>
      </c>
      <c r="K249" s="171"/>
      <c r="L249" s="112">
        <v>2.5000000000000001E-2</v>
      </c>
      <c r="M249" s="188">
        <v>105.25</v>
      </c>
      <c r="N249" s="171"/>
      <c r="O249" s="113" t="s">
        <v>307</v>
      </c>
      <c r="P249" s="188">
        <v>132.62</v>
      </c>
      <c r="Q249" s="171"/>
      <c r="R249" s="188"/>
      <c r="S249" s="183"/>
      <c r="T249" s="171"/>
      <c r="U249" s="112">
        <v>3.32</v>
      </c>
    </row>
    <row r="250" spans="1:21" ht="27.6" customHeight="1" x14ac:dyDescent="0.25">
      <c r="A250" s="113"/>
      <c r="B250" s="113" t="s">
        <v>308</v>
      </c>
      <c r="C250" s="191" t="s">
        <v>309</v>
      </c>
      <c r="D250" s="183"/>
      <c r="E250" s="171"/>
      <c r="F250" s="190" t="s">
        <v>310</v>
      </c>
      <c r="G250" s="171"/>
      <c r="H250" s="188">
        <v>8.0000000000000002E-3</v>
      </c>
      <c r="I250" s="171"/>
      <c r="J250" s="188">
        <v>1</v>
      </c>
      <c r="K250" s="171"/>
      <c r="L250" s="112">
        <v>8.0000000000000002E-3</v>
      </c>
      <c r="M250" s="188">
        <v>175456.94</v>
      </c>
      <c r="N250" s="171"/>
      <c r="O250" s="113" t="s">
        <v>311</v>
      </c>
      <c r="P250" s="188">
        <v>126329</v>
      </c>
      <c r="Q250" s="171"/>
      <c r="R250" s="188"/>
      <c r="S250" s="183"/>
      <c r="T250" s="171"/>
      <c r="U250" s="112">
        <v>1010.63</v>
      </c>
    </row>
    <row r="251" spans="1:21" ht="14.25" customHeight="1" x14ac:dyDescent="0.25">
      <c r="A251" s="113"/>
      <c r="B251" s="113" t="s">
        <v>312</v>
      </c>
      <c r="C251" s="191" t="s">
        <v>313</v>
      </c>
      <c r="D251" s="183"/>
      <c r="E251" s="171"/>
      <c r="F251" s="190" t="s">
        <v>314</v>
      </c>
      <c r="G251" s="171"/>
      <c r="H251" s="188">
        <v>0.45</v>
      </c>
      <c r="I251" s="171"/>
      <c r="J251" s="188">
        <v>1</v>
      </c>
      <c r="K251" s="171"/>
      <c r="L251" s="112">
        <v>0.45</v>
      </c>
      <c r="M251" s="188">
        <v>71.62</v>
      </c>
      <c r="N251" s="171"/>
      <c r="O251" s="113" t="s">
        <v>315</v>
      </c>
      <c r="P251" s="188">
        <v>111.73</v>
      </c>
      <c r="Q251" s="171"/>
      <c r="R251" s="188"/>
      <c r="S251" s="183"/>
      <c r="T251" s="171"/>
      <c r="U251" s="112">
        <v>50.28</v>
      </c>
    </row>
    <row r="252" spans="1:21" ht="18.95" customHeight="1" x14ac:dyDescent="0.25">
      <c r="A252" s="113"/>
      <c r="B252" s="113" t="s">
        <v>164</v>
      </c>
      <c r="C252" s="191" t="s">
        <v>165</v>
      </c>
      <c r="D252" s="183"/>
      <c r="E252" s="171"/>
      <c r="F252" s="190" t="s">
        <v>166</v>
      </c>
      <c r="G252" s="171"/>
      <c r="H252" s="188">
        <v>1</v>
      </c>
      <c r="I252" s="171"/>
      <c r="J252" s="188">
        <v>1</v>
      </c>
      <c r="K252" s="171"/>
      <c r="L252" s="112">
        <v>167.12190000000001</v>
      </c>
      <c r="M252" s="188"/>
      <c r="N252" s="171"/>
      <c r="O252" s="113"/>
      <c r="P252" s="188">
        <v>1</v>
      </c>
      <c r="Q252" s="171"/>
      <c r="R252" s="188"/>
      <c r="S252" s="183"/>
      <c r="T252" s="171"/>
      <c r="U252" s="112">
        <v>167.12</v>
      </c>
    </row>
    <row r="253" spans="1:21" ht="14.25" customHeight="1" x14ac:dyDescent="0.25">
      <c r="A253" s="113"/>
      <c r="B253" s="113"/>
      <c r="C253" s="196" t="s">
        <v>167</v>
      </c>
      <c r="D253" s="183"/>
      <c r="E253" s="171"/>
      <c r="F253" s="190"/>
      <c r="G253" s="171"/>
      <c r="H253" s="188"/>
      <c r="I253" s="171"/>
      <c r="J253" s="188"/>
      <c r="K253" s="171"/>
      <c r="L253" s="112"/>
      <c r="M253" s="188"/>
      <c r="N253" s="171"/>
      <c r="O253" s="113"/>
      <c r="P253" s="188"/>
      <c r="Q253" s="171"/>
      <c r="R253" s="188"/>
      <c r="S253" s="183"/>
      <c r="T253" s="171"/>
      <c r="U253" s="111">
        <v>14591.1</v>
      </c>
    </row>
    <row r="254" spans="1:21" ht="14.25" customHeight="1" x14ac:dyDescent="0.25">
      <c r="A254" s="119"/>
      <c r="B254" s="119"/>
      <c r="C254" s="191" t="s">
        <v>168</v>
      </c>
      <c r="D254" s="183"/>
      <c r="E254" s="171"/>
      <c r="F254" s="190"/>
      <c r="G254" s="171"/>
      <c r="H254" s="188"/>
      <c r="I254" s="171"/>
      <c r="J254" s="191"/>
      <c r="K254" s="171"/>
      <c r="L254" s="113"/>
      <c r="M254" s="191"/>
      <c r="N254" s="171"/>
      <c r="O254" s="119"/>
      <c r="P254" s="188"/>
      <c r="Q254" s="171"/>
      <c r="R254" s="191"/>
      <c r="S254" s="183"/>
      <c r="T254" s="171"/>
      <c r="U254" s="112">
        <v>11864.67</v>
      </c>
    </row>
    <row r="255" spans="1:21" ht="28.35" customHeight="1" x14ac:dyDescent="0.25">
      <c r="A255" s="119"/>
      <c r="B255" s="113" t="s">
        <v>316</v>
      </c>
      <c r="C255" s="191" t="s">
        <v>317</v>
      </c>
      <c r="D255" s="183"/>
      <c r="E255" s="171"/>
      <c r="F255" s="190" t="s">
        <v>166</v>
      </c>
      <c r="G255" s="171"/>
      <c r="H255" s="188">
        <v>90</v>
      </c>
      <c r="I255" s="171"/>
      <c r="J255" s="188">
        <v>1</v>
      </c>
      <c r="K255" s="171"/>
      <c r="L255" s="112">
        <v>90</v>
      </c>
      <c r="M255" s="188"/>
      <c r="N255" s="171"/>
      <c r="O255" s="113"/>
      <c r="P255" s="188"/>
      <c r="Q255" s="171"/>
      <c r="R255" s="197"/>
      <c r="S255" s="183"/>
      <c r="T255" s="171"/>
      <c r="U255" s="112">
        <v>10678.2</v>
      </c>
    </row>
    <row r="256" spans="1:21" ht="28.35" customHeight="1" x14ac:dyDescent="0.25">
      <c r="A256" s="119"/>
      <c r="B256" s="113" t="s">
        <v>318</v>
      </c>
      <c r="C256" s="191" t="s">
        <v>319</v>
      </c>
      <c r="D256" s="183"/>
      <c r="E256" s="171"/>
      <c r="F256" s="190" t="s">
        <v>166</v>
      </c>
      <c r="G256" s="171"/>
      <c r="H256" s="188">
        <v>46</v>
      </c>
      <c r="I256" s="171"/>
      <c r="J256" s="188">
        <v>1</v>
      </c>
      <c r="K256" s="171"/>
      <c r="L256" s="112">
        <v>46</v>
      </c>
      <c r="M256" s="188"/>
      <c r="N256" s="171"/>
      <c r="O256" s="113"/>
      <c r="P256" s="188"/>
      <c r="Q256" s="171"/>
      <c r="R256" s="197"/>
      <c r="S256" s="183"/>
      <c r="T256" s="171"/>
      <c r="U256" s="112">
        <v>5457.75</v>
      </c>
    </row>
    <row r="257" spans="1:21" ht="14.25" customHeight="1" x14ac:dyDescent="0.25">
      <c r="A257" s="115"/>
      <c r="B257" s="115"/>
      <c r="C257" s="196" t="s">
        <v>173</v>
      </c>
      <c r="D257" s="183"/>
      <c r="E257" s="183"/>
      <c r="F257" s="183"/>
      <c r="G257" s="183"/>
      <c r="H257" s="183"/>
      <c r="I257" s="183"/>
      <c r="J257" s="183"/>
      <c r="K257" s="183"/>
      <c r="L257" s="171"/>
      <c r="M257" s="195"/>
      <c r="N257" s="183"/>
      <c r="O257" s="171"/>
      <c r="P257" s="194">
        <v>30727.05</v>
      </c>
      <c r="Q257" s="171"/>
      <c r="R257" s="189"/>
      <c r="S257" s="183"/>
      <c r="T257" s="171"/>
      <c r="U257" s="111">
        <v>30727.05</v>
      </c>
    </row>
    <row r="258" spans="1:21" ht="14.25" customHeight="1" x14ac:dyDescent="0.25"/>
    <row r="259" spans="1:21" ht="18.2" customHeight="1" x14ac:dyDescent="0.25">
      <c r="A259" s="202" t="s">
        <v>320</v>
      </c>
      <c r="B259" s="175"/>
      <c r="C259" s="175"/>
      <c r="D259" s="175"/>
      <c r="E259" s="175"/>
      <c r="F259" s="175"/>
      <c r="G259" s="175"/>
      <c r="H259" s="175"/>
      <c r="I259" s="175"/>
      <c r="J259" s="175"/>
      <c r="K259" s="175"/>
      <c r="L259" s="175"/>
      <c r="M259" s="175"/>
      <c r="N259" s="175"/>
      <c r="O259" s="175"/>
      <c r="P259" s="175"/>
      <c r="Q259" s="175"/>
      <c r="R259" s="175"/>
      <c r="S259" s="175"/>
      <c r="T259" s="175"/>
      <c r="U259" s="175"/>
    </row>
    <row r="260" spans="1:21" ht="28.35" customHeight="1" x14ac:dyDescent="0.25">
      <c r="A260" s="109" t="s">
        <v>321</v>
      </c>
      <c r="B260" s="110" t="s">
        <v>297</v>
      </c>
      <c r="C260" s="196" t="s">
        <v>298</v>
      </c>
      <c r="D260" s="183"/>
      <c r="E260" s="171"/>
      <c r="F260" s="204" t="s">
        <v>142</v>
      </c>
      <c r="G260" s="171"/>
      <c r="H260" s="189">
        <v>1</v>
      </c>
      <c r="I260" s="171"/>
      <c r="J260" s="189">
        <v>1</v>
      </c>
      <c r="K260" s="171"/>
      <c r="L260" s="111">
        <v>1</v>
      </c>
      <c r="M260" s="189"/>
      <c r="N260" s="171"/>
      <c r="O260" s="111"/>
      <c r="P260" s="189"/>
      <c r="Q260" s="171"/>
      <c r="R260" s="189"/>
      <c r="S260" s="183"/>
      <c r="T260" s="171"/>
      <c r="U260" s="112"/>
    </row>
    <row r="261" spans="1:21" ht="28.35" customHeight="1" x14ac:dyDescent="0.25">
      <c r="A261" s="118"/>
      <c r="B261" s="113" t="s">
        <v>143</v>
      </c>
      <c r="C261" s="191" t="s">
        <v>144</v>
      </c>
      <c r="D261" s="183"/>
      <c r="E261" s="183"/>
      <c r="F261" s="183"/>
      <c r="G261" s="183"/>
      <c r="H261" s="183"/>
      <c r="I261" s="183"/>
      <c r="J261" s="183"/>
      <c r="K261" s="183"/>
      <c r="L261" s="183"/>
      <c r="M261" s="183"/>
      <c r="N261" s="183"/>
      <c r="O261" s="183"/>
      <c r="P261" s="183"/>
      <c r="Q261" s="183"/>
      <c r="R261" s="183"/>
      <c r="S261" s="183"/>
      <c r="T261" s="171"/>
      <c r="U261" s="119"/>
    </row>
    <row r="262" spans="1:21" ht="28.35" customHeight="1" x14ac:dyDescent="0.25">
      <c r="A262" s="118"/>
      <c r="B262" s="113" t="s">
        <v>147</v>
      </c>
      <c r="C262" s="191" t="s">
        <v>148</v>
      </c>
      <c r="D262" s="183"/>
      <c r="E262" s="183"/>
      <c r="F262" s="183"/>
      <c r="G262" s="183"/>
      <c r="H262" s="183"/>
      <c r="I262" s="183"/>
      <c r="J262" s="183"/>
      <c r="K262" s="183"/>
      <c r="L262" s="183"/>
      <c r="M262" s="183"/>
      <c r="N262" s="183"/>
      <c r="O262" s="183"/>
      <c r="P262" s="183"/>
      <c r="Q262" s="183"/>
      <c r="R262" s="183"/>
      <c r="S262" s="183"/>
      <c r="T262" s="171"/>
      <c r="U262" s="119"/>
    </row>
    <row r="263" spans="1:21" ht="14.25" customHeight="1" x14ac:dyDescent="0.25">
      <c r="A263" s="113"/>
      <c r="B263" s="113" t="s">
        <v>139</v>
      </c>
      <c r="C263" s="191" t="s">
        <v>149</v>
      </c>
      <c r="D263" s="183"/>
      <c r="E263" s="171"/>
      <c r="F263" s="190" t="s">
        <v>150</v>
      </c>
      <c r="G263" s="171"/>
      <c r="H263" s="188"/>
      <c r="I263" s="171"/>
      <c r="J263" s="188"/>
      <c r="K263" s="171"/>
      <c r="L263" s="112">
        <v>22.274999999999999</v>
      </c>
      <c r="M263" s="188"/>
      <c r="N263" s="171"/>
      <c r="O263" s="113"/>
      <c r="P263" s="188"/>
      <c r="Q263" s="171"/>
      <c r="R263" s="188"/>
      <c r="S263" s="183"/>
      <c r="T263" s="171"/>
      <c r="U263" s="112">
        <v>11280.73</v>
      </c>
    </row>
    <row r="264" spans="1:21" ht="14.25" customHeight="1" x14ac:dyDescent="0.25">
      <c r="A264" s="113"/>
      <c r="B264" s="113" t="s">
        <v>151</v>
      </c>
      <c r="C264" s="191" t="s">
        <v>152</v>
      </c>
      <c r="D264" s="183"/>
      <c r="E264" s="171"/>
      <c r="F264" s="190" t="s">
        <v>150</v>
      </c>
      <c r="G264" s="171"/>
      <c r="H264" s="188">
        <v>16.5</v>
      </c>
      <c r="I264" s="171"/>
      <c r="J264" s="188">
        <v>1.35</v>
      </c>
      <c r="K264" s="171"/>
      <c r="L264" s="112">
        <v>22.274999999999999</v>
      </c>
      <c r="M264" s="188"/>
      <c r="N264" s="171"/>
      <c r="O264" s="113"/>
      <c r="P264" s="188">
        <v>506.43</v>
      </c>
      <c r="Q264" s="171"/>
      <c r="R264" s="188">
        <v>1</v>
      </c>
      <c r="S264" s="183"/>
      <c r="T264" s="171"/>
      <c r="U264" s="112">
        <v>11280.73</v>
      </c>
    </row>
    <row r="265" spans="1:21" ht="14.25" customHeight="1" x14ac:dyDescent="0.25">
      <c r="A265" s="113"/>
      <c r="B265" s="113" t="s">
        <v>153</v>
      </c>
      <c r="C265" s="191" t="s">
        <v>154</v>
      </c>
      <c r="D265" s="183"/>
      <c r="E265" s="171"/>
      <c r="F265" s="190"/>
      <c r="G265" s="171"/>
      <c r="H265" s="188"/>
      <c r="I265" s="171"/>
      <c r="J265" s="188"/>
      <c r="K265" s="171"/>
      <c r="L265" s="112"/>
      <c r="M265" s="188"/>
      <c r="N265" s="171"/>
      <c r="O265" s="113"/>
      <c r="P265" s="188"/>
      <c r="Q265" s="171"/>
      <c r="R265" s="188"/>
      <c r="S265" s="183"/>
      <c r="T265" s="171"/>
      <c r="U265" s="112">
        <v>1495.08</v>
      </c>
    </row>
    <row r="266" spans="1:21" ht="14.25" customHeight="1" x14ac:dyDescent="0.25">
      <c r="A266" s="113"/>
      <c r="B266" s="113" t="s">
        <v>155</v>
      </c>
      <c r="C266" s="191" t="s">
        <v>156</v>
      </c>
      <c r="D266" s="183"/>
      <c r="E266" s="171"/>
      <c r="F266" s="190" t="s">
        <v>150</v>
      </c>
      <c r="G266" s="171"/>
      <c r="H266" s="188"/>
      <c r="I266" s="171"/>
      <c r="J266" s="188"/>
      <c r="K266" s="171"/>
      <c r="L266" s="112">
        <v>0.89100000000000001</v>
      </c>
      <c r="M266" s="188"/>
      <c r="N266" s="171"/>
      <c r="O266" s="113"/>
      <c r="P266" s="188"/>
      <c r="Q266" s="171"/>
      <c r="R266" s="188"/>
      <c r="S266" s="183"/>
      <c r="T266" s="171"/>
      <c r="U266" s="112">
        <v>583.94000000000005</v>
      </c>
    </row>
    <row r="267" spans="1:21" ht="18.95" customHeight="1" x14ac:dyDescent="0.25">
      <c r="A267" s="113"/>
      <c r="B267" s="113" t="s">
        <v>299</v>
      </c>
      <c r="C267" s="191" t="s">
        <v>300</v>
      </c>
      <c r="D267" s="183"/>
      <c r="E267" s="171"/>
      <c r="F267" s="190" t="s">
        <v>159</v>
      </c>
      <c r="G267" s="171"/>
      <c r="H267" s="188">
        <v>1.95</v>
      </c>
      <c r="I267" s="171"/>
      <c r="J267" s="188">
        <v>1.35</v>
      </c>
      <c r="K267" s="171"/>
      <c r="L267" s="112">
        <v>2.6324999999999998</v>
      </c>
      <c r="M267" s="188">
        <v>6.62</v>
      </c>
      <c r="N267" s="171"/>
      <c r="O267" s="113" t="s">
        <v>192</v>
      </c>
      <c r="P267" s="188">
        <v>10.06</v>
      </c>
      <c r="Q267" s="171"/>
      <c r="R267" s="188"/>
      <c r="S267" s="183"/>
      <c r="T267" s="171"/>
      <c r="U267" s="112">
        <v>26.48</v>
      </c>
    </row>
    <row r="268" spans="1:21" ht="36.6" customHeight="1" x14ac:dyDescent="0.25">
      <c r="A268" s="113"/>
      <c r="B268" s="113" t="s">
        <v>301</v>
      </c>
      <c r="C268" s="191" t="s">
        <v>302</v>
      </c>
      <c r="D268" s="183"/>
      <c r="E268" s="171"/>
      <c r="F268" s="190" t="s">
        <v>159</v>
      </c>
      <c r="G268" s="171"/>
      <c r="H268" s="188">
        <v>0.66</v>
      </c>
      <c r="I268" s="171"/>
      <c r="J268" s="188">
        <v>1.35</v>
      </c>
      <c r="K268" s="171"/>
      <c r="L268" s="112">
        <v>0.89100000000000001</v>
      </c>
      <c r="M268" s="188"/>
      <c r="N268" s="171"/>
      <c r="O268" s="113"/>
      <c r="P268" s="188">
        <v>1648.26</v>
      </c>
      <c r="Q268" s="171"/>
      <c r="R268" s="188"/>
      <c r="S268" s="183"/>
      <c r="T268" s="171"/>
      <c r="U268" s="112">
        <v>1468.6</v>
      </c>
    </row>
    <row r="269" spans="1:21" ht="14.25" customHeight="1" x14ac:dyDescent="0.25">
      <c r="A269" s="113"/>
      <c r="B269" s="113" t="s">
        <v>303</v>
      </c>
      <c r="C269" s="191" t="s">
        <v>304</v>
      </c>
      <c r="D269" s="183"/>
      <c r="E269" s="171"/>
      <c r="F269" s="190" t="s">
        <v>150</v>
      </c>
      <c r="G269" s="171"/>
      <c r="H269" s="188">
        <v>0.66</v>
      </c>
      <c r="I269" s="171"/>
      <c r="J269" s="188">
        <v>1.35</v>
      </c>
      <c r="K269" s="171"/>
      <c r="L269" s="112">
        <v>0.89100000000000001</v>
      </c>
      <c r="M269" s="188"/>
      <c r="N269" s="171"/>
      <c r="O269" s="113"/>
      <c r="P269" s="188">
        <v>655.38</v>
      </c>
      <c r="Q269" s="171"/>
      <c r="R269" s="188">
        <v>1</v>
      </c>
      <c r="S269" s="183"/>
      <c r="T269" s="171"/>
      <c r="U269" s="112">
        <v>583.94000000000005</v>
      </c>
    </row>
    <row r="270" spans="1:21" ht="14.25" customHeight="1" x14ac:dyDescent="0.25">
      <c r="A270" s="113"/>
      <c r="B270" s="113" t="s">
        <v>162</v>
      </c>
      <c r="C270" s="191" t="s">
        <v>163</v>
      </c>
      <c r="D270" s="183"/>
      <c r="E270" s="171"/>
      <c r="F270" s="190"/>
      <c r="G270" s="171"/>
      <c r="H270" s="188"/>
      <c r="I270" s="171"/>
      <c r="J270" s="188"/>
      <c r="K270" s="171"/>
      <c r="L270" s="112"/>
      <c r="M270" s="188"/>
      <c r="N270" s="171"/>
      <c r="O270" s="113"/>
      <c r="P270" s="188"/>
      <c r="Q270" s="171"/>
      <c r="R270" s="188"/>
      <c r="S270" s="183"/>
      <c r="T270" s="171"/>
      <c r="U270" s="112">
        <v>1231.3499999999999</v>
      </c>
    </row>
    <row r="271" spans="1:21" ht="14.25" customHeight="1" x14ac:dyDescent="0.25">
      <c r="A271" s="113"/>
      <c r="B271" s="113" t="s">
        <v>305</v>
      </c>
      <c r="C271" s="191" t="s">
        <v>306</v>
      </c>
      <c r="D271" s="183"/>
      <c r="E271" s="171"/>
      <c r="F271" s="190" t="s">
        <v>191</v>
      </c>
      <c r="G271" s="171"/>
      <c r="H271" s="188">
        <v>2.5000000000000001E-2</v>
      </c>
      <c r="I271" s="171"/>
      <c r="J271" s="188">
        <v>1</v>
      </c>
      <c r="K271" s="171"/>
      <c r="L271" s="112">
        <v>2.5000000000000001E-2</v>
      </c>
      <c r="M271" s="188">
        <v>105.25</v>
      </c>
      <c r="N271" s="171"/>
      <c r="O271" s="113" t="s">
        <v>307</v>
      </c>
      <c r="P271" s="188">
        <v>132.62</v>
      </c>
      <c r="Q271" s="171"/>
      <c r="R271" s="188"/>
      <c r="S271" s="183"/>
      <c r="T271" s="171"/>
      <c r="U271" s="112">
        <v>3.32</v>
      </c>
    </row>
    <row r="272" spans="1:21" ht="27.6" customHeight="1" x14ac:dyDescent="0.25">
      <c r="A272" s="113"/>
      <c r="B272" s="113" t="s">
        <v>308</v>
      </c>
      <c r="C272" s="191" t="s">
        <v>309</v>
      </c>
      <c r="D272" s="183"/>
      <c r="E272" s="171"/>
      <c r="F272" s="190" t="s">
        <v>310</v>
      </c>
      <c r="G272" s="171"/>
      <c r="H272" s="188">
        <v>8.0000000000000002E-3</v>
      </c>
      <c r="I272" s="171"/>
      <c r="J272" s="188">
        <v>1</v>
      </c>
      <c r="K272" s="171"/>
      <c r="L272" s="112">
        <v>8.0000000000000002E-3</v>
      </c>
      <c r="M272" s="188">
        <v>175456.94</v>
      </c>
      <c r="N272" s="171"/>
      <c r="O272" s="113" t="s">
        <v>311</v>
      </c>
      <c r="P272" s="188">
        <v>126329</v>
      </c>
      <c r="Q272" s="171"/>
      <c r="R272" s="188"/>
      <c r="S272" s="183"/>
      <c r="T272" s="171"/>
      <c r="U272" s="112">
        <v>1010.63</v>
      </c>
    </row>
    <row r="273" spans="1:21" ht="14.25" customHeight="1" x14ac:dyDescent="0.25">
      <c r="A273" s="113"/>
      <c r="B273" s="113" t="s">
        <v>312</v>
      </c>
      <c r="C273" s="191" t="s">
        <v>313</v>
      </c>
      <c r="D273" s="183"/>
      <c r="E273" s="171"/>
      <c r="F273" s="190" t="s">
        <v>314</v>
      </c>
      <c r="G273" s="171"/>
      <c r="H273" s="188">
        <v>0.45</v>
      </c>
      <c r="I273" s="171"/>
      <c r="J273" s="188">
        <v>1</v>
      </c>
      <c r="K273" s="171"/>
      <c r="L273" s="112">
        <v>0.45</v>
      </c>
      <c r="M273" s="188">
        <v>71.62</v>
      </c>
      <c r="N273" s="171"/>
      <c r="O273" s="113" t="s">
        <v>315</v>
      </c>
      <c r="P273" s="188">
        <v>111.73</v>
      </c>
      <c r="Q273" s="171"/>
      <c r="R273" s="188"/>
      <c r="S273" s="183"/>
      <c r="T273" s="171"/>
      <c r="U273" s="112">
        <v>50.28</v>
      </c>
    </row>
    <row r="274" spans="1:21" ht="18.95" customHeight="1" x14ac:dyDescent="0.25">
      <c r="A274" s="113"/>
      <c r="B274" s="113" t="s">
        <v>164</v>
      </c>
      <c r="C274" s="191" t="s">
        <v>165</v>
      </c>
      <c r="D274" s="183"/>
      <c r="E274" s="171"/>
      <c r="F274" s="190" t="s">
        <v>166</v>
      </c>
      <c r="G274" s="171"/>
      <c r="H274" s="188">
        <v>1</v>
      </c>
      <c r="I274" s="171"/>
      <c r="J274" s="188">
        <v>1</v>
      </c>
      <c r="K274" s="171"/>
      <c r="L274" s="112">
        <v>167.12190000000001</v>
      </c>
      <c r="M274" s="188"/>
      <c r="N274" s="171"/>
      <c r="O274" s="113"/>
      <c r="P274" s="188">
        <v>1</v>
      </c>
      <c r="Q274" s="171"/>
      <c r="R274" s="188"/>
      <c r="S274" s="183"/>
      <c r="T274" s="171"/>
      <c r="U274" s="112">
        <v>167.12</v>
      </c>
    </row>
    <row r="275" spans="1:21" ht="14.25" customHeight="1" x14ac:dyDescent="0.25">
      <c r="A275" s="113"/>
      <c r="B275" s="113"/>
      <c r="C275" s="196" t="s">
        <v>167</v>
      </c>
      <c r="D275" s="183"/>
      <c r="E275" s="171"/>
      <c r="F275" s="190"/>
      <c r="G275" s="171"/>
      <c r="H275" s="188"/>
      <c r="I275" s="171"/>
      <c r="J275" s="188"/>
      <c r="K275" s="171"/>
      <c r="L275" s="112"/>
      <c r="M275" s="188"/>
      <c r="N275" s="171"/>
      <c r="O275" s="113"/>
      <c r="P275" s="188"/>
      <c r="Q275" s="171"/>
      <c r="R275" s="188"/>
      <c r="S275" s="183"/>
      <c r="T275" s="171"/>
      <c r="U275" s="111">
        <v>14591.1</v>
      </c>
    </row>
    <row r="276" spans="1:21" ht="14.25" customHeight="1" x14ac:dyDescent="0.25">
      <c r="A276" s="119"/>
      <c r="B276" s="119"/>
      <c r="C276" s="191" t="s">
        <v>168</v>
      </c>
      <c r="D276" s="183"/>
      <c r="E276" s="171"/>
      <c r="F276" s="190"/>
      <c r="G276" s="171"/>
      <c r="H276" s="188"/>
      <c r="I276" s="171"/>
      <c r="J276" s="191"/>
      <c r="K276" s="171"/>
      <c r="L276" s="113"/>
      <c r="M276" s="191"/>
      <c r="N276" s="171"/>
      <c r="O276" s="119"/>
      <c r="P276" s="188"/>
      <c r="Q276" s="171"/>
      <c r="R276" s="191"/>
      <c r="S276" s="183"/>
      <c r="T276" s="171"/>
      <c r="U276" s="112">
        <v>11864.67</v>
      </c>
    </row>
    <row r="277" spans="1:21" ht="28.35" customHeight="1" x14ac:dyDescent="0.25">
      <c r="A277" s="119"/>
      <c r="B277" s="113" t="s">
        <v>316</v>
      </c>
      <c r="C277" s="191" t="s">
        <v>317</v>
      </c>
      <c r="D277" s="183"/>
      <c r="E277" s="171"/>
      <c r="F277" s="190" t="s">
        <v>166</v>
      </c>
      <c r="G277" s="171"/>
      <c r="H277" s="188">
        <v>90</v>
      </c>
      <c r="I277" s="171"/>
      <c r="J277" s="188">
        <v>1</v>
      </c>
      <c r="K277" s="171"/>
      <c r="L277" s="112">
        <v>90</v>
      </c>
      <c r="M277" s="188"/>
      <c r="N277" s="171"/>
      <c r="O277" s="113"/>
      <c r="P277" s="188"/>
      <c r="Q277" s="171"/>
      <c r="R277" s="197"/>
      <c r="S277" s="183"/>
      <c r="T277" s="171"/>
      <c r="U277" s="112">
        <v>10678.2</v>
      </c>
    </row>
    <row r="278" spans="1:21" ht="28.35" customHeight="1" x14ac:dyDescent="0.25">
      <c r="A278" s="119"/>
      <c r="B278" s="113" t="s">
        <v>318</v>
      </c>
      <c r="C278" s="191" t="s">
        <v>319</v>
      </c>
      <c r="D278" s="183"/>
      <c r="E278" s="171"/>
      <c r="F278" s="190" t="s">
        <v>166</v>
      </c>
      <c r="G278" s="171"/>
      <c r="H278" s="188">
        <v>46</v>
      </c>
      <c r="I278" s="171"/>
      <c r="J278" s="188">
        <v>1</v>
      </c>
      <c r="K278" s="171"/>
      <c r="L278" s="112">
        <v>46</v>
      </c>
      <c r="M278" s="188"/>
      <c r="N278" s="171"/>
      <c r="O278" s="113"/>
      <c r="P278" s="188"/>
      <c r="Q278" s="171"/>
      <c r="R278" s="197"/>
      <c r="S278" s="183"/>
      <c r="T278" s="171"/>
      <c r="U278" s="112">
        <v>5457.75</v>
      </c>
    </row>
    <row r="279" spans="1:21" ht="14.25" customHeight="1" x14ac:dyDescent="0.25">
      <c r="A279" s="115"/>
      <c r="B279" s="115"/>
      <c r="C279" s="196" t="s">
        <v>173</v>
      </c>
      <c r="D279" s="183"/>
      <c r="E279" s="183"/>
      <c r="F279" s="183"/>
      <c r="G279" s="183"/>
      <c r="H279" s="183"/>
      <c r="I279" s="183"/>
      <c r="J279" s="183"/>
      <c r="K279" s="183"/>
      <c r="L279" s="171"/>
      <c r="M279" s="195"/>
      <c r="N279" s="183"/>
      <c r="O279" s="171"/>
      <c r="P279" s="194">
        <v>30727.05</v>
      </c>
      <c r="Q279" s="171"/>
      <c r="R279" s="189"/>
      <c r="S279" s="183"/>
      <c r="T279" s="171"/>
      <c r="U279" s="111">
        <v>30727.05</v>
      </c>
    </row>
    <row r="280" spans="1:21" ht="14.25" customHeight="1" x14ac:dyDescent="0.25"/>
    <row r="281" spans="1:21" ht="18.2" customHeight="1" x14ac:dyDescent="0.25">
      <c r="A281" s="202" t="s">
        <v>322</v>
      </c>
      <c r="B281" s="175"/>
      <c r="C281" s="175"/>
      <c r="D281" s="175"/>
      <c r="E281" s="175"/>
      <c r="F281" s="175"/>
      <c r="G281" s="175"/>
      <c r="H281" s="175"/>
      <c r="I281" s="175"/>
      <c r="J281" s="175"/>
      <c r="K281" s="175"/>
      <c r="L281" s="175"/>
      <c r="M281" s="175"/>
      <c r="N281" s="175"/>
      <c r="O281" s="175"/>
      <c r="P281" s="175"/>
      <c r="Q281" s="175"/>
      <c r="R281" s="175"/>
      <c r="S281" s="175"/>
      <c r="T281" s="175"/>
      <c r="U281" s="175"/>
    </row>
    <row r="282" spans="1:21" ht="28.35" customHeight="1" x14ac:dyDescent="0.25">
      <c r="A282" s="109" t="s">
        <v>323</v>
      </c>
      <c r="B282" s="110" t="s">
        <v>297</v>
      </c>
      <c r="C282" s="196" t="s">
        <v>298</v>
      </c>
      <c r="D282" s="183"/>
      <c r="E282" s="171"/>
      <c r="F282" s="204" t="s">
        <v>142</v>
      </c>
      <c r="G282" s="171"/>
      <c r="H282" s="189">
        <v>1</v>
      </c>
      <c r="I282" s="171"/>
      <c r="J282" s="189">
        <v>1</v>
      </c>
      <c r="K282" s="171"/>
      <c r="L282" s="111">
        <v>1</v>
      </c>
      <c r="M282" s="189"/>
      <c r="N282" s="171"/>
      <c r="O282" s="111"/>
      <c r="P282" s="189"/>
      <c r="Q282" s="171"/>
      <c r="R282" s="189"/>
      <c r="S282" s="183"/>
      <c r="T282" s="171"/>
      <c r="U282" s="112"/>
    </row>
    <row r="283" spans="1:21" ht="28.35" customHeight="1" x14ac:dyDescent="0.25">
      <c r="A283" s="118"/>
      <c r="B283" s="113" t="s">
        <v>143</v>
      </c>
      <c r="C283" s="191" t="s">
        <v>144</v>
      </c>
      <c r="D283" s="183"/>
      <c r="E283" s="183"/>
      <c r="F283" s="183"/>
      <c r="G283" s="183"/>
      <c r="H283" s="183"/>
      <c r="I283" s="183"/>
      <c r="J283" s="183"/>
      <c r="K283" s="183"/>
      <c r="L283" s="183"/>
      <c r="M283" s="183"/>
      <c r="N283" s="183"/>
      <c r="O283" s="183"/>
      <c r="P283" s="183"/>
      <c r="Q283" s="183"/>
      <c r="R283" s="183"/>
      <c r="S283" s="183"/>
      <c r="T283" s="171"/>
      <c r="U283" s="119"/>
    </row>
    <row r="284" spans="1:21" ht="28.35" customHeight="1" x14ac:dyDescent="0.25">
      <c r="A284" s="118"/>
      <c r="B284" s="113" t="s">
        <v>147</v>
      </c>
      <c r="C284" s="191" t="s">
        <v>148</v>
      </c>
      <c r="D284" s="183"/>
      <c r="E284" s="183"/>
      <c r="F284" s="183"/>
      <c r="G284" s="183"/>
      <c r="H284" s="183"/>
      <c r="I284" s="183"/>
      <c r="J284" s="183"/>
      <c r="K284" s="183"/>
      <c r="L284" s="183"/>
      <c r="M284" s="183"/>
      <c r="N284" s="183"/>
      <c r="O284" s="183"/>
      <c r="P284" s="183"/>
      <c r="Q284" s="183"/>
      <c r="R284" s="183"/>
      <c r="S284" s="183"/>
      <c r="T284" s="171"/>
      <c r="U284" s="119"/>
    </row>
    <row r="285" spans="1:21" ht="14.25" customHeight="1" x14ac:dyDescent="0.25">
      <c r="A285" s="113"/>
      <c r="B285" s="113" t="s">
        <v>139</v>
      </c>
      <c r="C285" s="191" t="s">
        <v>149</v>
      </c>
      <c r="D285" s="183"/>
      <c r="E285" s="171"/>
      <c r="F285" s="190" t="s">
        <v>150</v>
      </c>
      <c r="G285" s="171"/>
      <c r="H285" s="188"/>
      <c r="I285" s="171"/>
      <c r="J285" s="188"/>
      <c r="K285" s="171"/>
      <c r="L285" s="112">
        <v>22.274999999999999</v>
      </c>
      <c r="M285" s="188"/>
      <c r="N285" s="171"/>
      <c r="O285" s="113"/>
      <c r="P285" s="188"/>
      <c r="Q285" s="171"/>
      <c r="R285" s="188"/>
      <c r="S285" s="183"/>
      <c r="T285" s="171"/>
      <c r="U285" s="112">
        <v>11280.73</v>
      </c>
    </row>
    <row r="286" spans="1:21" ht="14.25" customHeight="1" x14ac:dyDescent="0.25">
      <c r="A286" s="113"/>
      <c r="B286" s="113" t="s">
        <v>151</v>
      </c>
      <c r="C286" s="191" t="s">
        <v>152</v>
      </c>
      <c r="D286" s="183"/>
      <c r="E286" s="171"/>
      <c r="F286" s="190" t="s">
        <v>150</v>
      </c>
      <c r="G286" s="171"/>
      <c r="H286" s="188">
        <v>16.5</v>
      </c>
      <c r="I286" s="171"/>
      <c r="J286" s="188">
        <v>1.35</v>
      </c>
      <c r="K286" s="171"/>
      <c r="L286" s="112">
        <v>22.274999999999999</v>
      </c>
      <c r="M286" s="188"/>
      <c r="N286" s="171"/>
      <c r="O286" s="113"/>
      <c r="P286" s="188">
        <v>506.43</v>
      </c>
      <c r="Q286" s="171"/>
      <c r="R286" s="188">
        <v>1</v>
      </c>
      <c r="S286" s="183"/>
      <c r="T286" s="171"/>
      <c r="U286" s="112">
        <v>11280.73</v>
      </c>
    </row>
    <row r="287" spans="1:21" ht="14.25" customHeight="1" x14ac:dyDescent="0.25">
      <c r="A287" s="113"/>
      <c r="B287" s="113" t="s">
        <v>153</v>
      </c>
      <c r="C287" s="191" t="s">
        <v>154</v>
      </c>
      <c r="D287" s="183"/>
      <c r="E287" s="171"/>
      <c r="F287" s="190"/>
      <c r="G287" s="171"/>
      <c r="H287" s="188"/>
      <c r="I287" s="171"/>
      <c r="J287" s="188"/>
      <c r="K287" s="171"/>
      <c r="L287" s="112"/>
      <c r="M287" s="188"/>
      <c r="N287" s="171"/>
      <c r="O287" s="113"/>
      <c r="P287" s="188"/>
      <c r="Q287" s="171"/>
      <c r="R287" s="188"/>
      <c r="S287" s="183"/>
      <c r="T287" s="171"/>
      <c r="U287" s="112">
        <v>1495.08</v>
      </c>
    </row>
    <row r="288" spans="1:21" ht="14.25" customHeight="1" x14ac:dyDescent="0.25">
      <c r="A288" s="113"/>
      <c r="B288" s="113" t="s">
        <v>155</v>
      </c>
      <c r="C288" s="191" t="s">
        <v>156</v>
      </c>
      <c r="D288" s="183"/>
      <c r="E288" s="171"/>
      <c r="F288" s="190" t="s">
        <v>150</v>
      </c>
      <c r="G288" s="171"/>
      <c r="H288" s="188"/>
      <c r="I288" s="171"/>
      <c r="J288" s="188"/>
      <c r="K288" s="171"/>
      <c r="L288" s="112">
        <v>0.89100000000000001</v>
      </c>
      <c r="M288" s="188"/>
      <c r="N288" s="171"/>
      <c r="O288" s="113"/>
      <c r="P288" s="188"/>
      <c r="Q288" s="171"/>
      <c r="R288" s="188"/>
      <c r="S288" s="183"/>
      <c r="T288" s="171"/>
      <c r="U288" s="112">
        <v>583.94000000000005</v>
      </c>
    </row>
    <row r="289" spans="1:21" ht="18.95" customHeight="1" x14ac:dyDescent="0.25">
      <c r="A289" s="113"/>
      <c r="B289" s="113" t="s">
        <v>299</v>
      </c>
      <c r="C289" s="191" t="s">
        <v>300</v>
      </c>
      <c r="D289" s="183"/>
      <c r="E289" s="171"/>
      <c r="F289" s="190" t="s">
        <v>159</v>
      </c>
      <c r="G289" s="171"/>
      <c r="H289" s="188">
        <v>1.95</v>
      </c>
      <c r="I289" s="171"/>
      <c r="J289" s="188">
        <v>1.35</v>
      </c>
      <c r="K289" s="171"/>
      <c r="L289" s="112">
        <v>2.6324999999999998</v>
      </c>
      <c r="M289" s="188">
        <v>6.62</v>
      </c>
      <c r="N289" s="171"/>
      <c r="O289" s="113" t="s">
        <v>192</v>
      </c>
      <c r="P289" s="188">
        <v>10.06</v>
      </c>
      <c r="Q289" s="171"/>
      <c r="R289" s="188"/>
      <c r="S289" s="183"/>
      <c r="T289" s="171"/>
      <c r="U289" s="112">
        <v>26.48</v>
      </c>
    </row>
    <row r="290" spans="1:21" ht="36.6" customHeight="1" x14ac:dyDescent="0.25">
      <c r="A290" s="113"/>
      <c r="B290" s="113" t="s">
        <v>301</v>
      </c>
      <c r="C290" s="191" t="s">
        <v>302</v>
      </c>
      <c r="D290" s="183"/>
      <c r="E290" s="171"/>
      <c r="F290" s="190" t="s">
        <v>159</v>
      </c>
      <c r="G290" s="171"/>
      <c r="H290" s="188">
        <v>0.66</v>
      </c>
      <c r="I290" s="171"/>
      <c r="J290" s="188">
        <v>1.35</v>
      </c>
      <c r="K290" s="171"/>
      <c r="L290" s="112">
        <v>0.89100000000000001</v>
      </c>
      <c r="M290" s="188"/>
      <c r="N290" s="171"/>
      <c r="O290" s="113"/>
      <c r="P290" s="188">
        <v>1648.26</v>
      </c>
      <c r="Q290" s="171"/>
      <c r="R290" s="188"/>
      <c r="S290" s="183"/>
      <c r="T290" s="171"/>
      <c r="U290" s="112">
        <v>1468.6</v>
      </c>
    </row>
    <row r="291" spans="1:21" ht="14.25" customHeight="1" x14ac:dyDescent="0.25">
      <c r="A291" s="113"/>
      <c r="B291" s="113" t="s">
        <v>303</v>
      </c>
      <c r="C291" s="191" t="s">
        <v>304</v>
      </c>
      <c r="D291" s="183"/>
      <c r="E291" s="171"/>
      <c r="F291" s="190" t="s">
        <v>150</v>
      </c>
      <c r="G291" s="171"/>
      <c r="H291" s="188">
        <v>0.66</v>
      </c>
      <c r="I291" s="171"/>
      <c r="J291" s="188">
        <v>1.35</v>
      </c>
      <c r="K291" s="171"/>
      <c r="L291" s="112">
        <v>0.89100000000000001</v>
      </c>
      <c r="M291" s="188"/>
      <c r="N291" s="171"/>
      <c r="O291" s="113"/>
      <c r="P291" s="188">
        <v>655.38</v>
      </c>
      <c r="Q291" s="171"/>
      <c r="R291" s="188">
        <v>1</v>
      </c>
      <c r="S291" s="183"/>
      <c r="T291" s="171"/>
      <c r="U291" s="112">
        <v>583.94000000000005</v>
      </c>
    </row>
    <row r="292" spans="1:21" ht="14.25" customHeight="1" x14ac:dyDescent="0.25">
      <c r="A292" s="113"/>
      <c r="B292" s="113" t="s">
        <v>162</v>
      </c>
      <c r="C292" s="191" t="s">
        <v>163</v>
      </c>
      <c r="D292" s="183"/>
      <c r="E292" s="171"/>
      <c r="F292" s="190"/>
      <c r="G292" s="171"/>
      <c r="H292" s="188"/>
      <c r="I292" s="171"/>
      <c r="J292" s="188"/>
      <c r="K292" s="171"/>
      <c r="L292" s="112"/>
      <c r="M292" s="188"/>
      <c r="N292" s="171"/>
      <c r="O292" s="113"/>
      <c r="P292" s="188"/>
      <c r="Q292" s="171"/>
      <c r="R292" s="188"/>
      <c r="S292" s="183"/>
      <c r="T292" s="171"/>
      <c r="U292" s="112">
        <v>1231.3499999999999</v>
      </c>
    </row>
    <row r="293" spans="1:21" ht="14.25" customHeight="1" x14ac:dyDescent="0.25">
      <c r="A293" s="113"/>
      <c r="B293" s="113" t="s">
        <v>305</v>
      </c>
      <c r="C293" s="191" t="s">
        <v>306</v>
      </c>
      <c r="D293" s="183"/>
      <c r="E293" s="171"/>
      <c r="F293" s="190" t="s">
        <v>191</v>
      </c>
      <c r="G293" s="171"/>
      <c r="H293" s="188">
        <v>2.5000000000000001E-2</v>
      </c>
      <c r="I293" s="171"/>
      <c r="J293" s="188">
        <v>1</v>
      </c>
      <c r="K293" s="171"/>
      <c r="L293" s="112">
        <v>2.5000000000000001E-2</v>
      </c>
      <c r="M293" s="188">
        <v>105.25</v>
      </c>
      <c r="N293" s="171"/>
      <c r="O293" s="113" t="s">
        <v>307</v>
      </c>
      <c r="P293" s="188">
        <v>132.62</v>
      </c>
      <c r="Q293" s="171"/>
      <c r="R293" s="188"/>
      <c r="S293" s="183"/>
      <c r="T293" s="171"/>
      <c r="U293" s="112">
        <v>3.32</v>
      </c>
    </row>
    <row r="294" spans="1:21" ht="27.6" customHeight="1" x14ac:dyDescent="0.25">
      <c r="A294" s="113"/>
      <c r="B294" s="113" t="s">
        <v>308</v>
      </c>
      <c r="C294" s="191" t="s">
        <v>309</v>
      </c>
      <c r="D294" s="183"/>
      <c r="E294" s="171"/>
      <c r="F294" s="190" t="s">
        <v>310</v>
      </c>
      <c r="G294" s="171"/>
      <c r="H294" s="188">
        <v>8.0000000000000002E-3</v>
      </c>
      <c r="I294" s="171"/>
      <c r="J294" s="188">
        <v>1</v>
      </c>
      <c r="K294" s="171"/>
      <c r="L294" s="112">
        <v>8.0000000000000002E-3</v>
      </c>
      <c r="M294" s="188">
        <v>175456.94</v>
      </c>
      <c r="N294" s="171"/>
      <c r="O294" s="113" t="s">
        <v>311</v>
      </c>
      <c r="P294" s="188">
        <v>126329</v>
      </c>
      <c r="Q294" s="171"/>
      <c r="R294" s="188"/>
      <c r="S294" s="183"/>
      <c r="T294" s="171"/>
      <c r="U294" s="112">
        <v>1010.63</v>
      </c>
    </row>
    <row r="295" spans="1:21" ht="14.25" customHeight="1" x14ac:dyDescent="0.25">
      <c r="A295" s="113"/>
      <c r="B295" s="113" t="s">
        <v>312</v>
      </c>
      <c r="C295" s="191" t="s">
        <v>313</v>
      </c>
      <c r="D295" s="183"/>
      <c r="E295" s="171"/>
      <c r="F295" s="190" t="s">
        <v>314</v>
      </c>
      <c r="G295" s="171"/>
      <c r="H295" s="188">
        <v>0.45</v>
      </c>
      <c r="I295" s="171"/>
      <c r="J295" s="188">
        <v>1</v>
      </c>
      <c r="K295" s="171"/>
      <c r="L295" s="112">
        <v>0.45</v>
      </c>
      <c r="M295" s="188">
        <v>71.62</v>
      </c>
      <c r="N295" s="171"/>
      <c r="O295" s="113" t="s">
        <v>315</v>
      </c>
      <c r="P295" s="188">
        <v>111.73</v>
      </c>
      <c r="Q295" s="171"/>
      <c r="R295" s="188"/>
      <c r="S295" s="183"/>
      <c r="T295" s="171"/>
      <c r="U295" s="112">
        <v>50.28</v>
      </c>
    </row>
    <row r="296" spans="1:21" ht="18.95" customHeight="1" x14ac:dyDescent="0.25">
      <c r="A296" s="113"/>
      <c r="B296" s="113" t="s">
        <v>164</v>
      </c>
      <c r="C296" s="191" t="s">
        <v>165</v>
      </c>
      <c r="D296" s="183"/>
      <c r="E296" s="171"/>
      <c r="F296" s="190" t="s">
        <v>166</v>
      </c>
      <c r="G296" s="171"/>
      <c r="H296" s="188">
        <v>1</v>
      </c>
      <c r="I296" s="171"/>
      <c r="J296" s="188">
        <v>1</v>
      </c>
      <c r="K296" s="171"/>
      <c r="L296" s="112">
        <v>167.12190000000001</v>
      </c>
      <c r="M296" s="188"/>
      <c r="N296" s="171"/>
      <c r="O296" s="113"/>
      <c r="P296" s="188">
        <v>1</v>
      </c>
      <c r="Q296" s="171"/>
      <c r="R296" s="188"/>
      <c r="S296" s="183"/>
      <c r="T296" s="171"/>
      <c r="U296" s="112">
        <v>167.12</v>
      </c>
    </row>
    <row r="297" spans="1:21" ht="14.25" customHeight="1" x14ac:dyDescent="0.25">
      <c r="A297" s="113"/>
      <c r="B297" s="113"/>
      <c r="C297" s="196" t="s">
        <v>167</v>
      </c>
      <c r="D297" s="183"/>
      <c r="E297" s="171"/>
      <c r="F297" s="190"/>
      <c r="G297" s="171"/>
      <c r="H297" s="188"/>
      <c r="I297" s="171"/>
      <c r="J297" s="188"/>
      <c r="K297" s="171"/>
      <c r="L297" s="112"/>
      <c r="M297" s="188"/>
      <c r="N297" s="171"/>
      <c r="O297" s="113"/>
      <c r="P297" s="188"/>
      <c r="Q297" s="171"/>
      <c r="R297" s="188"/>
      <c r="S297" s="183"/>
      <c r="T297" s="171"/>
      <c r="U297" s="111">
        <v>14591.1</v>
      </c>
    </row>
    <row r="298" spans="1:21" ht="14.25" customHeight="1" x14ac:dyDescent="0.25">
      <c r="A298" s="119"/>
      <c r="B298" s="119"/>
      <c r="C298" s="191" t="s">
        <v>168</v>
      </c>
      <c r="D298" s="183"/>
      <c r="E298" s="171"/>
      <c r="F298" s="190"/>
      <c r="G298" s="171"/>
      <c r="H298" s="188"/>
      <c r="I298" s="171"/>
      <c r="J298" s="191"/>
      <c r="K298" s="171"/>
      <c r="L298" s="113"/>
      <c r="M298" s="191"/>
      <c r="N298" s="171"/>
      <c r="O298" s="119"/>
      <c r="P298" s="188"/>
      <c r="Q298" s="171"/>
      <c r="R298" s="191"/>
      <c r="S298" s="183"/>
      <c r="T298" s="171"/>
      <c r="U298" s="112">
        <v>11864.67</v>
      </c>
    </row>
    <row r="299" spans="1:21" ht="28.35" customHeight="1" x14ac:dyDescent="0.25">
      <c r="A299" s="119"/>
      <c r="B299" s="113" t="s">
        <v>316</v>
      </c>
      <c r="C299" s="191" t="s">
        <v>317</v>
      </c>
      <c r="D299" s="183"/>
      <c r="E299" s="171"/>
      <c r="F299" s="190" t="s">
        <v>166</v>
      </c>
      <c r="G299" s="171"/>
      <c r="H299" s="188">
        <v>90</v>
      </c>
      <c r="I299" s="171"/>
      <c r="J299" s="188">
        <v>1</v>
      </c>
      <c r="K299" s="171"/>
      <c r="L299" s="112">
        <v>90</v>
      </c>
      <c r="M299" s="188"/>
      <c r="N299" s="171"/>
      <c r="O299" s="113"/>
      <c r="P299" s="188"/>
      <c r="Q299" s="171"/>
      <c r="R299" s="197"/>
      <c r="S299" s="183"/>
      <c r="T299" s="171"/>
      <c r="U299" s="112">
        <v>10678.2</v>
      </c>
    </row>
    <row r="300" spans="1:21" ht="28.35" customHeight="1" x14ac:dyDescent="0.25">
      <c r="A300" s="119"/>
      <c r="B300" s="113" t="s">
        <v>318</v>
      </c>
      <c r="C300" s="191" t="s">
        <v>319</v>
      </c>
      <c r="D300" s="183"/>
      <c r="E300" s="171"/>
      <c r="F300" s="190" t="s">
        <v>166</v>
      </c>
      <c r="G300" s="171"/>
      <c r="H300" s="188">
        <v>46</v>
      </c>
      <c r="I300" s="171"/>
      <c r="J300" s="188">
        <v>1</v>
      </c>
      <c r="K300" s="171"/>
      <c r="L300" s="112">
        <v>46</v>
      </c>
      <c r="M300" s="188"/>
      <c r="N300" s="171"/>
      <c r="O300" s="113"/>
      <c r="P300" s="188"/>
      <c r="Q300" s="171"/>
      <c r="R300" s="197"/>
      <c r="S300" s="183"/>
      <c r="T300" s="171"/>
      <c r="U300" s="112">
        <v>5457.75</v>
      </c>
    </row>
    <row r="301" spans="1:21" ht="14.25" customHeight="1" x14ac:dyDescent="0.25">
      <c r="A301" s="115"/>
      <c r="B301" s="115"/>
      <c r="C301" s="196" t="s">
        <v>173</v>
      </c>
      <c r="D301" s="183"/>
      <c r="E301" s="183"/>
      <c r="F301" s="183"/>
      <c r="G301" s="183"/>
      <c r="H301" s="183"/>
      <c r="I301" s="183"/>
      <c r="J301" s="183"/>
      <c r="K301" s="183"/>
      <c r="L301" s="171"/>
      <c r="M301" s="195"/>
      <c r="N301" s="183"/>
      <c r="O301" s="171"/>
      <c r="P301" s="194">
        <v>30727.05</v>
      </c>
      <c r="Q301" s="171"/>
      <c r="R301" s="189"/>
      <c r="S301" s="183"/>
      <c r="T301" s="171"/>
      <c r="U301" s="111">
        <v>30727.05</v>
      </c>
    </row>
    <row r="302" spans="1:21" ht="14.25" customHeight="1" x14ac:dyDescent="0.25"/>
    <row r="303" spans="1:21" ht="18.2" customHeight="1" x14ac:dyDescent="0.25">
      <c r="A303" s="202" t="s">
        <v>324</v>
      </c>
      <c r="B303" s="175"/>
      <c r="C303" s="175"/>
      <c r="D303" s="175"/>
      <c r="E303" s="175"/>
      <c r="F303" s="175"/>
      <c r="G303" s="175"/>
      <c r="H303" s="175"/>
      <c r="I303" s="175"/>
      <c r="J303" s="175"/>
      <c r="K303" s="175"/>
      <c r="L303" s="175"/>
      <c r="M303" s="175"/>
      <c r="N303" s="175"/>
      <c r="O303" s="175"/>
      <c r="P303" s="175"/>
      <c r="Q303" s="175"/>
      <c r="R303" s="175"/>
      <c r="S303" s="175"/>
      <c r="T303" s="175"/>
      <c r="U303" s="175"/>
    </row>
    <row r="304" spans="1:21" ht="28.35" customHeight="1" x14ac:dyDescent="0.25">
      <c r="A304" s="109" t="s">
        <v>325</v>
      </c>
      <c r="B304" s="110" t="s">
        <v>297</v>
      </c>
      <c r="C304" s="196" t="s">
        <v>298</v>
      </c>
      <c r="D304" s="183"/>
      <c r="E304" s="171"/>
      <c r="F304" s="204" t="s">
        <v>142</v>
      </c>
      <c r="G304" s="171"/>
      <c r="H304" s="189">
        <v>1</v>
      </c>
      <c r="I304" s="171"/>
      <c r="J304" s="189">
        <v>1</v>
      </c>
      <c r="K304" s="171"/>
      <c r="L304" s="111">
        <v>1</v>
      </c>
      <c r="M304" s="189"/>
      <c r="N304" s="171"/>
      <c r="O304" s="111"/>
      <c r="P304" s="189"/>
      <c r="Q304" s="171"/>
      <c r="R304" s="189"/>
      <c r="S304" s="183"/>
      <c r="T304" s="171"/>
      <c r="U304" s="112"/>
    </row>
    <row r="305" spans="1:21" ht="28.35" customHeight="1" x14ac:dyDescent="0.25">
      <c r="A305" s="118"/>
      <c r="B305" s="113" t="s">
        <v>143</v>
      </c>
      <c r="C305" s="191" t="s">
        <v>144</v>
      </c>
      <c r="D305" s="183"/>
      <c r="E305" s="183"/>
      <c r="F305" s="183"/>
      <c r="G305" s="183"/>
      <c r="H305" s="183"/>
      <c r="I305" s="183"/>
      <c r="J305" s="183"/>
      <c r="K305" s="183"/>
      <c r="L305" s="183"/>
      <c r="M305" s="183"/>
      <c r="N305" s="183"/>
      <c r="O305" s="183"/>
      <c r="P305" s="183"/>
      <c r="Q305" s="183"/>
      <c r="R305" s="183"/>
      <c r="S305" s="183"/>
      <c r="T305" s="171"/>
      <c r="U305" s="119"/>
    </row>
    <row r="306" spans="1:21" ht="28.35" customHeight="1" x14ac:dyDescent="0.25">
      <c r="A306" s="118"/>
      <c r="B306" s="113" t="s">
        <v>147</v>
      </c>
      <c r="C306" s="191" t="s">
        <v>148</v>
      </c>
      <c r="D306" s="183"/>
      <c r="E306" s="183"/>
      <c r="F306" s="183"/>
      <c r="G306" s="183"/>
      <c r="H306" s="183"/>
      <c r="I306" s="183"/>
      <c r="J306" s="183"/>
      <c r="K306" s="183"/>
      <c r="L306" s="183"/>
      <c r="M306" s="183"/>
      <c r="N306" s="183"/>
      <c r="O306" s="183"/>
      <c r="P306" s="183"/>
      <c r="Q306" s="183"/>
      <c r="R306" s="183"/>
      <c r="S306" s="183"/>
      <c r="T306" s="171"/>
      <c r="U306" s="119"/>
    </row>
    <row r="307" spans="1:21" ht="14.25" customHeight="1" x14ac:dyDescent="0.25">
      <c r="A307" s="113"/>
      <c r="B307" s="113" t="s">
        <v>139</v>
      </c>
      <c r="C307" s="191" t="s">
        <v>149</v>
      </c>
      <c r="D307" s="183"/>
      <c r="E307" s="171"/>
      <c r="F307" s="190" t="s">
        <v>150</v>
      </c>
      <c r="G307" s="171"/>
      <c r="H307" s="188"/>
      <c r="I307" s="171"/>
      <c r="J307" s="188"/>
      <c r="K307" s="171"/>
      <c r="L307" s="112">
        <v>22.274999999999999</v>
      </c>
      <c r="M307" s="188"/>
      <c r="N307" s="171"/>
      <c r="O307" s="113"/>
      <c r="P307" s="188"/>
      <c r="Q307" s="171"/>
      <c r="R307" s="188"/>
      <c r="S307" s="183"/>
      <c r="T307" s="171"/>
      <c r="U307" s="112">
        <v>11280.73</v>
      </c>
    </row>
    <row r="308" spans="1:21" ht="14.25" customHeight="1" x14ac:dyDescent="0.25">
      <c r="A308" s="113"/>
      <c r="B308" s="113" t="s">
        <v>151</v>
      </c>
      <c r="C308" s="191" t="s">
        <v>152</v>
      </c>
      <c r="D308" s="183"/>
      <c r="E308" s="171"/>
      <c r="F308" s="190" t="s">
        <v>150</v>
      </c>
      <c r="G308" s="171"/>
      <c r="H308" s="188">
        <v>16.5</v>
      </c>
      <c r="I308" s="171"/>
      <c r="J308" s="188">
        <v>1.35</v>
      </c>
      <c r="K308" s="171"/>
      <c r="L308" s="112">
        <v>22.274999999999999</v>
      </c>
      <c r="M308" s="188"/>
      <c r="N308" s="171"/>
      <c r="O308" s="113"/>
      <c r="P308" s="188">
        <v>506.43</v>
      </c>
      <c r="Q308" s="171"/>
      <c r="R308" s="188">
        <v>1</v>
      </c>
      <c r="S308" s="183"/>
      <c r="T308" s="171"/>
      <c r="U308" s="112">
        <v>11280.73</v>
      </c>
    </row>
    <row r="309" spans="1:21" ht="14.25" customHeight="1" x14ac:dyDescent="0.25">
      <c r="A309" s="113"/>
      <c r="B309" s="113" t="s">
        <v>153</v>
      </c>
      <c r="C309" s="191" t="s">
        <v>154</v>
      </c>
      <c r="D309" s="183"/>
      <c r="E309" s="171"/>
      <c r="F309" s="190"/>
      <c r="G309" s="171"/>
      <c r="H309" s="188"/>
      <c r="I309" s="171"/>
      <c r="J309" s="188"/>
      <c r="K309" s="171"/>
      <c r="L309" s="112"/>
      <c r="M309" s="188"/>
      <c r="N309" s="171"/>
      <c r="O309" s="113"/>
      <c r="P309" s="188"/>
      <c r="Q309" s="171"/>
      <c r="R309" s="188"/>
      <c r="S309" s="183"/>
      <c r="T309" s="171"/>
      <c r="U309" s="112">
        <v>1495.08</v>
      </c>
    </row>
    <row r="310" spans="1:21" ht="14.25" customHeight="1" x14ac:dyDescent="0.25">
      <c r="A310" s="113"/>
      <c r="B310" s="113" t="s">
        <v>155</v>
      </c>
      <c r="C310" s="191" t="s">
        <v>156</v>
      </c>
      <c r="D310" s="183"/>
      <c r="E310" s="171"/>
      <c r="F310" s="190" t="s">
        <v>150</v>
      </c>
      <c r="G310" s="171"/>
      <c r="H310" s="188"/>
      <c r="I310" s="171"/>
      <c r="J310" s="188"/>
      <c r="K310" s="171"/>
      <c r="L310" s="112">
        <v>0.89100000000000001</v>
      </c>
      <c r="M310" s="188"/>
      <c r="N310" s="171"/>
      <c r="O310" s="113"/>
      <c r="P310" s="188"/>
      <c r="Q310" s="171"/>
      <c r="R310" s="188"/>
      <c r="S310" s="183"/>
      <c r="T310" s="171"/>
      <c r="U310" s="112">
        <v>583.94000000000005</v>
      </c>
    </row>
    <row r="311" spans="1:21" ht="18.95" customHeight="1" x14ac:dyDescent="0.25">
      <c r="A311" s="113"/>
      <c r="B311" s="113" t="s">
        <v>299</v>
      </c>
      <c r="C311" s="191" t="s">
        <v>300</v>
      </c>
      <c r="D311" s="183"/>
      <c r="E311" s="171"/>
      <c r="F311" s="190" t="s">
        <v>159</v>
      </c>
      <c r="G311" s="171"/>
      <c r="H311" s="188">
        <v>1.95</v>
      </c>
      <c r="I311" s="171"/>
      <c r="J311" s="188">
        <v>1.35</v>
      </c>
      <c r="K311" s="171"/>
      <c r="L311" s="112">
        <v>2.6324999999999998</v>
      </c>
      <c r="M311" s="188">
        <v>6.62</v>
      </c>
      <c r="N311" s="171"/>
      <c r="O311" s="113" t="s">
        <v>192</v>
      </c>
      <c r="P311" s="188">
        <v>10.06</v>
      </c>
      <c r="Q311" s="171"/>
      <c r="R311" s="188"/>
      <c r="S311" s="183"/>
      <c r="T311" s="171"/>
      <c r="U311" s="112">
        <v>26.48</v>
      </c>
    </row>
    <row r="312" spans="1:21" ht="36.6" customHeight="1" x14ac:dyDescent="0.25">
      <c r="A312" s="113"/>
      <c r="B312" s="113" t="s">
        <v>301</v>
      </c>
      <c r="C312" s="191" t="s">
        <v>302</v>
      </c>
      <c r="D312" s="183"/>
      <c r="E312" s="171"/>
      <c r="F312" s="190" t="s">
        <v>159</v>
      </c>
      <c r="G312" s="171"/>
      <c r="H312" s="188">
        <v>0.66</v>
      </c>
      <c r="I312" s="171"/>
      <c r="J312" s="188">
        <v>1.35</v>
      </c>
      <c r="K312" s="171"/>
      <c r="L312" s="112">
        <v>0.89100000000000001</v>
      </c>
      <c r="M312" s="188"/>
      <c r="N312" s="171"/>
      <c r="O312" s="113"/>
      <c r="P312" s="188">
        <v>1648.26</v>
      </c>
      <c r="Q312" s="171"/>
      <c r="R312" s="188"/>
      <c r="S312" s="183"/>
      <c r="T312" s="171"/>
      <c r="U312" s="112">
        <v>1468.6</v>
      </c>
    </row>
    <row r="313" spans="1:21" ht="14.25" customHeight="1" x14ac:dyDescent="0.25">
      <c r="A313" s="113"/>
      <c r="B313" s="113" t="s">
        <v>303</v>
      </c>
      <c r="C313" s="191" t="s">
        <v>304</v>
      </c>
      <c r="D313" s="183"/>
      <c r="E313" s="171"/>
      <c r="F313" s="190" t="s">
        <v>150</v>
      </c>
      <c r="G313" s="171"/>
      <c r="H313" s="188">
        <v>0.66</v>
      </c>
      <c r="I313" s="171"/>
      <c r="J313" s="188">
        <v>1.35</v>
      </c>
      <c r="K313" s="171"/>
      <c r="L313" s="112">
        <v>0.89100000000000001</v>
      </c>
      <c r="M313" s="188"/>
      <c r="N313" s="171"/>
      <c r="O313" s="113"/>
      <c r="P313" s="188">
        <v>655.38</v>
      </c>
      <c r="Q313" s="171"/>
      <c r="R313" s="188">
        <v>1</v>
      </c>
      <c r="S313" s="183"/>
      <c r="T313" s="171"/>
      <c r="U313" s="112">
        <v>583.94000000000005</v>
      </c>
    </row>
    <row r="314" spans="1:21" ht="14.25" customHeight="1" x14ac:dyDescent="0.25">
      <c r="A314" s="113"/>
      <c r="B314" s="113" t="s">
        <v>162</v>
      </c>
      <c r="C314" s="191" t="s">
        <v>163</v>
      </c>
      <c r="D314" s="183"/>
      <c r="E314" s="171"/>
      <c r="F314" s="190"/>
      <c r="G314" s="171"/>
      <c r="H314" s="188"/>
      <c r="I314" s="171"/>
      <c r="J314" s="188"/>
      <c r="K314" s="171"/>
      <c r="L314" s="112"/>
      <c r="M314" s="188"/>
      <c r="N314" s="171"/>
      <c r="O314" s="113"/>
      <c r="P314" s="188"/>
      <c r="Q314" s="171"/>
      <c r="R314" s="188"/>
      <c r="S314" s="183"/>
      <c r="T314" s="171"/>
      <c r="U314" s="112">
        <v>1231.3499999999999</v>
      </c>
    </row>
    <row r="315" spans="1:21" ht="14.25" customHeight="1" x14ac:dyDescent="0.25">
      <c r="A315" s="113"/>
      <c r="B315" s="113" t="s">
        <v>305</v>
      </c>
      <c r="C315" s="191" t="s">
        <v>306</v>
      </c>
      <c r="D315" s="183"/>
      <c r="E315" s="171"/>
      <c r="F315" s="190" t="s">
        <v>191</v>
      </c>
      <c r="G315" s="171"/>
      <c r="H315" s="188">
        <v>2.5000000000000001E-2</v>
      </c>
      <c r="I315" s="171"/>
      <c r="J315" s="188">
        <v>1</v>
      </c>
      <c r="K315" s="171"/>
      <c r="L315" s="112">
        <v>2.5000000000000001E-2</v>
      </c>
      <c r="M315" s="188">
        <v>105.25</v>
      </c>
      <c r="N315" s="171"/>
      <c r="O315" s="113" t="s">
        <v>307</v>
      </c>
      <c r="P315" s="188">
        <v>132.62</v>
      </c>
      <c r="Q315" s="171"/>
      <c r="R315" s="188"/>
      <c r="S315" s="183"/>
      <c r="T315" s="171"/>
      <c r="U315" s="112">
        <v>3.32</v>
      </c>
    </row>
    <row r="316" spans="1:21" ht="27.6" customHeight="1" x14ac:dyDescent="0.25">
      <c r="A316" s="113"/>
      <c r="B316" s="113" t="s">
        <v>308</v>
      </c>
      <c r="C316" s="191" t="s">
        <v>309</v>
      </c>
      <c r="D316" s="183"/>
      <c r="E316" s="171"/>
      <c r="F316" s="190" t="s">
        <v>310</v>
      </c>
      <c r="G316" s="171"/>
      <c r="H316" s="188">
        <v>8.0000000000000002E-3</v>
      </c>
      <c r="I316" s="171"/>
      <c r="J316" s="188">
        <v>1</v>
      </c>
      <c r="K316" s="171"/>
      <c r="L316" s="112">
        <v>8.0000000000000002E-3</v>
      </c>
      <c r="M316" s="188">
        <v>175456.94</v>
      </c>
      <c r="N316" s="171"/>
      <c r="O316" s="113" t="s">
        <v>311</v>
      </c>
      <c r="P316" s="188">
        <v>126329</v>
      </c>
      <c r="Q316" s="171"/>
      <c r="R316" s="188"/>
      <c r="S316" s="183"/>
      <c r="T316" s="171"/>
      <c r="U316" s="112">
        <v>1010.63</v>
      </c>
    </row>
    <row r="317" spans="1:21" ht="14.25" customHeight="1" x14ac:dyDescent="0.25">
      <c r="A317" s="113"/>
      <c r="B317" s="113" t="s">
        <v>312</v>
      </c>
      <c r="C317" s="191" t="s">
        <v>313</v>
      </c>
      <c r="D317" s="183"/>
      <c r="E317" s="171"/>
      <c r="F317" s="190" t="s">
        <v>314</v>
      </c>
      <c r="G317" s="171"/>
      <c r="H317" s="188">
        <v>0.45</v>
      </c>
      <c r="I317" s="171"/>
      <c r="J317" s="188">
        <v>1</v>
      </c>
      <c r="K317" s="171"/>
      <c r="L317" s="112">
        <v>0.45</v>
      </c>
      <c r="M317" s="188">
        <v>71.62</v>
      </c>
      <c r="N317" s="171"/>
      <c r="O317" s="113" t="s">
        <v>315</v>
      </c>
      <c r="P317" s="188">
        <v>111.73</v>
      </c>
      <c r="Q317" s="171"/>
      <c r="R317" s="188"/>
      <c r="S317" s="183"/>
      <c r="T317" s="171"/>
      <c r="U317" s="112">
        <v>50.28</v>
      </c>
    </row>
    <row r="318" spans="1:21" ht="18.95" customHeight="1" x14ac:dyDescent="0.25">
      <c r="A318" s="113"/>
      <c r="B318" s="113" t="s">
        <v>164</v>
      </c>
      <c r="C318" s="191" t="s">
        <v>165</v>
      </c>
      <c r="D318" s="183"/>
      <c r="E318" s="171"/>
      <c r="F318" s="190" t="s">
        <v>166</v>
      </c>
      <c r="G318" s="171"/>
      <c r="H318" s="188">
        <v>1</v>
      </c>
      <c r="I318" s="171"/>
      <c r="J318" s="188">
        <v>1</v>
      </c>
      <c r="K318" s="171"/>
      <c r="L318" s="112">
        <v>167.12190000000001</v>
      </c>
      <c r="M318" s="188"/>
      <c r="N318" s="171"/>
      <c r="O318" s="113"/>
      <c r="P318" s="188">
        <v>1</v>
      </c>
      <c r="Q318" s="171"/>
      <c r="R318" s="188"/>
      <c r="S318" s="183"/>
      <c r="T318" s="171"/>
      <c r="U318" s="112">
        <v>167.12</v>
      </c>
    </row>
    <row r="319" spans="1:21" ht="14.25" customHeight="1" x14ac:dyDescent="0.25">
      <c r="A319" s="113"/>
      <c r="B319" s="113"/>
      <c r="C319" s="196" t="s">
        <v>167</v>
      </c>
      <c r="D319" s="183"/>
      <c r="E319" s="171"/>
      <c r="F319" s="190"/>
      <c r="G319" s="171"/>
      <c r="H319" s="188"/>
      <c r="I319" s="171"/>
      <c r="J319" s="188"/>
      <c r="K319" s="171"/>
      <c r="L319" s="112"/>
      <c r="M319" s="188"/>
      <c r="N319" s="171"/>
      <c r="O319" s="113"/>
      <c r="P319" s="188"/>
      <c r="Q319" s="171"/>
      <c r="R319" s="188"/>
      <c r="S319" s="183"/>
      <c r="T319" s="171"/>
      <c r="U319" s="111">
        <v>14591.1</v>
      </c>
    </row>
    <row r="320" spans="1:21" ht="14.25" customHeight="1" x14ac:dyDescent="0.25">
      <c r="A320" s="119"/>
      <c r="B320" s="119"/>
      <c r="C320" s="191" t="s">
        <v>168</v>
      </c>
      <c r="D320" s="183"/>
      <c r="E320" s="171"/>
      <c r="F320" s="190"/>
      <c r="G320" s="171"/>
      <c r="H320" s="188"/>
      <c r="I320" s="171"/>
      <c r="J320" s="191"/>
      <c r="K320" s="171"/>
      <c r="L320" s="113"/>
      <c r="M320" s="191"/>
      <c r="N320" s="171"/>
      <c r="O320" s="119"/>
      <c r="P320" s="188"/>
      <c r="Q320" s="171"/>
      <c r="R320" s="191"/>
      <c r="S320" s="183"/>
      <c r="T320" s="171"/>
      <c r="U320" s="112">
        <v>11864.67</v>
      </c>
    </row>
    <row r="321" spans="1:21" ht="28.35" customHeight="1" x14ac:dyDescent="0.25">
      <c r="A321" s="119"/>
      <c r="B321" s="113" t="s">
        <v>316</v>
      </c>
      <c r="C321" s="191" t="s">
        <v>317</v>
      </c>
      <c r="D321" s="183"/>
      <c r="E321" s="171"/>
      <c r="F321" s="190" t="s">
        <v>166</v>
      </c>
      <c r="G321" s="171"/>
      <c r="H321" s="188">
        <v>90</v>
      </c>
      <c r="I321" s="171"/>
      <c r="J321" s="188">
        <v>1</v>
      </c>
      <c r="K321" s="171"/>
      <c r="L321" s="112">
        <v>90</v>
      </c>
      <c r="M321" s="188"/>
      <c r="N321" s="171"/>
      <c r="O321" s="113"/>
      <c r="P321" s="188"/>
      <c r="Q321" s="171"/>
      <c r="R321" s="197"/>
      <c r="S321" s="183"/>
      <c r="T321" s="171"/>
      <c r="U321" s="112">
        <v>10678.2</v>
      </c>
    </row>
    <row r="322" spans="1:21" ht="28.35" customHeight="1" x14ac:dyDescent="0.25">
      <c r="A322" s="119"/>
      <c r="B322" s="113" t="s">
        <v>318</v>
      </c>
      <c r="C322" s="191" t="s">
        <v>319</v>
      </c>
      <c r="D322" s="183"/>
      <c r="E322" s="171"/>
      <c r="F322" s="190" t="s">
        <v>166</v>
      </c>
      <c r="G322" s="171"/>
      <c r="H322" s="188">
        <v>46</v>
      </c>
      <c r="I322" s="171"/>
      <c r="J322" s="188">
        <v>1</v>
      </c>
      <c r="K322" s="171"/>
      <c r="L322" s="112">
        <v>46</v>
      </c>
      <c r="M322" s="188"/>
      <c r="N322" s="171"/>
      <c r="O322" s="113"/>
      <c r="P322" s="188"/>
      <c r="Q322" s="171"/>
      <c r="R322" s="197"/>
      <c r="S322" s="183"/>
      <c r="T322" s="171"/>
      <c r="U322" s="112">
        <v>5457.75</v>
      </c>
    </row>
    <row r="323" spans="1:21" ht="14.25" customHeight="1" x14ac:dyDescent="0.25">
      <c r="A323" s="115"/>
      <c r="B323" s="115"/>
      <c r="C323" s="196" t="s">
        <v>173</v>
      </c>
      <c r="D323" s="183"/>
      <c r="E323" s="183"/>
      <c r="F323" s="183"/>
      <c r="G323" s="183"/>
      <c r="H323" s="183"/>
      <c r="I323" s="183"/>
      <c r="J323" s="183"/>
      <c r="K323" s="183"/>
      <c r="L323" s="171"/>
      <c r="M323" s="195"/>
      <c r="N323" s="183"/>
      <c r="O323" s="171"/>
      <c r="P323" s="194">
        <v>30727.05</v>
      </c>
      <c r="Q323" s="171"/>
      <c r="R323" s="189"/>
      <c r="S323" s="183"/>
      <c r="T323" s="171"/>
      <c r="U323" s="111">
        <v>30727.05</v>
      </c>
    </row>
    <row r="324" spans="1:21" ht="14.25" customHeight="1" x14ac:dyDescent="0.25"/>
    <row r="325" spans="1:21" ht="18.2" customHeight="1" x14ac:dyDescent="0.25">
      <c r="A325" s="202" t="s">
        <v>326</v>
      </c>
      <c r="B325" s="175"/>
      <c r="C325" s="175"/>
      <c r="D325" s="175"/>
      <c r="E325" s="175"/>
      <c r="F325" s="175"/>
      <c r="G325" s="175"/>
      <c r="H325" s="175"/>
      <c r="I325" s="175"/>
      <c r="J325" s="175"/>
      <c r="K325" s="175"/>
      <c r="L325" s="175"/>
      <c r="M325" s="175"/>
      <c r="N325" s="175"/>
      <c r="O325" s="175"/>
      <c r="P325" s="175"/>
      <c r="Q325" s="175"/>
      <c r="R325" s="175"/>
      <c r="S325" s="175"/>
      <c r="T325" s="175"/>
      <c r="U325" s="175"/>
    </row>
    <row r="326" spans="1:21" ht="28.35" customHeight="1" x14ac:dyDescent="0.25">
      <c r="A326" s="109" t="s">
        <v>327</v>
      </c>
      <c r="B326" s="110" t="s">
        <v>297</v>
      </c>
      <c r="C326" s="196" t="s">
        <v>298</v>
      </c>
      <c r="D326" s="183"/>
      <c r="E326" s="171"/>
      <c r="F326" s="204" t="s">
        <v>142</v>
      </c>
      <c r="G326" s="171"/>
      <c r="H326" s="189">
        <v>1</v>
      </c>
      <c r="I326" s="171"/>
      <c r="J326" s="189">
        <v>1</v>
      </c>
      <c r="K326" s="171"/>
      <c r="L326" s="111">
        <v>1</v>
      </c>
      <c r="M326" s="189"/>
      <c r="N326" s="171"/>
      <c r="O326" s="111"/>
      <c r="P326" s="189"/>
      <c r="Q326" s="171"/>
      <c r="R326" s="189"/>
      <c r="S326" s="183"/>
      <c r="T326" s="171"/>
      <c r="U326" s="112"/>
    </row>
    <row r="327" spans="1:21" ht="28.35" customHeight="1" x14ac:dyDescent="0.25">
      <c r="A327" s="118"/>
      <c r="B327" s="113" t="s">
        <v>143</v>
      </c>
      <c r="C327" s="191" t="s">
        <v>144</v>
      </c>
      <c r="D327" s="183"/>
      <c r="E327" s="183"/>
      <c r="F327" s="183"/>
      <c r="G327" s="183"/>
      <c r="H327" s="183"/>
      <c r="I327" s="183"/>
      <c r="J327" s="183"/>
      <c r="K327" s="183"/>
      <c r="L327" s="183"/>
      <c r="M327" s="183"/>
      <c r="N327" s="183"/>
      <c r="O327" s="183"/>
      <c r="P327" s="183"/>
      <c r="Q327" s="183"/>
      <c r="R327" s="183"/>
      <c r="S327" s="183"/>
      <c r="T327" s="171"/>
      <c r="U327" s="119"/>
    </row>
    <row r="328" spans="1:21" ht="28.35" customHeight="1" x14ac:dyDescent="0.25">
      <c r="A328" s="118"/>
      <c r="B328" s="113" t="s">
        <v>147</v>
      </c>
      <c r="C328" s="191" t="s">
        <v>148</v>
      </c>
      <c r="D328" s="183"/>
      <c r="E328" s="183"/>
      <c r="F328" s="183"/>
      <c r="G328" s="183"/>
      <c r="H328" s="183"/>
      <c r="I328" s="183"/>
      <c r="J328" s="183"/>
      <c r="K328" s="183"/>
      <c r="L328" s="183"/>
      <c r="M328" s="183"/>
      <c r="N328" s="183"/>
      <c r="O328" s="183"/>
      <c r="P328" s="183"/>
      <c r="Q328" s="183"/>
      <c r="R328" s="183"/>
      <c r="S328" s="183"/>
      <c r="T328" s="171"/>
      <c r="U328" s="119"/>
    </row>
    <row r="329" spans="1:21" ht="14.25" customHeight="1" x14ac:dyDescent="0.25">
      <c r="A329" s="113"/>
      <c r="B329" s="113" t="s">
        <v>139</v>
      </c>
      <c r="C329" s="191" t="s">
        <v>149</v>
      </c>
      <c r="D329" s="183"/>
      <c r="E329" s="171"/>
      <c r="F329" s="190" t="s">
        <v>150</v>
      </c>
      <c r="G329" s="171"/>
      <c r="H329" s="188"/>
      <c r="I329" s="171"/>
      <c r="J329" s="188"/>
      <c r="K329" s="171"/>
      <c r="L329" s="112">
        <v>22.274999999999999</v>
      </c>
      <c r="M329" s="188"/>
      <c r="N329" s="171"/>
      <c r="O329" s="113"/>
      <c r="P329" s="188"/>
      <c r="Q329" s="171"/>
      <c r="R329" s="188"/>
      <c r="S329" s="183"/>
      <c r="T329" s="171"/>
      <c r="U329" s="112">
        <v>11280.73</v>
      </c>
    </row>
    <row r="330" spans="1:21" ht="14.25" customHeight="1" x14ac:dyDescent="0.25">
      <c r="A330" s="113"/>
      <c r="B330" s="113" t="s">
        <v>151</v>
      </c>
      <c r="C330" s="191" t="s">
        <v>152</v>
      </c>
      <c r="D330" s="183"/>
      <c r="E330" s="171"/>
      <c r="F330" s="190" t="s">
        <v>150</v>
      </c>
      <c r="G330" s="171"/>
      <c r="H330" s="188">
        <v>16.5</v>
      </c>
      <c r="I330" s="171"/>
      <c r="J330" s="188">
        <v>1.35</v>
      </c>
      <c r="K330" s="171"/>
      <c r="L330" s="112">
        <v>22.274999999999999</v>
      </c>
      <c r="M330" s="188"/>
      <c r="N330" s="171"/>
      <c r="O330" s="113"/>
      <c r="P330" s="188">
        <v>506.43</v>
      </c>
      <c r="Q330" s="171"/>
      <c r="R330" s="188">
        <v>1</v>
      </c>
      <c r="S330" s="183"/>
      <c r="T330" s="171"/>
      <c r="U330" s="112">
        <v>11280.73</v>
      </c>
    </row>
    <row r="331" spans="1:21" ht="14.25" customHeight="1" x14ac:dyDescent="0.25">
      <c r="A331" s="113"/>
      <c r="B331" s="113" t="s">
        <v>153</v>
      </c>
      <c r="C331" s="191" t="s">
        <v>154</v>
      </c>
      <c r="D331" s="183"/>
      <c r="E331" s="171"/>
      <c r="F331" s="190"/>
      <c r="G331" s="171"/>
      <c r="H331" s="188"/>
      <c r="I331" s="171"/>
      <c r="J331" s="188"/>
      <c r="K331" s="171"/>
      <c r="L331" s="112"/>
      <c r="M331" s="188"/>
      <c r="N331" s="171"/>
      <c r="O331" s="113"/>
      <c r="P331" s="188"/>
      <c r="Q331" s="171"/>
      <c r="R331" s="188"/>
      <c r="S331" s="183"/>
      <c r="T331" s="171"/>
      <c r="U331" s="112">
        <v>1495.08</v>
      </c>
    </row>
    <row r="332" spans="1:21" ht="14.25" customHeight="1" x14ac:dyDescent="0.25">
      <c r="A332" s="113"/>
      <c r="B332" s="113" t="s">
        <v>155</v>
      </c>
      <c r="C332" s="191" t="s">
        <v>156</v>
      </c>
      <c r="D332" s="183"/>
      <c r="E332" s="171"/>
      <c r="F332" s="190" t="s">
        <v>150</v>
      </c>
      <c r="G332" s="171"/>
      <c r="H332" s="188"/>
      <c r="I332" s="171"/>
      <c r="J332" s="188"/>
      <c r="K332" s="171"/>
      <c r="L332" s="112">
        <v>0.89100000000000001</v>
      </c>
      <c r="M332" s="188"/>
      <c r="N332" s="171"/>
      <c r="O332" s="113"/>
      <c r="P332" s="188"/>
      <c r="Q332" s="171"/>
      <c r="R332" s="188"/>
      <c r="S332" s="183"/>
      <c r="T332" s="171"/>
      <c r="U332" s="112">
        <v>583.94000000000005</v>
      </c>
    </row>
    <row r="333" spans="1:21" ht="18.95" customHeight="1" x14ac:dyDescent="0.25">
      <c r="A333" s="113"/>
      <c r="B333" s="113" t="s">
        <v>299</v>
      </c>
      <c r="C333" s="191" t="s">
        <v>300</v>
      </c>
      <c r="D333" s="183"/>
      <c r="E333" s="171"/>
      <c r="F333" s="190" t="s">
        <v>159</v>
      </c>
      <c r="G333" s="171"/>
      <c r="H333" s="188">
        <v>1.95</v>
      </c>
      <c r="I333" s="171"/>
      <c r="J333" s="188">
        <v>1.35</v>
      </c>
      <c r="K333" s="171"/>
      <c r="L333" s="112">
        <v>2.6324999999999998</v>
      </c>
      <c r="M333" s="188">
        <v>6.62</v>
      </c>
      <c r="N333" s="171"/>
      <c r="O333" s="113" t="s">
        <v>192</v>
      </c>
      <c r="P333" s="188">
        <v>10.06</v>
      </c>
      <c r="Q333" s="171"/>
      <c r="R333" s="188"/>
      <c r="S333" s="183"/>
      <c r="T333" s="171"/>
      <c r="U333" s="112">
        <v>26.48</v>
      </c>
    </row>
    <row r="334" spans="1:21" ht="36.6" customHeight="1" x14ac:dyDescent="0.25">
      <c r="A334" s="113"/>
      <c r="B334" s="113" t="s">
        <v>301</v>
      </c>
      <c r="C334" s="191" t="s">
        <v>302</v>
      </c>
      <c r="D334" s="183"/>
      <c r="E334" s="171"/>
      <c r="F334" s="190" t="s">
        <v>159</v>
      </c>
      <c r="G334" s="171"/>
      <c r="H334" s="188">
        <v>0.66</v>
      </c>
      <c r="I334" s="171"/>
      <c r="J334" s="188">
        <v>1.35</v>
      </c>
      <c r="K334" s="171"/>
      <c r="L334" s="112">
        <v>0.89100000000000001</v>
      </c>
      <c r="M334" s="188"/>
      <c r="N334" s="171"/>
      <c r="O334" s="113"/>
      <c r="P334" s="188">
        <v>1648.26</v>
      </c>
      <c r="Q334" s="171"/>
      <c r="R334" s="188"/>
      <c r="S334" s="183"/>
      <c r="T334" s="171"/>
      <c r="U334" s="112">
        <v>1468.6</v>
      </c>
    </row>
    <row r="335" spans="1:21" ht="14.25" customHeight="1" x14ac:dyDescent="0.25">
      <c r="A335" s="113"/>
      <c r="B335" s="113" t="s">
        <v>303</v>
      </c>
      <c r="C335" s="191" t="s">
        <v>304</v>
      </c>
      <c r="D335" s="183"/>
      <c r="E335" s="171"/>
      <c r="F335" s="190" t="s">
        <v>150</v>
      </c>
      <c r="G335" s="171"/>
      <c r="H335" s="188">
        <v>0.66</v>
      </c>
      <c r="I335" s="171"/>
      <c r="J335" s="188">
        <v>1.35</v>
      </c>
      <c r="K335" s="171"/>
      <c r="L335" s="112">
        <v>0.89100000000000001</v>
      </c>
      <c r="M335" s="188"/>
      <c r="N335" s="171"/>
      <c r="O335" s="113"/>
      <c r="P335" s="188">
        <v>655.38</v>
      </c>
      <c r="Q335" s="171"/>
      <c r="R335" s="188">
        <v>1</v>
      </c>
      <c r="S335" s="183"/>
      <c r="T335" s="171"/>
      <c r="U335" s="112">
        <v>583.94000000000005</v>
      </c>
    </row>
    <row r="336" spans="1:21" ht="14.25" customHeight="1" x14ac:dyDescent="0.25">
      <c r="A336" s="113"/>
      <c r="B336" s="113" t="s">
        <v>162</v>
      </c>
      <c r="C336" s="191" t="s">
        <v>163</v>
      </c>
      <c r="D336" s="183"/>
      <c r="E336" s="171"/>
      <c r="F336" s="190"/>
      <c r="G336" s="171"/>
      <c r="H336" s="188"/>
      <c r="I336" s="171"/>
      <c r="J336" s="188"/>
      <c r="K336" s="171"/>
      <c r="L336" s="112"/>
      <c r="M336" s="188"/>
      <c r="N336" s="171"/>
      <c r="O336" s="113"/>
      <c r="P336" s="188"/>
      <c r="Q336" s="171"/>
      <c r="R336" s="188"/>
      <c r="S336" s="183"/>
      <c r="T336" s="171"/>
      <c r="U336" s="112">
        <v>1231.3499999999999</v>
      </c>
    </row>
    <row r="337" spans="1:21" ht="14.25" customHeight="1" x14ac:dyDescent="0.25">
      <c r="A337" s="113"/>
      <c r="B337" s="113" t="s">
        <v>305</v>
      </c>
      <c r="C337" s="191" t="s">
        <v>306</v>
      </c>
      <c r="D337" s="183"/>
      <c r="E337" s="171"/>
      <c r="F337" s="190" t="s">
        <v>191</v>
      </c>
      <c r="G337" s="171"/>
      <c r="H337" s="188">
        <v>2.5000000000000001E-2</v>
      </c>
      <c r="I337" s="171"/>
      <c r="J337" s="188">
        <v>1</v>
      </c>
      <c r="K337" s="171"/>
      <c r="L337" s="112">
        <v>2.5000000000000001E-2</v>
      </c>
      <c r="M337" s="188">
        <v>105.25</v>
      </c>
      <c r="N337" s="171"/>
      <c r="O337" s="113" t="s">
        <v>307</v>
      </c>
      <c r="P337" s="188">
        <v>132.62</v>
      </c>
      <c r="Q337" s="171"/>
      <c r="R337" s="188"/>
      <c r="S337" s="183"/>
      <c r="T337" s="171"/>
      <c r="U337" s="112">
        <v>3.32</v>
      </c>
    </row>
    <row r="338" spans="1:21" ht="27.6" customHeight="1" x14ac:dyDescent="0.25">
      <c r="A338" s="113"/>
      <c r="B338" s="113" t="s">
        <v>308</v>
      </c>
      <c r="C338" s="191" t="s">
        <v>309</v>
      </c>
      <c r="D338" s="183"/>
      <c r="E338" s="171"/>
      <c r="F338" s="190" t="s">
        <v>310</v>
      </c>
      <c r="G338" s="171"/>
      <c r="H338" s="188">
        <v>8.0000000000000002E-3</v>
      </c>
      <c r="I338" s="171"/>
      <c r="J338" s="188">
        <v>1</v>
      </c>
      <c r="K338" s="171"/>
      <c r="L338" s="112">
        <v>8.0000000000000002E-3</v>
      </c>
      <c r="M338" s="188">
        <v>175456.94</v>
      </c>
      <c r="N338" s="171"/>
      <c r="O338" s="113" t="s">
        <v>311</v>
      </c>
      <c r="P338" s="188">
        <v>126329</v>
      </c>
      <c r="Q338" s="171"/>
      <c r="R338" s="188"/>
      <c r="S338" s="183"/>
      <c r="T338" s="171"/>
      <c r="U338" s="112">
        <v>1010.63</v>
      </c>
    </row>
    <row r="339" spans="1:21" ht="14.25" customHeight="1" x14ac:dyDescent="0.25">
      <c r="A339" s="113"/>
      <c r="B339" s="113" t="s">
        <v>312</v>
      </c>
      <c r="C339" s="191" t="s">
        <v>313</v>
      </c>
      <c r="D339" s="183"/>
      <c r="E339" s="171"/>
      <c r="F339" s="190" t="s">
        <v>314</v>
      </c>
      <c r="G339" s="171"/>
      <c r="H339" s="188">
        <v>0.45</v>
      </c>
      <c r="I339" s="171"/>
      <c r="J339" s="188">
        <v>1</v>
      </c>
      <c r="K339" s="171"/>
      <c r="L339" s="112">
        <v>0.45</v>
      </c>
      <c r="M339" s="188">
        <v>71.62</v>
      </c>
      <c r="N339" s="171"/>
      <c r="O339" s="113" t="s">
        <v>315</v>
      </c>
      <c r="P339" s="188">
        <v>111.73</v>
      </c>
      <c r="Q339" s="171"/>
      <c r="R339" s="188"/>
      <c r="S339" s="183"/>
      <c r="T339" s="171"/>
      <c r="U339" s="112">
        <v>50.28</v>
      </c>
    </row>
    <row r="340" spans="1:21" ht="18.95" customHeight="1" x14ac:dyDescent="0.25">
      <c r="A340" s="113"/>
      <c r="B340" s="113" t="s">
        <v>164</v>
      </c>
      <c r="C340" s="191" t="s">
        <v>165</v>
      </c>
      <c r="D340" s="183"/>
      <c r="E340" s="171"/>
      <c r="F340" s="190" t="s">
        <v>166</v>
      </c>
      <c r="G340" s="171"/>
      <c r="H340" s="188">
        <v>1</v>
      </c>
      <c r="I340" s="171"/>
      <c r="J340" s="188">
        <v>1</v>
      </c>
      <c r="K340" s="171"/>
      <c r="L340" s="112">
        <v>167.12190000000001</v>
      </c>
      <c r="M340" s="188"/>
      <c r="N340" s="171"/>
      <c r="O340" s="113"/>
      <c r="P340" s="188">
        <v>1</v>
      </c>
      <c r="Q340" s="171"/>
      <c r="R340" s="188"/>
      <c r="S340" s="183"/>
      <c r="T340" s="171"/>
      <c r="U340" s="112">
        <v>167.12</v>
      </c>
    </row>
    <row r="341" spans="1:21" ht="14.25" customHeight="1" x14ac:dyDescent="0.25">
      <c r="A341" s="113"/>
      <c r="B341" s="113"/>
      <c r="C341" s="196" t="s">
        <v>167</v>
      </c>
      <c r="D341" s="183"/>
      <c r="E341" s="171"/>
      <c r="F341" s="190"/>
      <c r="G341" s="171"/>
      <c r="H341" s="188"/>
      <c r="I341" s="171"/>
      <c r="J341" s="188"/>
      <c r="K341" s="171"/>
      <c r="L341" s="112"/>
      <c r="M341" s="188"/>
      <c r="N341" s="171"/>
      <c r="O341" s="113"/>
      <c r="P341" s="188"/>
      <c r="Q341" s="171"/>
      <c r="R341" s="188"/>
      <c r="S341" s="183"/>
      <c r="T341" s="171"/>
      <c r="U341" s="111">
        <v>14591.1</v>
      </c>
    </row>
    <row r="342" spans="1:21" ht="14.25" customHeight="1" x14ac:dyDescent="0.25">
      <c r="A342" s="119"/>
      <c r="B342" s="119"/>
      <c r="C342" s="191" t="s">
        <v>168</v>
      </c>
      <c r="D342" s="183"/>
      <c r="E342" s="171"/>
      <c r="F342" s="190"/>
      <c r="G342" s="171"/>
      <c r="H342" s="188"/>
      <c r="I342" s="171"/>
      <c r="J342" s="191"/>
      <c r="K342" s="171"/>
      <c r="L342" s="113"/>
      <c r="M342" s="191"/>
      <c r="N342" s="171"/>
      <c r="O342" s="119"/>
      <c r="P342" s="188"/>
      <c r="Q342" s="171"/>
      <c r="R342" s="191"/>
      <c r="S342" s="183"/>
      <c r="T342" s="171"/>
      <c r="U342" s="112">
        <v>11864.67</v>
      </c>
    </row>
    <row r="343" spans="1:21" ht="28.35" customHeight="1" x14ac:dyDescent="0.25">
      <c r="A343" s="119"/>
      <c r="B343" s="113" t="s">
        <v>316</v>
      </c>
      <c r="C343" s="191" t="s">
        <v>317</v>
      </c>
      <c r="D343" s="183"/>
      <c r="E343" s="171"/>
      <c r="F343" s="190" t="s">
        <v>166</v>
      </c>
      <c r="G343" s="171"/>
      <c r="H343" s="188">
        <v>90</v>
      </c>
      <c r="I343" s="171"/>
      <c r="J343" s="188">
        <v>1</v>
      </c>
      <c r="K343" s="171"/>
      <c r="L343" s="112">
        <v>90</v>
      </c>
      <c r="M343" s="188"/>
      <c r="N343" s="171"/>
      <c r="O343" s="113"/>
      <c r="P343" s="188"/>
      <c r="Q343" s="171"/>
      <c r="R343" s="197"/>
      <c r="S343" s="183"/>
      <c r="T343" s="171"/>
      <c r="U343" s="112">
        <v>10678.2</v>
      </c>
    </row>
    <row r="344" spans="1:21" ht="28.35" customHeight="1" x14ac:dyDescent="0.25">
      <c r="A344" s="119"/>
      <c r="B344" s="113" t="s">
        <v>318</v>
      </c>
      <c r="C344" s="191" t="s">
        <v>319</v>
      </c>
      <c r="D344" s="183"/>
      <c r="E344" s="171"/>
      <c r="F344" s="190" t="s">
        <v>166</v>
      </c>
      <c r="G344" s="171"/>
      <c r="H344" s="188">
        <v>46</v>
      </c>
      <c r="I344" s="171"/>
      <c r="J344" s="188">
        <v>1</v>
      </c>
      <c r="K344" s="171"/>
      <c r="L344" s="112">
        <v>46</v>
      </c>
      <c r="M344" s="188"/>
      <c r="N344" s="171"/>
      <c r="O344" s="113"/>
      <c r="P344" s="188"/>
      <c r="Q344" s="171"/>
      <c r="R344" s="197"/>
      <c r="S344" s="183"/>
      <c r="T344" s="171"/>
      <c r="U344" s="112">
        <v>5457.75</v>
      </c>
    </row>
    <row r="345" spans="1:21" ht="14.25" customHeight="1" x14ac:dyDescent="0.25">
      <c r="A345" s="115"/>
      <c r="B345" s="115"/>
      <c r="C345" s="196" t="s">
        <v>173</v>
      </c>
      <c r="D345" s="183"/>
      <c r="E345" s="183"/>
      <c r="F345" s="183"/>
      <c r="G345" s="183"/>
      <c r="H345" s="183"/>
      <c r="I345" s="183"/>
      <c r="J345" s="183"/>
      <c r="K345" s="183"/>
      <c r="L345" s="171"/>
      <c r="M345" s="195"/>
      <c r="N345" s="183"/>
      <c r="O345" s="171"/>
      <c r="P345" s="194">
        <v>30727.05</v>
      </c>
      <c r="Q345" s="171"/>
      <c r="R345" s="189"/>
      <c r="S345" s="183"/>
      <c r="T345" s="171"/>
      <c r="U345" s="111">
        <v>30727.05</v>
      </c>
    </row>
    <row r="346" spans="1:21" ht="14.25" customHeight="1" x14ac:dyDescent="0.25"/>
    <row r="347" spans="1:21" ht="18.2" customHeight="1" x14ac:dyDescent="0.25">
      <c r="A347" s="202" t="s">
        <v>328</v>
      </c>
      <c r="B347" s="175"/>
      <c r="C347" s="175"/>
      <c r="D347" s="175"/>
      <c r="E347" s="175"/>
      <c r="F347" s="175"/>
      <c r="G347" s="175"/>
      <c r="H347" s="175"/>
      <c r="I347" s="175"/>
      <c r="J347" s="175"/>
      <c r="K347" s="175"/>
      <c r="L347" s="175"/>
      <c r="M347" s="175"/>
      <c r="N347" s="175"/>
      <c r="O347" s="175"/>
      <c r="P347" s="175"/>
      <c r="Q347" s="175"/>
      <c r="R347" s="175"/>
      <c r="S347" s="175"/>
      <c r="T347" s="175"/>
      <c r="U347" s="175"/>
    </row>
    <row r="348" spans="1:21" ht="28.35" customHeight="1" x14ac:dyDescent="0.25">
      <c r="A348" s="109" t="s">
        <v>329</v>
      </c>
      <c r="B348" s="110" t="s">
        <v>297</v>
      </c>
      <c r="C348" s="196" t="s">
        <v>298</v>
      </c>
      <c r="D348" s="183"/>
      <c r="E348" s="171"/>
      <c r="F348" s="204" t="s">
        <v>142</v>
      </c>
      <c r="G348" s="171"/>
      <c r="H348" s="189">
        <v>1</v>
      </c>
      <c r="I348" s="171"/>
      <c r="J348" s="189">
        <v>1</v>
      </c>
      <c r="K348" s="171"/>
      <c r="L348" s="111">
        <v>1</v>
      </c>
      <c r="M348" s="189"/>
      <c r="N348" s="171"/>
      <c r="O348" s="111"/>
      <c r="P348" s="189"/>
      <c r="Q348" s="171"/>
      <c r="R348" s="189"/>
      <c r="S348" s="183"/>
      <c r="T348" s="171"/>
      <c r="U348" s="112"/>
    </row>
    <row r="349" spans="1:21" ht="28.35" customHeight="1" x14ac:dyDescent="0.25">
      <c r="A349" s="118"/>
      <c r="B349" s="113" t="s">
        <v>143</v>
      </c>
      <c r="C349" s="191" t="s">
        <v>144</v>
      </c>
      <c r="D349" s="183"/>
      <c r="E349" s="183"/>
      <c r="F349" s="183"/>
      <c r="G349" s="183"/>
      <c r="H349" s="183"/>
      <c r="I349" s="183"/>
      <c r="J349" s="183"/>
      <c r="K349" s="183"/>
      <c r="L349" s="183"/>
      <c r="M349" s="183"/>
      <c r="N349" s="183"/>
      <c r="O349" s="183"/>
      <c r="P349" s="183"/>
      <c r="Q349" s="183"/>
      <c r="R349" s="183"/>
      <c r="S349" s="183"/>
      <c r="T349" s="171"/>
      <c r="U349" s="119"/>
    </row>
    <row r="350" spans="1:21" ht="28.35" customHeight="1" x14ac:dyDescent="0.25">
      <c r="A350" s="118"/>
      <c r="B350" s="113" t="s">
        <v>147</v>
      </c>
      <c r="C350" s="191" t="s">
        <v>148</v>
      </c>
      <c r="D350" s="183"/>
      <c r="E350" s="183"/>
      <c r="F350" s="183"/>
      <c r="G350" s="183"/>
      <c r="H350" s="183"/>
      <c r="I350" s="183"/>
      <c r="J350" s="183"/>
      <c r="K350" s="183"/>
      <c r="L350" s="183"/>
      <c r="M350" s="183"/>
      <c r="N350" s="183"/>
      <c r="O350" s="183"/>
      <c r="P350" s="183"/>
      <c r="Q350" s="183"/>
      <c r="R350" s="183"/>
      <c r="S350" s="183"/>
      <c r="T350" s="171"/>
      <c r="U350" s="119"/>
    </row>
    <row r="351" spans="1:21" ht="14.25" customHeight="1" x14ac:dyDescent="0.25">
      <c r="A351" s="113"/>
      <c r="B351" s="113" t="s">
        <v>139</v>
      </c>
      <c r="C351" s="191" t="s">
        <v>149</v>
      </c>
      <c r="D351" s="183"/>
      <c r="E351" s="171"/>
      <c r="F351" s="190" t="s">
        <v>150</v>
      </c>
      <c r="G351" s="171"/>
      <c r="H351" s="188"/>
      <c r="I351" s="171"/>
      <c r="J351" s="188"/>
      <c r="K351" s="171"/>
      <c r="L351" s="112">
        <v>22.274999999999999</v>
      </c>
      <c r="M351" s="188"/>
      <c r="N351" s="171"/>
      <c r="O351" s="113"/>
      <c r="P351" s="188"/>
      <c r="Q351" s="171"/>
      <c r="R351" s="188"/>
      <c r="S351" s="183"/>
      <c r="T351" s="171"/>
      <c r="U351" s="112">
        <v>11280.73</v>
      </c>
    </row>
    <row r="352" spans="1:21" ht="14.25" customHeight="1" x14ac:dyDescent="0.25">
      <c r="A352" s="113"/>
      <c r="B352" s="113" t="s">
        <v>151</v>
      </c>
      <c r="C352" s="191" t="s">
        <v>152</v>
      </c>
      <c r="D352" s="183"/>
      <c r="E352" s="171"/>
      <c r="F352" s="190" t="s">
        <v>150</v>
      </c>
      <c r="G352" s="171"/>
      <c r="H352" s="188">
        <v>16.5</v>
      </c>
      <c r="I352" s="171"/>
      <c r="J352" s="188">
        <v>1.35</v>
      </c>
      <c r="K352" s="171"/>
      <c r="L352" s="112">
        <v>22.274999999999999</v>
      </c>
      <c r="M352" s="188"/>
      <c r="N352" s="171"/>
      <c r="O352" s="113"/>
      <c r="P352" s="188">
        <v>506.43</v>
      </c>
      <c r="Q352" s="171"/>
      <c r="R352" s="188">
        <v>1</v>
      </c>
      <c r="S352" s="183"/>
      <c r="T352" s="171"/>
      <c r="U352" s="112">
        <v>11280.73</v>
      </c>
    </row>
    <row r="353" spans="1:21" ht="14.25" customHeight="1" x14ac:dyDescent="0.25">
      <c r="A353" s="113"/>
      <c r="B353" s="113" t="s">
        <v>153</v>
      </c>
      <c r="C353" s="191" t="s">
        <v>154</v>
      </c>
      <c r="D353" s="183"/>
      <c r="E353" s="171"/>
      <c r="F353" s="190"/>
      <c r="G353" s="171"/>
      <c r="H353" s="188"/>
      <c r="I353" s="171"/>
      <c r="J353" s="188"/>
      <c r="K353" s="171"/>
      <c r="L353" s="112"/>
      <c r="M353" s="188"/>
      <c r="N353" s="171"/>
      <c r="O353" s="113"/>
      <c r="P353" s="188"/>
      <c r="Q353" s="171"/>
      <c r="R353" s="188"/>
      <c r="S353" s="183"/>
      <c r="T353" s="171"/>
      <c r="U353" s="112">
        <v>1495.08</v>
      </c>
    </row>
    <row r="354" spans="1:21" ht="14.25" customHeight="1" x14ac:dyDescent="0.25">
      <c r="A354" s="113"/>
      <c r="B354" s="113" t="s">
        <v>155</v>
      </c>
      <c r="C354" s="191" t="s">
        <v>156</v>
      </c>
      <c r="D354" s="183"/>
      <c r="E354" s="171"/>
      <c r="F354" s="190" t="s">
        <v>150</v>
      </c>
      <c r="G354" s="171"/>
      <c r="H354" s="188"/>
      <c r="I354" s="171"/>
      <c r="J354" s="188"/>
      <c r="K354" s="171"/>
      <c r="L354" s="112">
        <v>0.89100000000000001</v>
      </c>
      <c r="M354" s="188"/>
      <c r="N354" s="171"/>
      <c r="O354" s="113"/>
      <c r="P354" s="188"/>
      <c r="Q354" s="171"/>
      <c r="R354" s="188"/>
      <c r="S354" s="183"/>
      <c r="T354" s="171"/>
      <c r="U354" s="112">
        <v>583.94000000000005</v>
      </c>
    </row>
    <row r="355" spans="1:21" ht="18.95" customHeight="1" x14ac:dyDescent="0.25">
      <c r="A355" s="113"/>
      <c r="B355" s="113" t="s">
        <v>299</v>
      </c>
      <c r="C355" s="191" t="s">
        <v>300</v>
      </c>
      <c r="D355" s="183"/>
      <c r="E355" s="171"/>
      <c r="F355" s="190" t="s">
        <v>159</v>
      </c>
      <c r="G355" s="171"/>
      <c r="H355" s="188">
        <v>1.95</v>
      </c>
      <c r="I355" s="171"/>
      <c r="J355" s="188">
        <v>1.35</v>
      </c>
      <c r="K355" s="171"/>
      <c r="L355" s="112">
        <v>2.6324999999999998</v>
      </c>
      <c r="M355" s="188">
        <v>6.62</v>
      </c>
      <c r="N355" s="171"/>
      <c r="O355" s="113" t="s">
        <v>192</v>
      </c>
      <c r="P355" s="188">
        <v>10.06</v>
      </c>
      <c r="Q355" s="171"/>
      <c r="R355" s="188"/>
      <c r="S355" s="183"/>
      <c r="T355" s="171"/>
      <c r="U355" s="112">
        <v>26.48</v>
      </c>
    </row>
    <row r="356" spans="1:21" ht="36.6" customHeight="1" x14ac:dyDescent="0.25">
      <c r="A356" s="113"/>
      <c r="B356" s="113" t="s">
        <v>301</v>
      </c>
      <c r="C356" s="191" t="s">
        <v>302</v>
      </c>
      <c r="D356" s="183"/>
      <c r="E356" s="171"/>
      <c r="F356" s="190" t="s">
        <v>159</v>
      </c>
      <c r="G356" s="171"/>
      <c r="H356" s="188">
        <v>0.66</v>
      </c>
      <c r="I356" s="171"/>
      <c r="J356" s="188">
        <v>1.35</v>
      </c>
      <c r="K356" s="171"/>
      <c r="L356" s="112">
        <v>0.89100000000000001</v>
      </c>
      <c r="M356" s="188"/>
      <c r="N356" s="171"/>
      <c r="O356" s="113"/>
      <c r="P356" s="188">
        <v>1648.26</v>
      </c>
      <c r="Q356" s="171"/>
      <c r="R356" s="188"/>
      <c r="S356" s="183"/>
      <c r="T356" s="171"/>
      <c r="U356" s="112">
        <v>1468.6</v>
      </c>
    </row>
    <row r="357" spans="1:21" ht="14.25" customHeight="1" x14ac:dyDescent="0.25">
      <c r="A357" s="113"/>
      <c r="B357" s="113" t="s">
        <v>303</v>
      </c>
      <c r="C357" s="191" t="s">
        <v>304</v>
      </c>
      <c r="D357" s="183"/>
      <c r="E357" s="171"/>
      <c r="F357" s="190" t="s">
        <v>150</v>
      </c>
      <c r="G357" s="171"/>
      <c r="H357" s="188">
        <v>0.66</v>
      </c>
      <c r="I357" s="171"/>
      <c r="J357" s="188">
        <v>1.35</v>
      </c>
      <c r="K357" s="171"/>
      <c r="L357" s="112">
        <v>0.89100000000000001</v>
      </c>
      <c r="M357" s="188"/>
      <c r="N357" s="171"/>
      <c r="O357" s="113"/>
      <c r="P357" s="188">
        <v>655.38</v>
      </c>
      <c r="Q357" s="171"/>
      <c r="R357" s="188">
        <v>1</v>
      </c>
      <c r="S357" s="183"/>
      <c r="T357" s="171"/>
      <c r="U357" s="112">
        <v>583.94000000000005</v>
      </c>
    </row>
    <row r="358" spans="1:21" ht="14.25" customHeight="1" x14ac:dyDescent="0.25">
      <c r="A358" s="113"/>
      <c r="B358" s="113" t="s">
        <v>162</v>
      </c>
      <c r="C358" s="191" t="s">
        <v>163</v>
      </c>
      <c r="D358" s="183"/>
      <c r="E358" s="171"/>
      <c r="F358" s="190"/>
      <c r="G358" s="171"/>
      <c r="H358" s="188"/>
      <c r="I358" s="171"/>
      <c r="J358" s="188"/>
      <c r="K358" s="171"/>
      <c r="L358" s="112"/>
      <c r="M358" s="188"/>
      <c r="N358" s="171"/>
      <c r="O358" s="113"/>
      <c r="P358" s="188"/>
      <c r="Q358" s="171"/>
      <c r="R358" s="188"/>
      <c r="S358" s="183"/>
      <c r="T358" s="171"/>
      <c r="U358" s="112">
        <v>1231.3499999999999</v>
      </c>
    </row>
    <row r="359" spans="1:21" ht="14.25" customHeight="1" x14ac:dyDescent="0.25">
      <c r="A359" s="113"/>
      <c r="B359" s="113" t="s">
        <v>305</v>
      </c>
      <c r="C359" s="191" t="s">
        <v>306</v>
      </c>
      <c r="D359" s="183"/>
      <c r="E359" s="171"/>
      <c r="F359" s="190" t="s">
        <v>191</v>
      </c>
      <c r="G359" s="171"/>
      <c r="H359" s="188">
        <v>2.5000000000000001E-2</v>
      </c>
      <c r="I359" s="171"/>
      <c r="J359" s="188">
        <v>1</v>
      </c>
      <c r="K359" s="171"/>
      <c r="L359" s="112">
        <v>2.5000000000000001E-2</v>
      </c>
      <c r="M359" s="188">
        <v>105.25</v>
      </c>
      <c r="N359" s="171"/>
      <c r="O359" s="113" t="s">
        <v>307</v>
      </c>
      <c r="P359" s="188">
        <v>132.62</v>
      </c>
      <c r="Q359" s="171"/>
      <c r="R359" s="188"/>
      <c r="S359" s="183"/>
      <c r="T359" s="171"/>
      <c r="U359" s="112">
        <v>3.32</v>
      </c>
    </row>
    <row r="360" spans="1:21" ht="27.6" customHeight="1" x14ac:dyDescent="0.25">
      <c r="A360" s="113"/>
      <c r="B360" s="113" t="s">
        <v>308</v>
      </c>
      <c r="C360" s="191" t="s">
        <v>309</v>
      </c>
      <c r="D360" s="183"/>
      <c r="E360" s="171"/>
      <c r="F360" s="190" t="s">
        <v>310</v>
      </c>
      <c r="G360" s="171"/>
      <c r="H360" s="188">
        <v>8.0000000000000002E-3</v>
      </c>
      <c r="I360" s="171"/>
      <c r="J360" s="188">
        <v>1</v>
      </c>
      <c r="K360" s="171"/>
      <c r="L360" s="112">
        <v>8.0000000000000002E-3</v>
      </c>
      <c r="M360" s="188">
        <v>175456.94</v>
      </c>
      <c r="N360" s="171"/>
      <c r="O360" s="113" t="s">
        <v>311</v>
      </c>
      <c r="P360" s="188">
        <v>126329</v>
      </c>
      <c r="Q360" s="171"/>
      <c r="R360" s="188"/>
      <c r="S360" s="183"/>
      <c r="T360" s="171"/>
      <c r="U360" s="112">
        <v>1010.63</v>
      </c>
    </row>
    <row r="361" spans="1:21" ht="14.25" customHeight="1" x14ac:dyDescent="0.25">
      <c r="A361" s="113"/>
      <c r="B361" s="113" t="s">
        <v>312</v>
      </c>
      <c r="C361" s="191" t="s">
        <v>313</v>
      </c>
      <c r="D361" s="183"/>
      <c r="E361" s="171"/>
      <c r="F361" s="190" t="s">
        <v>314</v>
      </c>
      <c r="G361" s="171"/>
      <c r="H361" s="188">
        <v>0.45</v>
      </c>
      <c r="I361" s="171"/>
      <c r="J361" s="188">
        <v>1</v>
      </c>
      <c r="K361" s="171"/>
      <c r="L361" s="112">
        <v>0.45</v>
      </c>
      <c r="M361" s="188">
        <v>71.62</v>
      </c>
      <c r="N361" s="171"/>
      <c r="O361" s="113" t="s">
        <v>315</v>
      </c>
      <c r="P361" s="188">
        <v>111.73</v>
      </c>
      <c r="Q361" s="171"/>
      <c r="R361" s="188"/>
      <c r="S361" s="183"/>
      <c r="T361" s="171"/>
      <c r="U361" s="112">
        <v>50.28</v>
      </c>
    </row>
    <row r="362" spans="1:21" ht="18.95" customHeight="1" x14ac:dyDescent="0.25">
      <c r="A362" s="113"/>
      <c r="B362" s="113" t="s">
        <v>164</v>
      </c>
      <c r="C362" s="191" t="s">
        <v>165</v>
      </c>
      <c r="D362" s="183"/>
      <c r="E362" s="171"/>
      <c r="F362" s="190" t="s">
        <v>166</v>
      </c>
      <c r="G362" s="171"/>
      <c r="H362" s="188">
        <v>1</v>
      </c>
      <c r="I362" s="171"/>
      <c r="J362" s="188">
        <v>1</v>
      </c>
      <c r="K362" s="171"/>
      <c r="L362" s="112">
        <v>167.12190000000001</v>
      </c>
      <c r="M362" s="188"/>
      <c r="N362" s="171"/>
      <c r="O362" s="113"/>
      <c r="P362" s="188">
        <v>1</v>
      </c>
      <c r="Q362" s="171"/>
      <c r="R362" s="188"/>
      <c r="S362" s="183"/>
      <c r="T362" s="171"/>
      <c r="U362" s="112">
        <v>167.12</v>
      </c>
    </row>
    <row r="363" spans="1:21" ht="14.25" customHeight="1" x14ac:dyDescent="0.25">
      <c r="A363" s="113"/>
      <c r="B363" s="113"/>
      <c r="C363" s="196" t="s">
        <v>167</v>
      </c>
      <c r="D363" s="183"/>
      <c r="E363" s="171"/>
      <c r="F363" s="190"/>
      <c r="G363" s="171"/>
      <c r="H363" s="188"/>
      <c r="I363" s="171"/>
      <c r="J363" s="188"/>
      <c r="K363" s="171"/>
      <c r="L363" s="112"/>
      <c r="M363" s="188"/>
      <c r="N363" s="171"/>
      <c r="O363" s="113"/>
      <c r="P363" s="188"/>
      <c r="Q363" s="171"/>
      <c r="R363" s="188"/>
      <c r="S363" s="183"/>
      <c r="T363" s="171"/>
      <c r="U363" s="111">
        <v>14591.1</v>
      </c>
    </row>
    <row r="364" spans="1:21" ht="14.25" customHeight="1" x14ac:dyDescent="0.25">
      <c r="A364" s="119"/>
      <c r="B364" s="119"/>
      <c r="C364" s="191" t="s">
        <v>168</v>
      </c>
      <c r="D364" s="183"/>
      <c r="E364" s="171"/>
      <c r="F364" s="190"/>
      <c r="G364" s="171"/>
      <c r="H364" s="188"/>
      <c r="I364" s="171"/>
      <c r="J364" s="191"/>
      <c r="K364" s="171"/>
      <c r="L364" s="113"/>
      <c r="M364" s="191"/>
      <c r="N364" s="171"/>
      <c r="O364" s="119"/>
      <c r="P364" s="188"/>
      <c r="Q364" s="171"/>
      <c r="R364" s="191"/>
      <c r="S364" s="183"/>
      <c r="T364" s="171"/>
      <c r="U364" s="112">
        <v>11864.67</v>
      </c>
    </row>
    <row r="365" spans="1:21" ht="28.35" customHeight="1" x14ac:dyDescent="0.25">
      <c r="A365" s="119"/>
      <c r="B365" s="113" t="s">
        <v>316</v>
      </c>
      <c r="C365" s="191" t="s">
        <v>317</v>
      </c>
      <c r="D365" s="183"/>
      <c r="E365" s="171"/>
      <c r="F365" s="190" t="s">
        <v>166</v>
      </c>
      <c r="G365" s="171"/>
      <c r="H365" s="188">
        <v>90</v>
      </c>
      <c r="I365" s="171"/>
      <c r="J365" s="188">
        <v>1</v>
      </c>
      <c r="K365" s="171"/>
      <c r="L365" s="112">
        <v>90</v>
      </c>
      <c r="M365" s="188"/>
      <c r="N365" s="171"/>
      <c r="O365" s="113"/>
      <c r="P365" s="188"/>
      <c r="Q365" s="171"/>
      <c r="R365" s="197"/>
      <c r="S365" s="183"/>
      <c r="T365" s="171"/>
      <c r="U365" s="112">
        <v>10678.2</v>
      </c>
    </row>
    <row r="366" spans="1:21" ht="28.35" customHeight="1" x14ac:dyDescent="0.25">
      <c r="A366" s="119"/>
      <c r="B366" s="113" t="s">
        <v>318</v>
      </c>
      <c r="C366" s="191" t="s">
        <v>319</v>
      </c>
      <c r="D366" s="183"/>
      <c r="E366" s="171"/>
      <c r="F366" s="190" t="s">
        <v>166</v>
      </c>
      <c r="G366" s="171"/>
      <c r="H366" s="188">
        <v>46</v>
      </c>
      <c r="I366" s="171"/>
      <c r="J366" s="188">
        <v>1</v>
      </c>
      <c r="K366" s="171"/>
      <c r="L366" s="112">
        <v>46</v>
      </c>
      <c r="M366" s="188"/>
      <c r="N366" s="171"/>
      <c r="O366" s="113"/>
      <c r="P366" s="188"/>
      <c r="Q366" s="171"/>
      <c r="R366" s="197"/>
      <c r="S366" s="183"/>
      <c r="T366" s="171"/>
      <c r="U366" s="112">
        <v>5457.75</v>
      </c>
    </row>
    <row r="367" spans="1:21" ht="14.25" customHeight="1" x14ac:dyDescent="0.25">
      <c r="A367" s="115"/>
      <c r="B367" s="115"/>
      <c r="C367" s="196" t="s">
        <v>173</v>
      </c>
      <c r="D367" s="183"/>
      <c r="E367" s="183"/>
      <c r="F367" s="183"/>
      <c r="G367" s="183"/>
      <c r="H367" s="183"/>
      <c r="I367" s="183"/>
      <c r="J367" s="183"/>
      <c r="K367" s="183"/>
      <c r="L367" s="171"/>
      <c r="M367" s="195"/>
      <c r="N367" s="183"/>
      <c r="O367" s="171"/>
      <c r="P367" s="194">
        <v>30727.05</v>
      </c>
      <c r="Q367" s="171"/>
      <c r="R367" s="189"/>
      <c r="S367" s="183"/>
      <c r="T367" s="171"/>
      <c r="U367" s="111">
        <v>30727.05</v>
      </c>
    </row>
    <row r="368" spans="1:21" ht="14.25" customHeight="1" x14ac:dyDescent="0.25"/>
    <row r="369" spans="1:21" ht="18.2" customHeight="1" x14ac:dyDescent="0.25">
      <c r="A369" s="202" t="s">
        <v>330</v>
      </c>
      <c r="B369" s="175"/>
      <c r="C369" s="175"/>
      <c r="D369" s="175"/>
      <c r="E369" s="175"/>
      <c r="F369" s="175"/>
      <c r="G369" s="175"/>
      <c r="H369" s="175"/>
      <c r="I369" s="175"/>
      <c r="J369" s="175"/>
      <c r="K369" s="175"/>
      <c r="L369" s="175"/>
      <c r="M369" s="175"/>
      <c r="N369" s="175"/>
      <c r="O369" s="175"/>
      <c r="P369" s="175"/>
      <c r="Q369" s="175"/>
      <c r="R369" s="175"/>
      <c r="S369" s="175"/>
      <c r="T369" s="175"/>
      <c r="U369" s="175"/>
    </row>
    <row r="370" spans="1:21" ht="38.85" customHeight="1" x14ac:dyDescent="0.25">
      <c r="A370" s="109" t="s">
        <v>331</v>
      </c>
      <c r="B370" s="110" t="s">
        <v>332</v>
      </c>
      <c r="C370" s="196" t="s">
        <v>333</v>
      </c>
      <c r="D370" s="183"/>
      <c r="E370" s="171"/>
      <c r="F370" s="204" t="s">
        <v>142</v>
      </c>
      <c r="G370" s="171"/>
      <c r="H370" s="189">
        <v>4</v>
      </c>
      <c r="I370" s="171"/>
      <c r="J370" s="189">
        <v>1</v>
      </c>
      <c r="K370" s="171"/>
      <c r="L370" s="111">
        <v>4</v>
      </c>
      <c r="M370" s="189"/>
      <c r="N370" s="171"/>
      <c r="O370" s="111"/>
      <c r="P370" s="189"/>
      <c r="Q370" s="171"/>
      <c r="R370" s="189"/>
      <c r="S370" s="183"/>
      <c r="T370" s="171"/>
      <c r="U370" s="112"/>
    </row>
    <row r="371" spans="1:21" ht="28.35" customHeight="1" x14ac:dyDescent="0.25">
      <c r="A371" s="118"/>
      <c r="B371" s="113" t="s">
        <v>143</v>
      </c>
      <c r="C371" s="191" t="s">
        <v>144</v>
      </c>
      <c r="D371" s="183"/>
      <c r="E371" s="183"/>
      <c r="F371" s="183"/>
      <c r="G371" s="183"/>
      <c r="H371" s="183"/>
      <c r="I371" s="183"/>
      <c r="J371" s="183"/>
      <c r="K371" s="183"/>
      <c r="L371" s="183"/>
      <c r="M371" s="183"/>
      <c r="N371" s="183"/>
      <c r="O371" s="183"/>
      <c r="P371" s="183"/>
      <c r="Q371" s="183"/>
      <c r="R371" s="183"/>
      <c r="S371" s="183"/>
      <c r="T371" s="171"/>
      <c r="U371" s="119"/>
    </row>
    <row r="372" spans="1:21" ht="28.35" customHeight="1" x14ac:dyDescent="0.25">
      <c r="A372" s="118"/>
      <c r="B372" s="113" t="s">
        <v>147</v>
      </c>
      <c r="C372" s="191" t="s">
        <v>148</v>
      </c>
      <c r="D372" s="183"/>
      <c r="E372" s="183"/>
      <c r="F372" s="183"/>
      <c r="G372" s="183"/>
      <c r="H372" s="183"/>
      <c r="I372" s="183"/>
      <c r="J372" s="183"/>
      <c r="K372" s="183"/>
      <c r="L372" s="183"/>
      <c r="M372" s="183"/>
      <c r="N372" s="183"/>
      <c r="O372" s="183"/>
      <c r="P372" s="183"/>
      <c r="Q372" s="183"/>
      <c r="R372" s="183"/>
      <c r="S372" s="183"/>
      <c r="T372" s="171"/>
      <c r="U372" s="119"/>
    </row>
    <row r="373" spans="1:21" ht="14.25" customHeight="1" x14ac:dyDescent="0.25">
      <c r="A373" s="113"/>
      <c r="B373" s="113" t="s">
        <v>139</v>
      </c>
      <c r="C373" s="191" t="s">
        <v>149</v>
      </c>
      <c r="D373" s="183"/>
      <c r="E373" s="171"/>
      <c r="F373" s="190" t="s">
        <v>150</v>
      </c>
      <c r="G373" s="171"/>
      <c r="H373" s="188"/>
      <c r="I373" s="171"/>
      <c r="J373" s="188"/>
      <c r="K373" s="171"/>
      <c r="L373" s="112">
        <v>5.5620000000000003</v>
      </c>
      <c r="M373" s="188"/>
      <c r="N373" s="171"/>
      <c r="O373" s="113"/>
      <c r="P373" s="188"/>
      <c r="Q373" s="171"/>
      <c r="R373" s="188"/>
      <c r="S373" s="183"/>
      <c r="T373" s="171"/>
      <c r="U373" s="112">
        <v>3171.79</v>
      </c>
    </row>
    <row r="374" spans="1:21" ht="14.25" customHeight="1" x14ac:dyDescent="0.25">
      <c r="A374" s="113"/>
      <c r="B374" s="113" t="s">
        <v>334</v>
      </c>
      <c r="C374" s="191" t="s">
        <v>335</v>
      </c>
      <c r="D374" s="183"/>
      <c r="E374" s="171"/>
      <c r="F374" s="190" t="s">
        <v>150</v>
      </c>
      <c r="G374" s="171"/>
      <c r="H374" s="188">
        <v>1.03</v>
      </c>
      <c r="I374" s="171"/>
      <c r="J374" s="188">
        <v>1.35</v>
      </c>
      <c r="K374" s="171"/>
      <c r="L374" s="112">
        <v>5.5620000000000003</v>
      </c>
      <c r="M374" s="188"/>
      <c r="N374" s="171"/>
      <c r="O374" s="113"/>
      <c r="P374" s="188">
        <v>570.26</v>
      </c>
      <c r="Q374" s="171"/>
      <c r="R374" s="188">
        <v>1</v>
      </c>
      <c r="S374" s="183"/>
      <c r="T374" s="171"/>
      <c r="U374" s="112">
        <v>3171.79</v>
      </c>
    </row>
    <row r="375" spans="1:21" ht="14.25" customHeight="1" x14ac:dyDescent="0.25">
      <c r="A375" s="113"/>
      <c r="B375" s="113" t="s">
        <v>153</v>
      </c>
      <c r="C375" s="191" t="s">
        <v>154</v>
      </c>
      <c r="D375" s="183"/>
      <c r="E375" s="171"/>
      <c r="F375" s="190"/>
      <c r="G375" s="171"/>
      <c r="H375" s="188"/>
      <c r="I375" s="171"/>
      <c r="J375" s="188"/>
      <c r="K375" s="171"/>
      <c r="L375" s="112"/>
      <c r="M375" s="188"/>
      <c r="N375" s="171"/>
      <c r="O375" s="113"/>
      <c r="P375" s="188"/>
      <c r="Q375" s="171"/>
      <c r="R375" s="188"/>
      <c r="S375" s="183"/>
      <c r="T375" s="171"/>
      <c r="U375" s="112">
        <v>877.66</v>
      </c>
    </row>
    <row r="376" spans="1:21" ht="14.25" customHeight="1" x14ac:dyDescent="0.25">
      <c r="A376" s="113"/>
      <c r="B376" s="113" t="s">
        <v>155</v>
      </c>
      <c r="C376" s="191" t="s">
        <v>156</v>
      </c>
      <c r="D376" s="183"/>
      <c r="E376" s="171"/>
      <c r="F376" s="190" t="s">
        <v>150</v>
      </c>
      <c r="G376" s="171"/>
      <c r="H376" s="188"/>
      <c r="I376" s="171"/>
      <c r="J376" s="188"/>
      <c r="K376" s="171"/>
      <c r="L376" s="112">
        <v>0.75600000000000001</v>
      </c>
      <c r="M376" s="188"/>
      <c r="N376" s="171"/>
      <c r="O376" s="113"/>
      <c r="P376" s="188"/>
      <c r="Q376" s="171"/>
      <c r="R376" s="188"/>
      <c r="S376" s="183"/>
      <c r="T376" s="171"/>
      <c r="U376" s="112">
        <v>505.12</v>
      </c>
    </row>
    <row r="377" spans="1:21" ht="18.95" customHeight="1" x14ac:dyDescent="0.25">
      <c r="A377" s="113"/>
      <c r="B377" s="113" t="s">
        <v>185</v>
      </c>
      <c r="C377" s="191" t="s">
        <v>186</v>
      </c>
      <c r="D377" s="183"/>
      <c r="E377" s="171"/>
      <c r="F377" s="190" t="s">
        <v>159</v>
      </c>
      <c r="G377" s="171"/>
      <c r="H377" s="188">
        <v>7.0000000000000007E-2</v>
      </c>
      <c r="I377" s="171"/>
      <c r="J377" s="188">
        <v>1.35</v>
      </c>
      <c r="K377" s="171"/>
      <c r="L377" s="112">
        <v>0.378</v>
      </c>
      <c r="M377" s="188"/>
      <c r="N377" s="171"/>
      <c r="O377" s="113"/>
      <c r="P377" s="188">
        <v>1664.09</v>
      </c>
      <c r="Q377" s="171"/>
      <c r="R377" s="188"/>
      <c r="S377" s="183"/>
      <c r="T377" s="171"/>
      <c r="U377" s="112">
        <v>629.03</v>
      </c>
    </row>
    <row r="378" spans="1:21" ht="14.25" customHeight="1" x14ac:dyDescent="0.25">
      <c r="A378" s="113"/>
      <c r="B378" s="113" t="s">
        <v>187</v>
      </c>
      <c r="C378" s="191" t="s">
        <v>188</v>
      </c>
      <c r="D378" s="183"/>
      <c r="E378" s="171"/>
      <c r="F378" s="190" t="s">
        <v>150</v>
      </c>
      <c r="G378" s="171"/>
      <c r="H378" s="188">
        <v>7.0000000000000007E-2</v>
      </c>
      <c r="I378" s="171"/>
      <c r="J378" s="188">
        <v>1.35</v>
      </c>
      <c r="K378" s="171"/>
      <c r="L378" s="112">
        <v>0.378</v>
      </c>
      <c r="M378" s="188"/>
      <c r="N378" s="171"/>
      <c r="O378" s="113"/>
      <c r="P378" s="188">
        <v>766.03</v>
      </c>
      <c r="Q378" s="171"/>
      <c r="R378" s="188">
        <v>1</v>
      </c>
      <c r="S378" s="183"/>
      <c r="T378" s="171"/>
      <c r="U378" s="112">
        <v>289.56</v>
      </c>
    </row>
    <row r="379" spans="1:21" ht="18.95" customHeight="1" x14ac:dyDescent="0.25">
      <c r="A379" s="113"/>
      <c r="B379" s="113" t="s">
        <v>157</v>
      </c>
      <c r="C379" s="191" t="s">
        <v>158</v>
      </c>
      <c r="D379" s="183"/>
      <c r="E379" s="171"/>
      <c r="F379" s="190" t="s">
        <v>159</v>
      </c>
      <c r="G379" s="171"/>
      <c r="H379" s="188">
        <v>7.0000000000000007E-2</v>
      </c>
      <c r="I379" s="171"/>
      <c r="J379" s="188">
        <v>1.35</v>
      </c>
      <c r="K379" s="171"/>
      <c r="L379" s="112">
        <v>0.378</v>
      </c>
      <c r="M379" s="188"/>
      <c r="N379" s="171"/>
      <c r="O379" s="113"/>
      <c r="P379" s="188">
        <v>657.75</v>
      </c>
      <c r="Q379" s="171"/>
      <c r="R379" s="188"/>
      <c r="S379" s="183"/>
      <c r="T379" s="171"/>
      <c r="U379" s="112">
        <v>248.63</v>
      </c>
    </row>
    <row r="380" spans="1:21" ht="14.25" customHeight="1" x14ac:dyDescent="0.25">
      <c r="A380" s="113"/>
      <c r="B380" s="113" t="s">
        <v>160</v>
      </c>
      <c r="C380" s="191" t="s">
        <v>161</v>
      </c>
      <c r="D380" s="183"/>
      <c r="E380" s="171"/>
      <c r="F380" s="190" t="s">
        <v>150</v>
      </c>
      <c r="G380" s="171"/>
      <c r="H380" s="188">
        <v>7.0000000000000007E-2</v>
      </c>
      <c r="I380" s="171"/>
      <c r="J380" s="188">
        <v>1.35</v>
      </c>
      <c r="K380" s="171"/>
      <c r="L380" s="112">
        <v>0.378</v>
      </c>
      <c r="M380" s="188"/>
      <c r="N380" s="171"/>
      <c r="O380" s="113"/>
      <c r="P380" s="188">
        <v>570.26</v>
      </c>
      <c r="Q380" s="171"/>
      <c r="R380" s="188">
        <v>1</v>
      </c>
      <c r="S380" s="183"/>
      <c r="T380" s="171"/>
      <c r="U380" s="112">
        <v>215.56</v>
      </c>
    </row>
    <row r="381" spans="1:21" ht="14.25" customHeight="1" x14ac:dyDescent="0.25">
      <c r="A381" s="113"/>
      <c r="B381" s="113" t="s">
        <v>162</v>
      </c>
      <c r="C381" s="191" t="s">
        <v>163</v>
      </c>
      <c r="D381" s="183"/>
      <c r="E381" s="171"/>
      <c r="F381" s="190"/>
      <c r="G381" s="171"/>
      <c r="H381" s="188"/>
      <c r="I381" s="171"/>
      <c r="J381" s="188"/>
      <c r="K381" s="171"/>
      <c r="L381" s="112"/>
      <c r="M381" s="188"/>
      <c r="N381" s="171"/>
      <c r="O381" s="113"/>
      <c r="P381" s="188"/>
      <c r="Q381" s="171"/>
      <c r="R381" s="188"/>
      <c r="S381" s="183"/>
      <c r="T381" s="171"/>
      <c r="U381" s="112">
        <v>76.94</v>
      </c>
    </row>
    <row r="382" spans="1:21" ht="14.25" customHeight="1" x14ac:dyDescent="0.25">
      <c r="A382" s="113"/>
      <c r="B382" s="113" t="s">
        <v>336</v>
      </c>
      <c r="C382" s="191" t="s">
        <v>337</v>
      </c>
      <c r="D382" s="183"/>
      <c r="E382" s="171"/>
      <c r="F382" s="190" t="s">
        <v>191</v>
      </c>
      <c r="G382" s="171"/>
      <c r="H382" s="188">
        <v>0.04</v>
      </c>
      <c r="I382" s="171"/>
      <c r="J382" s="188">
        <v>1</v>
      </c>
      <c r="K382" s="171"/>
      <c r="L382" s="112">
        <v>0.16</v>
      </c>
      <c r="M382" s="188">
        <v>174.93</v>
      </c>
      <c r="N382" s="171"/>
      <c r="O382" s="113" t="s">
        <v>338</v>
      </c>
      <c r="P382" s="188">
        <v>187.18</v>
      </c>
      <c r="Q382" s="171"/>
      <c r="R382" s="188"/>
      <c r="S382" s="183"/>
      <c r="T382" s="171"/>
      <c r="U382" s="112">
        <v>29.95</v>
      </c>
    </row>
    <row r="383" spans="1:21" ht="18.95" customHeight="1" x14ac:dyDescent="0.25">
      <c r="A383" s="113"/>
      <c r="B383" s="113" t="s">
        <v>164</v>
      </c>
      <c r="C383" s="191" t="s">
        <v>165</v>
      </c>
      <c r="D383" s="183"/>
      <c r="E383" s="171"/>
      <c r="F383" s="190" t="s">
        <v>166</v>
      </c>
      <c r="G383" s="171"/>
      <c r="H383" s="188">
        <v>1</v>
      </c>
      <c r="I383" s="171"/>
      <c r="J383" s="188">
        <v>1</v>
      </c>
      <c r="K383" s="171"/>
      <c r="L383" s="112">
        <v>46.989424</v>
      </c>
      <c r="M383" s="188"/>
      <c r="N383" s="171"/>
      <c r="O383" s="113"/>
      <c r="P383" s="188">
        <v>1</v>
      </c>
      <c r="Q383" s="171"/>
      <c r="R383" s="188"/>
      <c r="S383" s="183"/>
      <c r="T383" s="171"/>
      <c r="U383" s="112">
        <v>46.99</v>
      </c>
    </row>
    <row r="384" spans="1:21" ht="14.25" customHeight="1" x14ac:dyDescent="0.25">
      <c r="A384" s="113"/>
      <c r="B384" s="113"/>
      <c r="C384" s="196" t="s">
        <v>167</v>
      </c>
      <c r="D384" s="183"/>
      <c r="E384" s="171"/>
      <c r="F384" s="190"/>
      <c r="G384" s="171"/>
      <c r="H384" s="188"/>
      <c r="I384" s="171"/>
      <c r="J384" s="188"/>
      <c r="K384" s="171"/>
      <c r="L384" s="112"/>
      <c r="M384" s="188"/>
      <c r="N384" s="171"/>
      <c r="O384" s="113"/>
      <c r="P384" s="188"/>
      <c r="Q384" s="171"/>
      <c r="R384" s="188"/>
      <c r="S384" s="183"/>
      <c r="T384" s="171"/>
      <c r="U384" s="111">
        <v>4631.51</v>
      </c>
    </row>
    <row r="385" spans="1:21" ht="14.25" customHeight="1" x14ac:dyDescent="0.25">
      <c r="A385" s="119"/>
      <c r="B385" s="119"/>
      <c r="C385" s="191" t="s">
        <v>168</v>
      </c>
      <c r="D385" s="183"/>
      <c r="E385" s="171"/>
      <c r="F385" s="190"/>
      <c r="G385" s="171"/>
      <c r="H385" s="188"/>
      <c r="I385" s="171"/>
      <c r="J385" s="191"/>
      <c r="K385" s="171"/>
      <c r="L385" s="113"/>
      <c r="M385" s="191"/>
      <c r="N385" s="171"/>
      <c r="O385" s="119"/>
      <c r="P385" s="188"/>
      <c r="Q385" s="171"/>
      <c r="R385" s="191"/>
      <c r="S385" s="183"/>
      <c r="T385" s="171"/>
      <c r="U385" s="112">
        <v>3676.91</v>
      </c>
    </row>
    <row r="386" spans="1:21" ht="28.35" customHeight="1" x14ac:dyDescent="0.25">
      <c r="A386" s="119"/>
      <c r="B386" s="113" t="s">
        <v>201</v>
      </c>
      <c r="C386" s="191" t="s">
        <v>202</v>
      </c>
      <c r="D386" s="183"/>
      <c r="E386" s="171"/>
      <c r="F386" s="190" t="s">
        <v>166</v>
      </c>
      <c r="G386" s="171"/>
      <c r="H386" s="188">
        <v>97</v>
      </c>
      <c r="I386" s="171"/>
      <c r="J386" s="188">
        <v>1</v>
      </c>
      <c r="K386" s="171"/>
      <c r="L386" s="112">
        <v>97</v>
      </c>
      <c r="M386" s="188"/>
      <c r="N386" s="171"/>
      <c r="O386" s="113"/>
      <c r="P386" s="188"/>
      <c r="Q386" s="171"/>
      <c r="R386" s="197"/>
      <c r="S386" s="183"/>
      <c r="T386" s="171"/>
      <c r="U386" s="112">
        <v>3566.6</v>
      </c>
    </row>
    <row r="387" spans="1:21" ht="28.35" customHeight="1" x14ac:dyDescent="0.25">
      <c r="A387" s="119"/>
      <c r="B387" s="113" t="s">
        <v>203</v>
      </c>
      <c r="C387" s="191" t="s">
        <v>204</v>
      </c>
      <c r="D387" s="183"/>
      <c r="E387" s="171"/>
      <c r="F387" s="190" t="s">
        <v>166</v>
      </c>
      <c r="G387" s="171"/>
      <c r="H387" s="188">
        <v>51</v>
      </c>
      <c r="I387" s="171"/>
      <c r="J387" s="188">
        <v>1</v>
      </c>
      <c r="K387" s="171"/>
      <c r="L387" s="112">
        <v>51</v>
      </c>
      <c r="M387" s="188"/>
      <c r="N387" s="171"/>
      <c r="O387" s="113"/>
      <c r="P387" s="188"/>
      <c r="Q387" s="171"/>
      <c r="R387" s="197"/>
      <c r="S387" s="183"/>
      <c r="T387" s="171"/>
      <c r="U387" s="112">
        <v>1875.22</v>
      </c>
    </row>
    <row r="388" spans="1:21" ht="14.25" customHeight="1" x14ac:dyDescent="0.25">
      <c r="A388" s="115"/>
      <c r="B388" s="115"/>
      <c r="C388" s="196" t="s">
        <v>173</v>
      </c>
      <c r="D388" s="183"/>
      <c r="E388" s="183"/>
      <c r="F388" s="183"/>
      <c r="G388" s="183"/>
      <c r="H388" s="183"/>
      <c r="I388" s="183"/>
      <c r="J388" s="183"/>
      <c r="K388" s="183"/>
      <c r="L388" s="171"/>
      <c r="M388" s="195"/>
      <c r="N388" s="183"/>
      <c r="O388" s="171"/>
      <c r="P388" s="194">
        <v>2518.33</v>
      </c>
      <c r="Q388" s="171"/>
      <c r="R388" s="189"/>
      <c r="S388" s="183"/>
      <c r="T388" s="171"/>
      <c r="U388" s="111">
        <v>10073.33</v>
      </c>
    </row>
    <row r="389" spans="1:21" ht="14.25" customHeight="1" x14ac:dyDescent="0.25"/>
    <row r="390" spans="1:21" ht="18.2" customHeight="1" x14ac:dyDescent="0.25">
      <c r="A390" s="202" t="s">
        <v>339</v>
      </c>
      <c r="B390" s="175"/>
      <c r="C390" s="175"/>
      <c r="D390" s="175"/>
      <c r="E390" s="175"/>
      <c r="F390" s="175"/>
      <c r="G390" s="175"/>
      <c r="H390" s="175"/>
      <c r="I390" s="175"/>
      <c r="J390" s="175"/>
      <c r="K390" s="175"/>
      <c r="L390" s="175"/>
      <c r="M390" s="175"/>
      <c r="N390" s="175"/>
      <c r="O390" s="175"/>
      <c r="P390" s="175"/>
      <c r="Q390" s="175"/>
      <c r="R390" s="175"/>
      <c r="S390" s="175"/>
      <c r="T390" s="175"/>
      <c r="U390" s="175"/>
    </row>
    <row r="391" spans="1:21" ht="28.35" customHeight="1" x14ac:dyDescent="0.25">
      <c r="A391" s="109" t="s">
        <v>340</v>
      </c>
      <c r="B391" s="110" t="s">
        <v>140</v>
      </c>
      <c r="C391" s="196" t="s">
        <v>141</v>
      </c>
      <c r="D391" s="183"/>
      <c r="E391" s="171"/>
      <c r="F391" s="204" t="s">
        <v>142</v>
      </c>
      <c r="G391" s="171"/>
      <c r="H391" s="189">
        <v>3</v>
      </c>
      <c r="I391" s="171"/>
      <c r="J391" s="189">
        <v>1</v>
      </c>
      <c r="K391" s="171"/>
      <c r="L391" s="111">
        <v>3</v>
      </c>
      <c r="M391" s="189"/>
      <c r="N391" s="171"/>
      <c r="O391" s="111"/>
      <c r="P391" s="189"/>
      <c r="Q391" s="171"/>
      <c r="R391" s="189"/>
      <c r="S391" s="183"/>
      <c r="T391" s="171"/>
      <c r="U391" s="112"/>
    </row>
    <row r="392" spans="1:21" ht="28.35" customHeight="1" x14ac:dyDescent="0.25">
      <c r="A392" s="118"/>
      <c r="B392" s="113" t="s">
        <v>143</v>
      </c>
      <c r="C392" s="191" t="s">
        <v>144</v>
      </c>
      <c r="D392" s="183"/>
      <c r="E392" s="183"/>
      <c r="F392" s="183"/>
      <c r="G392" s="183"/>
      <c r="H392" s="183"/>
      <c r="I392" s="183"/>
      <c r="J392" s="183"/>
      <c r="K392" s="183"/>
      <c r="L392" s="183"/>
      <c r="M392" s="183"/>
      <c r="N392" s="183"/>
      <c r="O392" s="183"/>
      <c r="P392" s="183"/>
      <c r="Q392" s="183"/>
      <c r="R392" s="183"/>
      <c r="S392" s="183"/>
      <c r="T392" s="171"/>
      <c r="U392" s="119"/>
    </row>
    <row r="393" spans="1:21" ht="28.35" customHeight="1" x14ac:dyDescent="0.25">
      <c r="A393" s="118"/>
      <c r="B393" s="113" t="s">
        <v>147</v>
      </c>
      <c r="C393" s="191" t="s">
        <v>148</v>
      </c>
      <c r="D393" s="183"/>
      <c r="E393" s="183"/>
      <c r="F393" s="183"/>
      <c r="G393" s="183"/>
      <c r="H393" s="183"/>
      <c r="I393" s="183"/>
      <c r="J393" s="183"/>
      <c r="K393" s="183"/>
      <c r="L393" s="183"/>
      <c r="M393" s="183"/>
      <c r="N393" s="183"/>
      <c r="O393" s="183"/>
      <c r="P393" s="183"/>
      <c r="Q393" s="183"/>
      <c r="R393" s="183"/>
      <c r="S393" s="183"/>
      <c r="T393" s="171"/>
      <c r="U393" s="119"/>
    </row>
    <row r="394" spans="1:21" ht="14.25" customHeight="1" x14ac:dyDescent="0.25">
      <c r="A394" s="113"/>
      <c r="B394" s="113" t="s">
        <v>139</v>
      </c>
      <c r="C394" s="191" t="s">
        <v>149</v>
      </c>
      <c r="D394" s="183"/>
      <c r="E394" s="171"/>
      <c r="F394" s="190" t="s">
        <v>150</v>
      </c>
      <c r="G394" s="171"/>
      <c r="H394" s="188"/>
      <c r="I394" s="171"/>
      <c r="J394" s="188"/>
      <c r="K394" s="171"/>
      <c r="L394" s="112">
        <v>4.1715</v>
      </c>
      <c r="M394" s="188"/>
      <c r="N394" s="171"/>
      <c r="O394" s="113"/>
      <c r="P394" s="188"/>
      <c r="Q394" s="171"/>
      <c r="R394" s="188"/>
      <c r="S394" s="183"/>
      <c r="T394" s="171"/>
      <c r="U394" s="112">
        <v>2112.5700000000002</v>
      </c>
    </row>
    <row r="395" spans="1:21" ht="14.25" customHeight="1" x14ac:dyDescent="0.25">
      <c r="A395" s="113"/>
      <c r="B395" s="113" t="s">
        <v>151</v>
      </c>
      <c r="C395" s="191" t="s">
        <v>152</v>
      </c>
      <c r="D395" s="183"/>
      <c r="E395" s="171"/>
      <c r="F395" s="190" t="s">
        <v>150</v>
      </c>
      <c r="G395" s="171"/>
      <c r="H395" s="188">
        <v>1.03</v>
      </c>
      <c r="I395" s="171"/>
      <c r="J395" s="188">
        <v>1.35</v>
      </c>
      <c r="K395" s="171"/>
      <c r="L395" s="112">
        <v>4.1715</v>
      </c>
      <c r="M395" s="188"/>
      <c r="N395" s="171"/>
      <c r="O395" s="113"/>
      <c r="P395" s="188">
        <v>506.43</v>
      </c>
      <c r="Q395" s="171"/>
      <c r="R395" s="188">
        <v>1</v>
      </c>
      <c r="S395" s="183"/>
      <c r="T395" s="171"/>
      <c r="U395" s="112">
        <v>2112.5700000000002</v>
      </c>
    </row>
    <row r="396" spans="1:21" ht="14.25" customHeight="1" x14ac:dyDescent="0.25">
      <c r="A396" s="113"/>
      <c r="B396" s="113" t="s">
        <v>153</v>
      </c>
      <c r="C396" s="191" t="s">
        <v>154</v>
      </c>
      <c r="D396" s="183"/>
      <c r="E396" s="171"/>
      <c r="F396" s="190"/>
      <c r="G396" s="171"/>
      <c r="H396" s="188"/>
      <c r="I396" s="171"/>
      <c r="J396" s="188"/>
      <c r="K396" s="171"/>
      <c r="L396" s="112"/>
      <c r="M396" s="188"/>
      <c r="N396" s="171"/>
      <c r="O396" s="113"/>
      <c r="P396" s="188"/>
      <c r="Q396" s="171"/>
      <c r="R396" s="188"/>
      <c r="S396" s="183"/>
      <c r="T396" s="171"/>
      <c r="U396" s="112">
        <v>426.22</v>
      </c>
    </row>
    <row r="397" spans="1:21" ht="14.25" customHeight="1" x14ac:dyDescent="0.25">
      <c r="A397" s="113"/>
      <c r="B397" s="113" t="s">
        <v>155</v>
      </c>
      <c r="C397" s="191" t="s">
        <v>156</v>
      </c>
      <c r="D397" s="183"/>
      <c r="E397" s="171"/>
      <c r="F397" s="190" t="s">
        <v>150</v>
      </c>
      <c r="G397" s="171"/>
      <c r="H397" s="188"/>
      <c r="I397" s="171"/>
      <c r="J397" s="188"/>
      <c r="K397" s="171"/>
      <c r="L397" s="112">
        <v>0.64800000000000002</v>
      </c>
      <c r="M397" s="188"/>
      <c r="N397" s="171"/>
      <c r="O397" s="113"/>
      <c r="P397" s="188"/>
      <c r="Q397" s="171"/>
      <c r="R397" s="188"/>
      <c r="S397" s="183"/>
      <c r="T397" s="171"/>
      <c r="U397" s="112">
        <v>369.53</v>
      </c>
    </row>
    <row r="398" spans="1:21" ht="18.95" customHeight="1" x14ac:dyDescent="0.25">
      <c r="A398" s="113"/>
      <c r="B398" s="113" t="s">
        <v>157</v>
      </c>
      <c r="C398" s="191" t="s">
        <v>158</v>
      </c>
      <c r="D398" s="183"/>
      <c r="E398" s="171"/>
      <c r="F398" s="190" t="s">
        <v>159</v>
      </c>
      <c r="G398" s="171"/>
      <c r="H398" s="188">
        <v>0.16</v>
      </c>
      <c r="I398" s="171"/>
      <c r="J398" s="188">
        <v>1.35</v>
      </c>
      <c r="K398" s="171"/>
      <c r="L398" s="112">
        <v>0.64800000000000002</v>
      </c>
      <c r="M398" s="188"/>
      <c r="N398" s="171"/>
      <c r="O398" s="113"/>
      <c r="P398" s="188">
        <v>657.75</v>
      </c>
      <c r="Q398" s="171"/>
      <c r="R398" s="188"/>
      <c r="S398" s="183"/>
      <c r="T398" s="171"/>
      <c r="U398" s="112">
        <v>426.22</v>
      </c>
    </row>
    <row r="399" spans="1:21" ht="14.25" customHeight="1" x14ac:dyDescent="0.25">
      <c r="A399" s="113"/>
      <c r="B399" s="113" t="s">
        <v>160</v>
      </c>
      <c r="C399" s="191" t="s">
        <v>161</v>
      </c>
      <c r="D399" s="183"/>
      <c r="E399" s="171"/>
      <c r="F399" s="190" t="s">
        <v>150</v>
      </c>
      <c r="G399" s="171"/>
      <c r="H399" s="188">
        <v>0.16</v>
      </c>
      <c r="I399" s="171"/>
      <c r="J399" s="188">
        <v>1.35</v>
      </c>
      <c r="K399" s="171"/>
      <c r="L399" s="112">
        <v>0.64800000000000002</v>
      </c>
      <c r="M399" s="188"/>
      <c r="N399" s="171"/>
      <c r="O399" s="113"/>
      <c r="P399" s="188">
        <v>570.26</v>
      </c>
      <c r="Q399" s="171"/>
      <c r="R399" s="188">
        <v>1</v>
      </c>
      <c r="S399" s="183"/>
      <c r="T399" s="171"/>
      <c r="U399" s="112">
        <v>369.53</v>
      </c>
    </row>
    <row r="400" spans="1:21" ht="14.25" customHeight="1" x14ac:dyDescent="0.25">
      <c r="A400" s="113"/>
      <c r="B400" s="113" t="s">
        <v>162</v>
      </c>
      <c r="C400" s="191" t="s">
        <v>163</v>
      </c>
      <c r="D400" s="183"/>
      <c r="E400" s="171"/>
      <c r="F400" s="190"/>
      <c r="G400" s="171"/>
      <c r="H400" s="188"/>
      <c r="I400" s="171"/>
      <c r="J400" s="188"/>
      <c r="K400" s="171"/>
      <c r="L400" s="112"/>
      <c r="M400" s="188"/>
      <c r="N400" s="171"/>
      <c r="O400" s="113"/>
      <c r="P400" s="188"/>
      <c r="Q400" s="171"/>
      <c r="R400" s="188"/>
      <c r="S400" s="183"/>
      <c r="T400" s="171"/>
      <c r="U400" s="112">
        <v>31.3</v>
      </c>
    </row>
    <row r="401" spans="1:21" ht="18.95" customHeight="1" x14ac:dyDescent="0.25">
      <c r="A401" s="113"/>
      <c r="B401" s="113" t="s">
        <v>164</v>
      </c>
      <c r="C401" s="191" t="s">
        <v>165</v>
      </c>
      <c r="D401" s="183"/>
      <c r="E401" s="171"/>
      <c r="F401" s="190" t="s">
        <v>166</v>
      </c>
      <c r="G401" s="171"/>
      <c r="H401" s="188">
        <v>1</v>
      </c>
      <c r="I401" s="171"/>
      <c r="J401" s="188">
        <v>1</v>
      </c>
      <c r="K401" s="171"/>
      <c r="L401" s="112">
        <v>31.297374000000001</v>
      </c>
      <c r="M401" s="188"/>
      <c r="N401" s="171"/>
      <c r="O401" s="113"/>
      <c r="P401" s="188">
        <v>1</v>
      </c>
      <c r="Q401" s="171"/>
      <c r="R401" s="188"/>
      <c r="S401" s="183"/>
      <c r="T401" s="171"/>
      <c r="U401" s="112">
        <v>31.3</v>
      </c>
    </row>
    <row r="402" spans="1:21" ht="14.25" customHeight="1" x14ac:dyDescent="0.25">
      <c r="A402" s="113"/>
      <c r="B402" s="113"/>
      <c r="C402" s="196" t="s">
        <v>167</v>
      </c>
      <c r="D402" s="183"/>
      <c r="E402" s="171"/>
      <c r="F402" s="190"/>
      <c r="G402" s="171"/>
      <c r="H402" s="188"/>
      <c r="I402" s="171"/>
      <c r="J402" s="188"/>
      <c r="K402" s="171"/>
      <c r="L402" s="112"/>
      <c r="M402" s="188"/>
      <c r="N402" s="171"/>
      <c r="O402" s="113"/>
      <c r="P402" s="188"/>
      <c r="Q402" s="171"/>
      <c r="R402" s="188"/>
      <c r="S402" s="183"/>
      <c r="T402" s="171"/>
      <c r="U402" s="111">
        <v>2939.62</v>
      </c>
    </row>
    <row r="403" spans="1:21" ht="14.25" customHeight="1" x14ac:dyDescent="0.25">
      <c r="A403" s="119"/>
      <c r="B403" s="119"/>
      <c r="C403" s="191" t="s">
        <v>168</v>
      </c>
      <c r="D403" s="183"/>
      <c r="E403" s="171"/>
      <c r="F403" s="190"/>
      <c r="G403" s="171"/>
      <c r="H403" s="188"/>
      <c r="I403" s="171"/>
      <c r="J403" s="191"/>
      <c r="K403" s="171"/>
      <c r="L403" s="113"/>
      <c r="M403" s="191"/>
      <c r="N403" s="171"/>
      <c r="O403" s="119"/>
      <c r="P403" s="188"/>
      <c r="Q403" s="171"/>
      <c r="R403" s="191"/>
      <c r="S403" s="183"/>
      <c r="T403" s="171"/>
      <c r="U403" s="112">
        <v>2482.1</v>
      </c>
    </row>
    <row r="404" spans="1:21" ht="38.85" customHeight="1" x14ac:dyDescent="0.25">
      <c r="A404" s="119"/>
      <c r="B404" s="113" t="s">
        <v>169</v>
      </c>
      <c r="C404" s="191" t="s">
        <v>170</v>
      </c>
      <c r="D404" s="183"/>
      <c r="E404" s="171"/>
      <c r="F404" s="190" t="s">
        <v>166</v>
      </c>
      <c r="G404" s="171"/>
      <c r="H404" s="188">
        <v>90</v>
      </c>
      <c r="I404" s="171"/>
      <c r="J404" s="188">
        <v>1</v>
      </c>
      <c r="K404" s="171"/>
      <c r="L404" s="112">
        <v>90</v>
      </c>
      <c r="M404" s="188"/>
      <c r="N404" s="171"/>
      <c r="O404" s="113"/>
      <c r="P404" s="188"/>
      <c r="Q404" s="171"/>
      <c r="R404" s="197"/>
      <c r="S404" s="183"/>
      <c r="T404" s="171"/>
      <c r="U404" s="112">
        <v>2233.89</v>
      </c>
    </row>
    <row r="405" spans="1:21" ht="38.85" customHeight="1" x14ac:dyDescent="0.25">
      <c r="A405" s="119"/>
      <c r="B405" s="113" t="s">
        <v>171</v>
      </c>
      <c r="C405" s="191" t="s">
        <v>172</v>
      </c>
      <c r="D405" s="183"/>
      <c r="E405" s="171"/>
      <c r="F405" s="190" t="s">
        <v>166</v>
      </c>
      <c r="G405" s="171"/>
      <c r="H405" s="188">
        <v>46</v>
      </c>
      <c r="I405" s="171"/>
      <c r="J405" s="188">
        <v>1</v>
      </c>
      <c r="K405" s="171"/>
      <c r="L405" s="112">
        <v>46</v>
      </c>
      <c r="M405" s="188"/>
      <c r="N405" s="171"/>
      <c r="O405" s="113"/>
      <c r="P405" s="188"/>
      <c r="Q405" s="171"/>
      <c r="R405" s="197"/>
      <c r="S405" s="183"/>
      <c r="T405" s="171"/>
      <c r="U405" s="112">
        <v>1141.77</v>
      </c>
    </row>
    <row r="406" spans="1:21" ht="14.25" customHeight="1" x14ac:dyDescent="0.25">
      <c r="A406" s="115"/>
      <c r="B406" s="115"/>
      <c r="C406" s="196" t="s">
        <v>173</v>
      </c>
      <c r="D406" s="183"/>
      <c r="E406" s="183"/>
      <c r="F406" s="183"/>
      <c r="G406" s="183"/>
      <c r="H406" s="183"/>
      <c r="I406" s="183"/>
      <c r="J406" s="183"/>
      <c r="K406" s="183"/>
      <c r="L406" s="171"/>
      <c r="M406" s="195"/>
      <c r="N406" s="183"/>
      <c r="O406" s="171"/>
      <c r="P406" s="194">
        <v>2105.09</v>
      </c>
      <c r="Q406" s="171"/>
      <c r="R406" s="189"/>
      <c r="S406" s="183"/>
      <c r="T406" s="171"/>
      <c r="U406" s="111">
        <v>6315.28</v>
      </c>
    </row>
    <row r="407" spans="1:21" ht="38.85" customHeight="1" x14ac:dyDescent="0.25">
      <c r="A407" s="109" t="s">
        <v>341</v>
      </c>
      <c r="B407" s="110" t="s">
        <v>342</v>
      </c>
      <c r="C407" s="196" t="s">
        <v>343</v>
      </c>
      <c r="D407" s="183"/>
      <c r="E407" s="171"/>
      <c r="F407" s="204" t="s">
        <v>142</v>
      </c>
      <c r="G407" s="171"/>
      <c r="H407" s="189">
        <v>1</v>
      </c>
      <c r="I407" s="171"/>
      <c r="J407" s="189">
        <v>1</v>
      </c>
      <c r="K407" s="171"/>
      <c r="L407" s="111">
        <v>1</v>
      </c>
      <c r="M407" s="189"/>
      <c r="N407" s="171"/>
      <c r="O407" s="111"/>
      <c r="P407" s="189"/>
      <c r="Q407" s="171"/>
      <c r="R407" s="189"/>
      <c r="S407" s="183"/>
      <c r="T407" s="171"/>
      <c r="U407" s="112"/>
    </row>
    <row r="408" spans="1:21" ht="28.35" customHeight="1" x14ac:dyDescent="0.25">
      <c r="A408" s="118"/>
      <c r="B408" s="113" t="s">
        <v>143</v>
      </c>
      <c r="C408" s="191" t="s">
        <v>144</v>
      </c>
      <c r="D408" s="183"/>
      <c r="E408" s="183"/>
      <c r="F408" s="183"/>
      <c r="G408" s="183"/>
      <c r="H408" s="183"/>
      <c r="I408" s="183"/>
      <c r="J408" s="183"/>
      <c r="K408" s="183"/>
      <c r="L408" s="183"/>
      <c r="M408" s="183"/>
      <c r="N408" s="183"/>
      <c r="O408" s="183"/>
      <c r="P408" s="183"/>
      <c r="Q408" s="183"/>
      <c r="R408" s="183"/>
      <c r="S408" s="183"/>
      <c r="T408" s="171"/>
      <c r="U408" s="119"/>
    </row>
    <row r="409" spans="1:21" ht="28.35" customHeight="1" x14ac:dyDescent="0.25">
      <c r="A409" s="118"/>
      <c r="B409" s="113" t="s">
        <v>147</v>
      </c>
      <c r="C409" s="191" t="s">
        <v>148</v>
      </c>
      <c r="D409" s="183"/>
      <c r="E409" s="183"/>
      <c r="F409" s="183"/>
      <c r="G409" s="183"/>
      <c r="H409" s="183"/>
      <c r="I409" s="183"/>
      <c r="J409" s="183"/>
      <c r="K409" s="183"/>
      <c r="L409" s="183"/>
      <c r="M409" s="183"/>
      <c r="N409" s="183"/>
      <c r="O409" s="183"/>
      <c r="P409" s="183"/>
      <c r="Q409" s="183"/>
      <c r="R409" s="183"/>
      <c r="S409" s="183"/>
      <c r="T409" s="171"/>
      <c r="U409" s="119"/>
    </row>
    <row r="410" spans="1:21" ht="14.25" customHeight="1" x14ac:dyDescent="0.25">
      <c r="A410" s="113"/>
      <c r="B410" s="113" t="s">
        <v>139</v>
      </c>
      <c r="C410" s="191" t="s">
        <v>149</v>
      </c>
      <c r="D410" s="183"/>
      <c r="E410" s="171"/>
      <c r="F410" s="190" t="s">
        <v>150</v>
      </c>
      <c r="G410" s="171"/>
      <c r="H410" s="188"/>
      <c r="I410" s="171"/>
      <c r="J410" s="188"/>
      <c r="K410" s="171"/>
      <c r="L410" s="112">
        <v>4.1715</v>
      </c>
      <c r="M410" s="188"/>
      <c r="N410" s="171"/>
      <c r="O410" s="113"/>
      <c r="P410" s="188"/>
      <c r="Q410" s="171"/>
      <c r="R410" s="188"/>
      <c r="S410" s="183"/>
      <c r="T410" s="171"/>
      <c r="U410" s="112">
        <v>2139.19</v>
      </c>
    </row>
    <row r="411" spans="1:21" ht="14.25" customHeight="1" x14ac:dyDescent="0.25">
      <c r="A411" s="113"/>
      <c r="B411" s="113" t="s">
        <v>176</v>
      </c>
      <c r="C411" s="191" t="s">
        <v>177</v>
      </c>
      <c r="D411" s="183"/>
      <c r="E411" s="171"/>
      <c r="F411" s="190" t="s">
        <v>150</v>
      </c>
      <c r="G411" s="171"/>
      <c r="H411" s="188">
        <v>3.09</v>
      </c>
      <c r="I411" s="171"/>
      <c r="J411" s="188">
        <v>1.35</v>
      </c>
      <c r="K411" s="171"/>
      <c r="L411" s="112">
        <v>4.1715</v>
      </c>
      <c r="M411" s="188"/>
      <c r="N411" s="171"/>
      <c r="O411" s="113"/>
      <c r="P411" s="188">
        <v>512.80999999999995</v>
      </c>
      <c r="Q411" s="171"/>
      <c r="R411" s="188">
        <v>1</v>
      </c>
      <c r="S411" s="183"/>
      <c r="T411" s="171"/>
      <c r="U411" s="112">
        <v>2139.19</v>
      </c>
    </row>
    <row r="412" spans="1:21" ht="14.25" customHeight="1" x14ac:dyDescent="0.25">
      <c r="A412" s="113"/>
      <c r="B412" s="113" t="s">
        <v>153</v>
      </c>
      <c r="C412" s="191" t="s">
        <v>154</v>
      </c>
      <c r="D412" s="183"/>
      <c r="E412" s="171"/>
      <c r="F412" s="190"/>
      <c r="G412" s="171"/>
      <c r="H412" s="188"/>
      <c r="I412" s="171"/>
      <c r="J412" s="188"/>
      <c r="K412" s="171"/>
      <c r="L412" s="112"/>
      <c r="M412" s="188"/>
      <c r="N412" s="171"/>
      <c r="O412" s="113"/>
      <c r="P412" s="188"/>
      <c r="Q412" s="171"/>
      <c r="R412" s="188"/>
      <c r="S412" s="183"/>
      <c r="T412" s="171"/>
      <c r="U412" s="112">
        <v>17.760000000000002</v>
      </c>
    </row>
    <row r="413" spans="1:21" ht="14.25" customHeight="1" x14ac:dyDescent="0.25">
      <c r="A413" s="113"/>
      <c r="B413" s="113" t="s">
        <v>155</v>
      </c>
      <c r="C413" s="191" t="s">
        <v>156</v>
      </c>
      <c r="D413" s="183"/>
      <c r="E413" s="171"/>
      <c r="F413" s="190" t="s">
        <v>150</v>
      </c>
      <c r="G413" s="171"/>
      <c r="H413" s="188"/>
      <c r="I413" s="171"/>
      <c r="J413" s="188"/>
      <c r="K413" s="171"/>
      <c r="L413" s="112">
        <v>2.7E-2</v>
      </c>
      <c r="M413" s="188"/>
      <c r="N413" s="171"/>
      <c r="O413" s="113"/>
      <c r="P413" s="188"/>
      <c r="Q413" s="171"/>
      <c r="R413" s="188"/>
      <c r="S413" s="183"/>
      <c r="T413" s="171"/>
      <c r="U413" s="112">
        <v>15.4</v>
      </c>
    </row>
    <row r="414" spans="1:21" ht="18.95" customHeight="1" x14ac:dyDescent="0.25">
      <c r="A414" s="113"/>
      <c r="B414" s="113" t="s">
        <v>157</v>
      </c>
      <c r="C414" s="191" t="s">
        <v>158</v>
      </c>
      <c r="D414" s="183"/>
      <c r="E414" s="171"/>
      <c r="F414" s="190" t="s">
        <v>159</v>
      </c>
      <c r="G414" s="171"/>
      <c r="H414" s="188">
        <v>0.02</v>
      </c>
      <c r="I414" s="171"/>
      <c r="J414" s="188">
        <v>1.35</v>
      </c>
      <c r="K414" s="171"/>
      <c r="L414" s="112">
        <v>2.7E-2</v>
      </c>
      <c r="M414" s="188"/>
      <c r="N414" s="171"/>
      <c r="O414" s="113"/>
      <c r="P414" s="188">
        <v>657.75</v>
      </c>
      <c r="Q414" s="171"/>
      <c r="R414" s="188"/>
      <c r="S414" s="183"/>
      <c r="T414" s="171"/>
      <c r="U414" s="112">
        <v>17.760000000000002</v>
      </c>
    </row>
    <row r="415" spans="1:21" ht="14.25" customHeight="1" x14ac:dyDescent="0.25">
      <c r="A415" s="113"/>
      <c r="B415" s="113" t="s">
        <v>160</v>
      </c>
      <c r="C415" s="191" t="s">
        <v>161</v>
      </c>
      <c r="D415" s="183"/>
      <c r="E415" s="171"/>
      <c r="F415" s="190" t="s">
        <v>150</v>
      </c>
      <c r="G415" s="171"/>
      <c r="H415" s="188">
        <v>0.02</v>
      </c>
      <c r="I415" s="171"/>
      <c r="J415" s="188">
        <v>1.35</v>
      </c>
      <c r="K415" s="171"/>
      <c r="L415" s="112">
        <v>2.7E-2</v>
      </c>
      <c r="M415" s="188"/>
      <c r="N415" s="171"/>
      <c r="O415" s="113"/>
      <c r="P415" s="188">
        <v>570.26</v>
      </c>
      <c r="Q415" s="171"/>
      <c r="R415" s="188">
        <v>1</v>
      </c>
      <c r="S415" s="183"/>
      <c r="T415" s="171"/>
      <c r="U415" s="112">
        <v>15.4</v>
      </c>
    </row>
    <row r="416" spans="1:21" ht="14.25" customHeight="1" x14ac:dyDescent="0.25">
      <c r="A416" s="113"/>
      <c r="B416" s="113" t="s">
        <v>162</v>
      </c>
      <c r="C416" s="191" t="s">
        <v>163</v>
      </c>
      <c r="D416" s="183"/>
      <c r="E416" s="171"/>
      <c r="F416" s="190"/>
      <c r="G416" s="171"/>
      <c r="H416" s="188"/>
      <c r="I416" s="171"/>
      <c r="J416" s="188"/>
      <c r="K416" s="171"/>
      <c r="L416" s="112"/>
      <c r="M416" s="188"/>
      <c r="N416" s="171"/>
      <c r="O416" s="113"/>
      <c r="P416" s="188"/>
      <c r="Q416" s="171"/>
      <c r="R416" s="188"/>
      <c r="S416" s="183"/>
      <c r="T416" s="171"/>
      <c r="U416" s="112">
        <v>31.69</v>
      </c>
    </row>
    <row r="417" spans="1:21" ht="18.95" customHeight="1" x14ac:dyDescent="0.25">
      <c r="A417" s="113"/>
      <c r="B417" s="113" t="s">
        <v>164</v>
      </c>
      <c r="C417" s="191" t="s">
        <v>165</v>
      </c>
      <c r="D417" s="183"/>
      <c r="E417" s="171"/>
      <c r="F417" s="190" t="s">
        <v>166</v>
      </c>
      <c r="G417" s="171"/>
      <c r="H417" s="188">
        <v>1</v>
      </c>
      <c r="I417" s="171"/>
      <c r="J417" s="188">
        <v>1</v>
      </c>
      <c r="K417" s="171"/>
      <c r="L417" s="112">
        <v>31.691658</v>
      </c>
      <c r="M417" s="188"/>
      <c r="N417" s="171"/>
      <c r="O417" s="113"/>
      <c r="P417" s="188">
        <v>1</v>
      </c>
      <c r="Q417" s="171"/>
      <c r="R417" s="188"/>
      <c r="S417" s="183"/>
      <c r="T417" s="171"/>
      <c r="U417" s="112">
        <v>31.69</v>
      </c>
    </row>
    <row r="418" spans="1:21" ht="14.25" customHeight="1" x14ac:dyDescent="0.25">
      <c r="A418" s="113"/>
      <c r="B418" s="113"/>
      <c r="C418" s="196" t="s">
        <v>167</v>
      </c>
      <c r="D418" s="183"/>
      <c r="E418" s="171"/>
      <c r="F418" s="190"/>
      <c r="G418" s="171"/>
      <c r="H418" s="188"/>
      <c r="I418" s="171"/>
      <c r="J418" s="188"/>
      <c r="K418" s="171"/>
      <c r="L418" s="112"/>
      <c r="M418" s="188"/>
      <c r="N418" s="171"/>
      <c r="O418" s="113"/>
      <c r="P418" s="188"/>
      <c r="Q418" s="171"/>
      <c r="R418" s="188"/>
      <c r="S418" s="183"/>
      <c r="T418" s="171"/>
      <c r="U418" s="111">
        <v>2204.04</v>
      </c>
    </row>
    <row r="419" spans="1:21" ht="14.25" customHeight="1" x14ac:dyDescent="0.25">
      <c r="A419" s="119"/>
      <c r="B419" s="119"/>
      <c r="C419" s="191" t="s">
        <v>168</v>
      </c>
      <c r="D419" s="183"/>
      <c r="E419" s="171"/>
      <c r="F419" s="190"/>
      <c r="G419" s="171"/>
      <c r="H419" s="188"/>
      <c r="I419" s="171"/>
      <c r="J419" s="191"/>
      <c r="K419" s="171"/>
      <c r="L419" s="113"/>
      <c r="M419" s="191"/>
      <c r="N419" s="171"/>
      <c r="O419" s="119"/>
      <c r="P419" s="188"/>
      <c r="Q419" s="171"/>
      <c r="R419" s="191"/>
      <c r="S419" s="183"/>
      <c r="T419" s="171"/>
      <c r="U419" s="112">
        <v>2154.59</v>
      </c>
    </row>
    <row r="420" spans="1:21" ht="38.85" customHeight="1" x14ac:dyDescent="0.25">
      <c r="A420" s="119"/>
      <c r="B420" s="113" t="s">
        <v>169</v>
      </c>
      <c r="C420" s="191" t="s">
        <v>170</v>
      </c>
      <c r="D420" s="183"/>
      <c r="E420" s="171"/>
      <c r="F420" s="190" t="s">
        <v>166</v>
      </c>
      <c r="G420" s="171"/>
      <c r="H420" s="188">
        <v>90</v>
      </c>
      <c r="I420" s="171"/>
      <c r="J420" s="188">
        <v>1</v>
      </c>
      <c r="K420" s="171"/>
      <c r="L420" s="112">
        <v>90</v>
      </c>
      <c r="M420" s="188"/>
      <c r="N420" s="171"/>
      <c r="O420" s="113"/>
      <c r="P420" s="188"/>
      <c r="Q420" s="171"/>
      <c r="R420" s="197"/>
      <c r="S420" s="183"/>
      <c r="T420" s="171"/>
      <c r="U420" s="112">
        <v>1939.13</v>
      </c>
    </row>
    <row r="421" spans="1:21" ht="38.85" customHeight="1" x14ac:dyDescent="0.25">
      <c r="A421" s="119"/>
      <c r="B421" s="113" t="s">
        <v>171</v>
      </c>
      <c r="C421" s="191" t="s">
        <v>172</v>
      </c>
      <c r="D421" s="183"/>
      <c r="E421" s="171"/>
      <c r="F421" s="190" t="s">
        <v>166</v>
      </c>
      <c r="G421" s="171"/>
      <c r="H421" s="188">
        <v>46</v>
      </c>
      <c r="I421" s="171"/>
      <c r="J421" s="188">
        <v>1</v>
      </c>
      <c r="K421" s="171"/>
      <c r="L421" s="112">
        <v>46</v>
      </c>
      <c r="M421" s="188"/>
      <c r="N421" s="171"/>
      <c r="O421" s="113"/>
      <c r="P421" s="188"/>
      <c r="Q421" s="171"/>
      <c r="R421" s="197"/>
      <c r="S421" s="183"/>
      <c r="T421" s="171"/>
      <c r="U421" s="112">
        <v>991.11</v>
      </c>
    </row>
    <row r="422" spans="1:21" ht="14.25" customHeight="1" x14ac:dyDescent="0.25">
      <c r="A422" s="115"/>
      <c r="B422" s="115"/>
      <c r="C422" s="196" t="s">
        <v>173</v>
      </c>
      <c r="D422" s="183"/>
      <c r="E422" s="183"/>
      <c r="F422" s="183"/>
      <c r="G422" s="183"/>
      <c r="H422" s="183"/>
      <c r="I422" s="183"/>
      <c r="J422" s="183"/>
      <c r="K422" s="183"/>
      <c r="L422" s="171"/>
      <c r="M422" s="195"/>
      <c r="N422" s="183"/>
      <c r="O422" s="171"/>
      <c r="P422" s="194">
        <v>5134.28</v>
      </c>
      <c r="Q422" s="171"/>
      <c r="R422" s="189"/>
      <c r="S422" s="183"/>
      <c r="T422" s="171"/>
      <c r="U422" s="111">
        <v>5134.28</v>
      </c>
    </row>
    <row r="423" spans="1:21" ht="17.45" customHeight="1" x14ac:dyDescent="0.25">
      <c r="A423" s="109" t="s">
        <v>344</v>
      </c>
      <c r="B423" s="110" t="s">
        <v>345</v>
      </c>
      <c r="C423" s="196" t="s">
        <v>346</v>
      </c>
      <c r="D423" s="183"/>
      <c r="E423" s="171"/>
      <c r="F423" s="204" t="s">
        <v>142</v>
      </c>
      <c r="G423" s="171"/>
      <c r="H423" s="189">
        <v>1</v>
      </c>
      <c r="I423" s="171"/>
      <c r="J423" s="189">
        <v>1</v>
      </c>
      <c r="K423" s="171"/>
      <c r="L423" s="111">
        <v>1</v>
      </c>
      <c r="M423" s="189"/>
      <c r="N423" s="171"/>
      <c r="O423" s="111"/>
      <c r="P423" s="189"/>
      <c r="Q423" s="171"/>
      <c r="R423" s="189"/>
      <c r="S423" s="183"/>
      <c r="T423" s="171"/>
      <c r="U423" s="112"/>
    </row>
    <row r="424" spans="1:21" ht="28.35" customHeight="1" x14ac:dyDescent="0.25">
      <c r="A424" s="118"/>
      <c r="B424" s="113" t="s">
        <v>143</v>
      </c>
      <c r="C424" s="191" t="s">
        <v>144</v>
      </c>
      <c r="D424" s="183"/>
      <c r="E424" s="183"/>
      <c r="F424" s="183"/>
      <c r="G424" s="183"/>
      <c r="H424" s="183"/>
      <c r="I424" s="183"/>
      <c r="J424" s="183"/>
      <c r="K424" s="183"/>
      <c r="L424" s="183"/>
      <c r="M424" s="183"/>
      <c r="N424" s="183"/>
      <c r="O424" s="183"/>
      <c r="P424" s="183"/>
      <c r="Q424" s="183"/>
      <c r="R424" s="183"/>
      <c r="S424" s="183"/>
      <c r="T424" s="171"/>
      <c r="U424" s="119"/>
    </row>
    <row r="425" spans="1:21" ht="28.35" customHeight="1" x14ac:dyDescent="0.25">
      <c r="A425" s="118"/>
      <c r="B425" s="113" t="s">
        <v>147</v>
      </c>
      <c r="C425" s="191" t="s">
        <v>148</v>
      </c>
      <c r="D425" s="183"/>
      <c r="E425" s="183"/>
      <c r="F425" s="183"/>
      <c r="G425" s="183"/>
      <c r="H425" s="183"/>
      <c r="I425" s="183"/>
      <c r="J425" s="183"/>
      <c r="K425" s="183"/>
      <c r="L425" s="183"/>
      <c r="M425" s="183"/>
      <c r="N425" s="183"/>
      <c r="O425" s="183"/>
      <c r="P425" s="183"/>
      <c r="Q425" s="183"/>
      <c r="R425" s="183"/>
      <c r="S425" s="183"/>
      <c r="T425" s="171"/>
      <c r="U425" s="119"/>
    </row>
    <row r="426" spans="1:21" ht="14.25" customHeight="1" x14ac:dyDescent="0.25">
      <c r="A426" s="113"/>
      <c r="B426" s="113" t="s">
        <v>139</v>
      </c>
      <c r="C426" s="191" t="s">
        <v>149</v>
      </c>
      <c r="D426" s="183"/>
      <c r="E426" s="171"/>
      <c r="F426" s="190" t="s">
        <v>150</v>
      </c>
      <c r="G426" s="171"/>
      <c r="H426" s="188"/>
      <c r="I426" s="171"/>
      <c r="J426" s="188"/>
      <c r="K426" s="171"/>
      <c r="L426" s="112">
        <v>4.1715</v>
      </c>
      <c r="M426" s="188"/>
      <c r="N426" s="171"/>
      <c r="O426" s="113"/>
      <c r="P426" s="188"/>
      <c r="Q426" s="171"/>
      <c r="R426" s="188"/>
      <c r="S426" s="183"/>
      <c r="T426" s="171"/>
      <c r="U426" s="112">
        <v>2112.5700000000002</v>
      </c>
    </row>
    <row r="427" spans="1:21" ht="14.25" customHeight="1" x14ac:dyDescent="0.25">
      <c r="A427" s="113"/>
      <c r="B427" s="113" t="s">
        <v>151</v>
      </c>
      <c r="C427" s="191" t="s">
        <v>152</v>
      </c>
      <c r="D427" s="183"/>
      <c r="E427" s="171"/>
      <c r="F427" s="190" t="s">
        <v>150</v>
      </c>
      <c r="G427" s="171"/>
      <c r="H427" s="188">
        <v>3.09</v>
      </c>
      <c r="I427" s="171"/>
      <c r="J427" s="188">
        <v>1.35</v>
      </c>
      <c r="K427" s="171"/>
      <c r="L427" s="112">
        <v>4.1715</v>
      </c>
      <c r="M427" s="188"/>
      <c r="N427" s="171"/>
      <c r="O427" s="113"/>
      <c r="P427" s="188">
        <v>506.43</v>
      </c>
      <c r="Q427" s="171"/>
      <c r="R427" s="188">
        <v>1</v>
      </c>
      <c r="S427" s="183"/>
      <c r="T427" s="171"/>
      <c r="U427" s="112">
        <v>2112.5700000000002</v>
      </c>
    </row>
    <row r="428" spans="1:21" ht="14.25" customHeight="1" x14ac:dyDescent="0.25">
      <c r="A428" s="113"/>
      <c r="B428" s="113" t="s">
        <v>153</v>
      </c>
      <c r="C428" s="191" t="s">
        <v>154</v>
      </c>
      <c r="D428" s="183"/>
      <c r="E428" s="171"/>
      <c r="F428" s="190"/>
      <c r="G428" s="171"/>
      <c r="H428" s="188"/>
      <c r="I428" s="171"/>
      <c r="J428" s="188"/>
      <c r="K428" s="171"/>
      <c r="L428" s="112"/>
      <c r="M428" s="188"/>
      <c r="N428" s="171"/>
      <c r="O428" s="113"/>
      <c r="P428" s="188"/>
      <c r="Q428" s="171"/>
      <c r="R428" s="188"/>
      <c r="S428" s="183"/>
      <c r="T428" s="171"/>
      <c r="U428" s="112">
        <v>284.14999999999998</v>
      </c>
    </row>
    <row r="429" spans="1:21" ht="14.25" customHeight="1" x14ac:dyDescent="0.25">
      <c r="A429" s="113"/>
      <c r="B429" s="113" t="s">
        <v>155</v>
      </c>
      <c r="C429" s="191" t="s">
        <v>156</v>
      </c>
      <c r="D429" s="183"/>
      <c r="E429" s="171"/>
      <c r="F429" s="190" t="s">
        <v>150</v>
      </c>
      <c r="G429" s="171"/>
      <c r="H429" s="188"/>
      <c r="I429" s="171"/>
      <c r="J429" s="188"/>
      <c r="K429" s="171"/>
      <c r="L429" s="112">
        <v>0.432</v>
      </c>
      <c r="M429" s="188"/>
      <c r="N429" s="171"/>
      <c r="O429" s="113"/>
      <c r="P429" s="188"/>
      <c r="Q429" s="171"/>
      <c r="R429" s="188"/>
      <c r="S429" s="183"/>
      <c r="T429" s="171"/>
      <c r="U429" s="112">
        <v>246.35</v>
      </c>
    </row>
    <row r="430" spans="1:21" ht="18.95" customHeight="1" x14ac:dyDescent="0.25">
      <c r="A430" s="113"/>
      <c r="B430" s="113" t="s">
        <v>157</v>
      </c>
      <c r="C430" s="191" t="s">
        <v>158</v>
      </c>
      <c r="D430" s="183"/>
      <c r="E430" s="171"/>
      <c r="F430" s="190" t="s">
        <v>159</v>
      </c>
      <c r="G430" s="171"/>
      <c r="H430" s="188">
        <v>0.32</v>
      </c>
      <c r="I430" s="171"/>
      <c r="J430" s="188">
        <v>1.35</v>
      </c>
      <c r="K430" s="171"/>
      <c r="L430" s="112">
        <v>0.432</v>
      </c>
      <c r="M430" s="188"/>
      <c r="N430" s="171"/>
      <c r="O430" s="113"/>
      <c r="P430" s="188">
        <v>657.75</v>
      </c>
      <c r="Q430" s="171"/>
      <c r="R430" s="188"/>
      <c r="S430" s="183"/>
      <c r="T430" s="171"/>
      <c r="U430" s="112">
        <v>284.14999999999998</v>
      </c>
    </row>
    <row r="431" spans="1:21" ht="14.25" customHeight="1" x14ac:dyDescent="0.25">
      <c r="A431" s="113"/>
      <c r="B431" s="113" t="s">
        <v>160</v>
      </c>
      <c r="C431" s="191" t="s">
        <v>161</v>
      </c>
      <c r="D431" s="183"/>
      <c r="E431" s="171"/>
      <c r="F431" s="190" t="s">
        <v>150</v>
      </c>
      <c r="G431" s="171"/>
      <c r="H431" s="188">
        <v>0.32</v>
      </c>
      <c r="I431" s="171"/>
      <c r="J431" s="188">
        <v>1.35</v>
      </c>
      <c r="K431" s="171"/>
      <c r="L431" s="112">
        <v>0.432</v>
      </c>
      <c r="M431" s="188"/>
      <c r="N431" s="171"/>
      <c r="O431" s="113"/>
      <c r="P431" s="188">
        <v>570.26</v>
      </c>
      <c r="Q431" s="171"/>
      <c r="R431" s="188">
        <v>1</v>
      </c>
      <c r="S431" s="183"/>
      <c r="T431" s="171"/>
      <c r="U431" s="112">
        <v>246.35</v>
      </c>
    </row>
    <row r="432" spans="1:21" ht="14.25" customHeight="1" x14ac:dyDescent="0.25">
      <c r="A432" s="113"/>
      <c r="B432" s="113" t="s">
        <v>162</v>
      </c>
      <c r="C432" s="191" t="s">
        <v>163</v>
      </c>
      <c r="D432" s="183"/>
      <c r="E432" s="171"/>
      <c r="F432" s="190"/>
      <c r="G432" s="171"/>
      <c r="H432" s="188"/>
      <c r="I432" s="171"/>
      <c r="J432" s="188"/>
      <c r="K432" s="171"/>
      <c r="L432" s="112"/>
      <c r="M432" s="188"/>
      <c r="N432" s="171"/>
      <c r="O432" s="113"/>
      <c r="P432" s="188"/>
      <c r="Q432" s="171"/>
      <c r="R432" s="188"/>
      <c r="S432" s="183"/>
      <c r="T432" s="171"/>
      <c r="U432" s="112">
        <v>31.3</v>
      </c>
    </row>
    <row r="433" spans="1:21" ht="18.95" customHeight="1" x14ac:dyDescent="0.25">
      <c r="A433" s="113"/>
      <c r="B433" s="113" t="s">
        <v>164</v>
      </c>
      <c r="C433" s="191" t="s">
        <v>165</v>
      </c>
      <c r="D433" s="183"/>
      <c r="E433" s="171"/>
      <c r="F433" s="190" t="s">
        <v>166</v>
      </c>
      <c r="G433" s="171"/>
      <c r="H433" s="188">
        <v>1</v>
      </c>
      <c r="I433" s="171"/>
      <c r="J433" s="188">
        <v>1</v>
      </c>
      <c r="K433" s="171"/>
      <c r="L433" s="112">
        <v>31.297374000000001</v>
      </c>
      <c r="M433" s="188"/>
      <c r="N433" s="171"/>
      <c r="O433" s="113"/>
      <c r="P433" s="188">
        <v>1</v>
      </c>
      <c r="Q433" s="171"/>
      <c r="R433" s="188"/>
      <c r="S433" s="183"/>
      <c r="T433" s="171"/>
      <c r="U433" s="112">
        <v>31.3</v>
      </c>
    </row>
    <row r="434" spans="1:21" ht="14.25" customHeight="1" x14ac:dyDescent="0.25">
      <c r="A434" s="113"/>
      <c r="B434" s="113"/>
      <c r="C434" s="196" t="s">
        <v>167</v>
      </c>
      <c r="D434" s="183"/>
      <c r="E434" s="171"/>
      <c r="F434" s="190"/>
      <c r="G434" s="171"/>
      <c r="H434" s="188"/>
      <c r="I434" s="171"/>
      <c r="J434" s="188"/>
      <c r="K434" s="171"/>
      <c r="L434" s="112"/>
      <c r="M434" s="188"/>
      <c r="N434" s="171"/>
      <c r="O434" s="113"/>
      <c r="P434" s="188"/>
      <c r="Q434" s="171"/>
      <c r="R434" s="188"/>
      <c r="S434" s="183"/>
      <c r="T434" s="171"/>
      <c r="U434" s="111">
        <v>2674.37</v>
      </c>
    </row>
    <row r="435" spans="1:21" ht="14.25" customHeight="1" x14ac:dyDescent="0.25">
      <c r="A435" s="119"/>
      <c r="B435" s="119"/>
      <c r="C435" s="191" t="s">
        <v>168</v>
      </c>
      <c r="D435" s="183"/>
      <c r="E435" s="171"/>
      <c r="F435" s="190"/>
      <c r="G435" s="171"/>
      <c r="H435" s="188"/>
      <c r="I435" s="171"/>
      <c r="J435" s="191"/>
      <c r="K435" s="171"/>
      <c r="L435" s="113"/>
      <c r="M435" s="191"/>
      <c r="N435" s="171"/>
      <c r="O435" s="119"/>
      <c r="P435" s="188"/>
      <c r="Q435" s="171"/>
      <c r="R435" s="191"/>
      <c r="S435" s="183"/>
      <c r="T435" s="171"/>
      <c r="U435" s="112">
        <v>2358.92</v>
      </c>
    </row>
    <row r="436" spans="1:21" ht="38.85" customHeight="1" x14ac:dyDescent="0.25">
      <c r="A436" s="119"/>
      <c r="B436" s="113" t="s">
        <v>169</v>
      </c>
      <c r="C436" s="191" t="s">
        <v>170</v>
      </c>
      <c r="D436" s="183"/>
      <c r="E436" s="171"/>
      <c r="F436" s="190" t="s">
        <v>166</v>
      </c>
      <c r="G436" s="171"/>
      <c r="H436" s="188">
        <v>90</v>
      </c>
      <c r="I436" s="171"/>
      <c r="J436" s="188">
        <v>1</v>
      </c>
      <c r="K436" s="171"/>
      <c r="L436" s="112">
        <v>90</v>
      </c>
      <c r="M436" s="188"/>
      <c r="N436" s="171"/>
      <c r="O436" s="113"/>
      <c r="P436" s="188"/>
      <c r="Q436" s="171"/>
      <c r="R436" s="197"/>
      <c r="S436" s="183"/>
      <c r="T436" s="171"/>
      <c r="U436" s="112">
        <v>2123.0300000000002</v>
      </c>
    </row>
    <row r="437" spans="1:21" ht="38.85" customHeight="1" x14ac:dyDescent="0.25">
      <c r="A437" s="119"/>
      <c r="B437" s="113" t="s">
        <v>171</v>
      </c>
      <c r="C437" s="191" t="s">
        <v>172</v>
      </c>
      <c r="D437" s="183"/>
      <c r="E437" s="171"/>
      <c r="F437" s="190" t="s">
        <v>166</v>
      </c>
      <c r="G437" s="171"/>
      <c r="H437" s="188">
        <v>46</v>
      </c>
      <c r="I437" s="171"/>
      <c r="J437" s="188">
        <v>1</v>
      </c>
      <c r="K437" s="171"/>
      <c r="L437" s="112">
        <v>46</v>
      </c>
      <c r="M437" s="188"/>
      <c r="N437" s="171"/>
      <c r="O437" s="113"/>
      <c r="P437" s="188"/>
      <c r="Q437" s="171"/>
      <c r="R437" s="197"/>
      <c r="S437" s="183"/>
      <c r="T437" s="171"/>
      <c r="U437" s="112">
        <v>1085.0999999999999</v>
      </c>
    </row>
    <row r="438" spans="1:21" ht="14.25" customHeight="1" x14ac:dyDescent="0.25">
      <c r="A438" s="115"/>
      <c r="B438" s="115"/>
      <c r="C438" s="196" t="s">
        <v>173</v>
      </c>
      <c r="D438" s="183"/>
      <c r="E438" s="183"/>
      <c r="F438" s="183"/>
      <c r="G438" s="183"/>
      <c r="H438" s="183"/>
      <c r="I438" s="183"/>
      <c r="J438" s="183"/>
      <c r="K438" s="183"/>
      <c r="L438" s="171"/>
      <c r="M438" s="195"/>
      <c r="N438" s="183"/>
      <c r="O438" s="171"/>
      <c r="P438" s="194">
        <v>5882.5</v>
      </c>
      <c r="Q438" s="171"/>
      <c r="R438" s="189"/>
      <c r="S438" s="183"/>
      <c r="T438" s="171"/>
      <c r="U438" s="111">
        <v>5882.5</v>
      </c>
    </row>
    <row r="439" spans="1:21" ht="28.35" customHeight="1" x14ac:dyDescent="0.25">
      <c r="A439" s="109" t="s">
        <v>347</v>
      </c>
      <c r="B439" s="110" t="s">
        <v>348</v>
      </c>
      <c r="C439" s="196" t="s">
        <v>349</v>
      </c>
      <c r="D439" s="183"/>
      <c r="E439" s="171"/>
      <c r="F439" s="204" t="s">
        <v>142</v>
      </c>
      <c r="G439" s="171"/>
      <c r="H439" s="189">
        <v>1</v>
      </c>
      <c r="I439" s="171"/>
      <c r="J439" s="189">
        <v>1</v>
      </c>
      <c r="K439" s="171"/>
      <c r="L439" s="111">
        <v>1</v>
      </c>
      <c r="M439" s="189"/>
      <c r="N439" s="171"/>
      <c r="O439" s="111"/>
      <c r="P439" s="189"/>
      <c r="Q439" s="171"/>
      <c r="R439" s="189"/>
      <c r="S439" s="183"/>
      <c r="T439" s="171"/>
      <c r="U439" s="112"/>
    </row>
    <row r="440" spans="1:21" ht="28.35" customHeight="1" x14ac:dyDescent="0.25">
      <c r="A440" s="118"/>
      <c r="B440" s="113" t="s">
        <v>143</v>
      </c>
      <c r="C440" s="191" t="s">
        <v>144</v>
      </c>
      <c r="D440" s="183"/>
      <c r="E440" s="183"/>
      <c r="F440" s="183"/>
      <c r="G440" s="183"/>
      <c r="H440" s="183"/>
      <c r="I440" s="183"/>
      <c r="J440" s="183"/>
      <c r="K440" s="183"/>
      <c r="L440" s="183"/>
      <c r="M440" s="183"/>
      <c r="N440" s="183"/>
      <c r="O440" s="183"/>
      <c r="P440" s="183"/>
      <c r="Q440" s="183"/>
      <c r="R440" s="183"/>
      <c r="S440" s="183"/>
      <c r="T440" s="171"/>
      <c r="U440" s="119"/>
    </row>
    <row r="441" spans="1:21" ht="28.35" customHeight="1" x14ac:dyDescent="0.25">
      <c r="A441" s="118"/>
      <c r="B441" s="113" t="s">
        <v>147</v>
      </c>
      <c r="C441" s="191" t="s">
        <v>148</v>
      </c>
      <c r="D441" s="183"/>
      <c r="E441" s="183"/>
      <c r="F441" s="183"/>
      <c r="G441" s="183"/>
      <c r="H441" s="183"/>
      <c r="I441" s="183"/>
      <c r="J441" s="183"/>
      <c r="K441" s="183"/>
      <c r="L441" s="183"/>
      <c r="M441" s="183"/>
      <c r="N441" s="183"/>
      <c r="O441" s="183"/>
      <c r="P441" s="183"/>
      <c r="Q441" s="183"/>
      <c r="R441" s="183"/>
      <c r="S441" s="183"/>
      <c r="T441" s="171"/>
      <c r="U441" s="119"/>
    </row>
    <row r="442" spans="1:21" ht="14.25" customHeight="1" x14ac:dyDescent="0.25">
      <c r="A442" s="113"/>
      <c r="B442" s="113" t="s">
        <v>139</v>
      </c>
      <c r="C442" s="191" t="s">
        <v>149</v>
      </c>
      <c r="D442" s="183"/>
      <c r="E442" s="171"/>
      <c r="F442" s="190" t="s">
        <v>150</v>
      </c>
      <c r="G442" s="171"/>
      <c r="H442" s="188"/>
      <c r="I442" s="171"/>
      <c r="J442" s="188"/>
      <c r="K442" s="171"/>
      <c r="L442" s="112">
        <v>1.3905000000000001</v>
      </c>
      <c r="M442" s="188"/>
      <c r="N442" s="171"/>
      <c r="O442" s="113"/>
      <c r="P442" s="188"/>
      <c r="Q442" s="171"/>
      <c r="R442" s="188"/>
      <c r="S442" s="183"/>
      <c r="T442" s="171"/>
      <c r="U442" s="112">
        <v>713.06</v>
      </c>
    </row>
    <row r="443" spans="1:21" ht="14.25" customHeight="1" x14ac:dyDescent="0.25">
      <c r="A443" s="113"/>
      <c r="B443" s="113" t="s">
        <v>176</v>
      </c>
      <c r="C443" s="191" t="s">
        <v>177</v>
      </c>
      <c r="D443" s="183"/>
      <c r="E443" s="171"/>
      <c r="F443" s="190" t="s">
        <v>150</v>
      </c>
      <c r="G443" s="171"/>
      <c r="H443" s="188">
        <v>1.03</v>
      </c>
      <c r="I443" s="171"/>
      <c r="J443" s="188">
        <v>1.35</v>
      </c>
      <c r="K443" s="171"/>
      <c r="L443" s="112">
        <v>1.3905000000000001</v>
      </c>
      <c r="M443" s="188"/>
      <c r="N443" s="171"/>
      <c r="O443" s="113"/>
      <c r="P443" s="188">
        <v>512.80999999999995</v>
      </c>
      <c r="Q443" s="171"/>
      <c r="R443" s="188">
        <v>1</v>
      </c>
      <c r="S443" s="183"/>
      <c r="T443" s="171"/>
      <c r="U443" s="112">
        <v>713.06</v>
      </c>
    </row>
    <row r="444" spans="1:21" ht="14.25" customHeight="1" x14ac:dyDescent="0.25">
      <c r="A444" s="113"/>
      <c r="B444" s="113" t="s">
        <v>153</v>
      </c>
      <c r="C444" s="191" t="s">
        <v>154</v>
      </c>
      <c r="D444" s="183"/>
      <c r="E444" s="171"/>
      <c r="F444" s="190"/>
      <c r="G444" s="171"/>
      <c r="H444" s="188"/>
      <c r="I444" s="171"/>
      <c r="J444" s="188"/>
      <c r="K444" s="171"/>
      <c r="L444" s="112"/>
      <c r="M444" s="188"/>
      <c r="N444" s="171"/>
      <c r="O444" s="113"/>
      <c r="P444" s="188"/>
      <c r="Q444" s="171"/>
      <c r="R444" s="188"/>
      <c r="S444" s="183"/>
      <c r="T444" s="171"/>
      <c r="U444" s="112">
        <v>8.8800000000000008</v>
      </c>
    </row>
    <row r="445" spans="1:21" ht="14.25" customHeight="1" x14ac:dyDescent="0.25">
      <c r="A445" s="113"/>
      <c r="B445" s="113" t="s">
        <v>155</v>
      </c>
      <c r="C445" s="191" t="s">
        <v>156</v>
      </c>
      <c r="D445" s="183"/>
      <c r="E445" s="171"/>
      <c r="F445" s="190" t="s">
        <v>150</v>
      </c>
      <c r="G445" s="171"/>
      <c r="H445" s="188"/>
      <c r="I445" s="171"/>
      <c r="J445" s="188"/>
      <c r="K445" s="171"/>
      <c r="L445" s="112">
        <v>1.35E-2</v>
      </c>
      <c r="M445" s="188"/>
      <c r="N445" s="171"/>
      <c r="O445" s="113"/>
      <c r="P445" s="188"/>
      <c r="Q445" s="171"/>
      <c r="R445" s="188"/>
      <c r="S445" s="183"/>
      <c r="T445" s="171"/>
      <c r="U445" s="112">
        <v>7.7</v>
      </c>
    </row>
    <row r="446" spans="1:21" ht="18.95" customHeight="1" x14ac:dyDescent="0.25">
      <c r="A446" s="113"/>
      <c r="B446" s="113" t="s">
        <v>157</v>
      </c>
      <c r="C446" s="191" t="s">
        <v>158</v>
      </c>
      <c r="D446" s="183"/>
      <c r="E446" s="171"/>
      <c r="F446" s="190" t="s">
        <v>159</v>
      </c>
      <c r="G446" s="171"/>
      <c r="H446" s="188">
        <v>0.01</v>
      </c>
      <c r="I446" s="171"/>
      <c r="J446" s="188">
        <v>1.35</v>
      </c>
      <c r="K446" s="171"/>
      <c r="L446" s="112">
        <v>1.35E-2</v>
      </c>
      <c r="M446" s="188"/>
      <c r="N446" s="171"/>
      <c r="O446" s="113"/>
      <c r="P446" s="188">
        <v>657.75</v>
      </c>
      <c r="Q446" s="171"/>
      <c r="R446" s="188"/>
      <c r="S446" s="183"/>
      <c r="T446" s="171"/>
      <c r="U446" s="112">
        <v>8.8800000000000008</v>
      </c>
    </row>
    <row r="447" spans="1:21" ht="14.25" customHeight="1" x14ac:dyDescent="0.25">
      <c r="A447" s="113"/>
      <c r="B447" s="113" t="s">
        <v>160</v>
      </c>
      <c r="C447" s="191" t="s">
        <v>161</v>
      </c>
      <c r="D447" s="183"/>
      <c r="E447" s="171"/>
      <c r="F447" s="190" t="s">
        <v>150</v>
      </c>
      <c r="G447" s="171"/>
      <c r="H447" s="188">
        <v>0.01</v>
      </c>
      <c r="I447" s="171"/>
      <c r="J447" s="188">
        <v>1.35</v>
      </c>
      <c r="K447" s="171"/>
      <c r="L447" s="112">
        <v>1.35E-2</v>
      </c>
      <c r="M447" s="188"/>
      <c r="N447" s="171"/>
      <c r="O447" s="113"/>
      <c r="P447" s="188">
        <v>570.26</v>
      </c>
      <c r="Q447" s="171"/>
      <c r="R447" s="188">
        <v>1</v>
      </c>
      <c r="S447" s="183"/>
      <c r="T447" s="171"/>
      <c r="U447" s="112">
        <v>7.7</v>
      </c>
    </row>
    <row r="448" spans="1:21" ht="14.25" customHeight="1" x14ac:dyDescent="0.25">
      <c r="A448" s="113"/>
      <c r="B448" s="113" t="s">
        <v>162</v>
      </c>
      <c r="C448" s="191" t="s">
        <v>163</v>
      </c>
      <c r="D448" s="183"/>
      <c r="E448" s="171"/>
      <c r="F448" s="190"/>
      <c r="G448" s="171"/>
      <c r="H448" s="188"/>
      <c r="I448" s="171"/>
      <c r="J448" s="188"/>
      <c r="K448" s="171"/>
      <c r="L448" s="112"/>
      <c r="M448" s="188"/>
      <c r="N448" s="171"/>
      <c r="O448" s="113"/>
      <c r="P448" s="188"/>
      <c r="Q448" s="171"/>
      <c r="R448" s="188"/>
      <c r="S448" s="183"/>
      <c r="T448" s="171"/>
      <c r="U448" s="112">
        <v>10.56</v>
      </c>
    </row>
    <row r="449" spans="1:21" ht="18.95" customHeight="1" x14ac:dyDescent="0.25">
      <c r="A449" s="113"/>
      <c r="B449" s="113" t="s">
        <v>164</v>
      </c>
      <c r="C449" s="191" t="s">
        <v>165</v>
      </c>
      <c r="D449" s="183"/>
      <c r="E449" s="171"/>
      <c r="F449" s="190" t="s">
        <v>166</v>
      </c>
      <c r="G449" s="171"/>
      <c r="H449" s="188">
        <v>1</v>
      </c>
      <c r="I449" s="171"/>
      <c r="J449" s="188">
        <v>1</v>
      </c>
      <c r="K449" s="171"/>
      <c r="L449" s="112">
        <v>10.563886</v>
      </c>
      <c r="M449" s="188"/>
      <c r="N449" s="171"/>
      <c r="O449" s="113"/>
      <c r="P449" s="188">
        <v>1</v>
      </c>
      <c r="Q449" s="171"/>
      <c r="R449" s="188"/>
      <c r="S449" s="183"/>
      <c r="T449" s="171"/>
      <c r="U449" s="112">
        <v>10.56</v>
      </c>
    </row>
    <row r="450" spans="1:21" ht="14.25" customHeight="1" x14ac:dyDescent="0.25">
      <c r="A450" s="113"/>
      <c r="B450" s="113"/>
      <c r="C450" s="196" t="s">
        <v>167</v>
      </c>
      <c r="D450" s="183"/>
      <c r="E450" s="171"/>
      <c r="F450" s="190"/>
      <c r="G450" s="171"/>
      <c r="H450" s="188"/>
      <c r="I450" s="171"/>
      <c r="J450" s="188"/>
      <c r="K450" s="171"/>
      <c r="L450" s="112"/>
      <c r="M450" s="188"/>
      <c r="N450" s="171"/>
      <c r="O450" s="113"/>
      <c r="P450" s="188"/>
      <c r="Q450" s="171"/>
      <c r="R450" s="188"/>
      <c r="S450" s="183"/>
      <c r="T450" s="171"/>
      <c r="U450" s="111">
        <v>740.2</v>
      </c>
    </row>
    <row r="451" spans="1:21" ht="14.25" customHeight="1" x14ac:dyDescent="0.25">
      <c r="A451" s="119"/>
      <c r="B451" s="119"/>
      <c r="C451" s="191" t="s">
        <v>168</v>
      </c>
      <c r="D451" s="183"/>
      <c r="E451" s="171"/>
      <c r="F451" s="190"/>
      <c r="G451" s="171"/>
      <c r="H451" s="188"/>
      <c r="I451" s="171"/>
      <c r="J451" s="191"/>
      <c r="K451" s="171"/>
      <c r="L451" s="113"/>
      <c r="M451" s="191"/>
      <c r="N451" s="171"/>
      <c r="O451" s="119"/>
      <c r="P451" s="188"/>
      <c r="Q451" s="171"/>
      <c r="R451" s="191"/>
      <c r="S451" s="183"/>
      <c r="T451" s="171"/>
      <c r="U451" s="112">
        <v>720.76</v>
      </c>
    </row>
    <row r="452" spans="1:21" ht="38.85" customHeight="1" x14ac:dyDescent="0.25">
      <c r="A452" s="119"/>
      <c r="B452" s="113" t="s">
        <v>169</v>
      </c>
      <c r="C452" s="191" t="s">
        <v>170</v>
      </c>
      <c r="D452" s="183"/>
      <c r="E452" s="171"/>
      <c r="F452" s="190" t="s">
        <v>166</v>
      </c>
      <c r="G452" s="171"/>
      <c r="H452" s="188">
        <v>90</v>
      </c>
      <c r="I452" s="171"/>
      <c r="J452" s="188">
        <v>1</v>
      </c>
      <c r="K452" s="171"/>
      <c r="L452" s="112">
        <v>90</v>
      </c>
      <c r="M452" s="188"/>
      <c r="N452" s="171"/>
      <c r="O452" s="113"/>
      <c r="P452" s="188"/>
      <c r="Q452" s="171"/>
      <c r="R452" s="197"/>
      <c r="S452" s="183"/>
      <c r="T452" s="171"/>
      <c r="U452" s="112">
        <v>648.67999999999995</v>
      </c>
    </row>
    <row r="453" spans="1:21" ht="38.85" customHeight="1" x14ac:dyDescent="0.25">
      <c r="A453" s="119"/>
      <c r="B453" s="113" t="s">
        <v>171</v>
      </c>
      <c r="C453" s="191" t="s">
        <v>172</v>
      </c>
      <c r="D453" s="183"/>
      <c r="E453" s="171"/>
      <c r="F453" s="190" t="s">
        <v>166</v>
      </c>
      <c r="G453" s="171"/>
      <c r="H453" s="188">
        <v>46</v>
      </c>
      <c r="I453" s="171"/>
      <c r="J453" s="188">
        <v>1</v>
      </c>
      <c r="K453" s="171"/>
      <c r="L453" s="112">
        <v>46</v>
      </c>
      <c r="M453" s="188"/>
      <c r="N453" s="171"/>
      <c r="O453" s="113"/>
      <c r="P453" s="188"/>
      <c r="Q453" s="171"/>
      <c r="R453" s="197"/>
      <c r="S453" s="183"/>
      <c r="T453" s="171"/>
      <c r="U453" s="112">
        <v>331.55</v>
      </c>
    </row>
    <row r="454" spans="1:21" ht="14.25" customHeight="1" x14ac:dyDescent="0.25">
      <c r="A454" s="115"/>
      <c r="B454" s="115"/>
      <c r="C454" s="196" t="s">
        <v>173</v>
      </c>
      <c r="D454" s="183"/>
      <c r="E454" s="183"/>
      <c r="F454" s="183"/>
      <c r="G454" s="183"/>
      <c r="H454" s="183"/>
      <c r="I454" s="183"/>
      <c r="J454" s="183"/>
      <c r="K454" s="183"/>
      <c r="L454" s="171"/>
      <c r="M454" s="195"/>
      <c r="N454" s="183"/>
      <c r="O454" s="171"/>
      <c r="P454" s="194">
        <v>1720.43</v>
      </c>
      <c r="Q454" s="171"/>
      <c r="R454" s="189"/>
      <c r="S454" s="183"/>
      <c r="T454" s="171"/>
      <c r="U454" s="111">
        <v>1720.43</v>
      </c>
    </row>
    <row r="455" spans="1:21" ht="38.85" customHeight="1" x14ac:dyDescent="0.25">
      <c r="A455" s="109" t="s">
        <v>350</v>
      </c>
      <c r="B455" s="110" t="s">
        <v>351</v>
      </c>
      <c r="C455" s="196" t="s">
        <v>352</v>
      </c>
      <c r="D455" s="183"/>
      <c r="E455" s="171"/>
      <c r="F455" s="204" t="s">
        <v>142</v>
      </c>
      <c r="G455" s="171"/>
      <c r="H455" s="189">
        <v>3</v>
      </c>
      <c r="I455" s="171"/>
      <c r="J455" s="189">
        <v>1</v>
      </c>
      <c r="K455" s="171"/>
      <c r="L455" s="111">
        <v>3</v>
      </c>
      <c r="M455" s="189"/>
      <c r="N455" s="171"/>
      <c r="O455" s="111"/>
      <c r="P455" s="189"/>
      <c r="Q455" s="171"/>
      <c r="R455" s="189"/>
      <c r="S455" s="183"/>
      <c r="T455" s="171"/>
      <c r="U455" s="112"/>
    </row>
    <row r="456" spans="1:21" ht="28.35" customHeight="1" x14ac:dyDescent="0.25">
      <c r="A456" s="118"/>
      <c r="B456" s="113" t="s">
        <v>143</v>
      </c>
      <c r="C456" s="191" t="s">
        <v>144</v>
      </c>
      <c r="D456" s="183"/>
      <c r="E456" s="183"/>
      <c r="F456" s="183"/>
      <c r="G456" s="183"/>
      <c r="H456" s="183"/>
      <c r="I456" s="183"/>
      <c r="J456" s="183"/>
      <c r="K456" s="183"/>
      <c r="L456" s="183"/>
      <c r="M456" s="183"/>
      <c r="N456" s="183"/>
      <c r="O456" s="183"/>
      <c r="P456" s="183"/>
      <c r="Q456" s="183"/>
      <c r="R456" s="183"/>
      <c r="S456" s="183"/>
      <c r="T456" s="171"/>
      <c r="U456" s="119"/>
    </row>
    <row r="457" spans="1:21" ht="28.35" customHeight="1" x14ac:dyDescent="0.25">
      <c r="A457" s="118"/>
      <c r="B457" s="113" t="s">
        <v>147</v>
      </c>
      <c r="C457" s="191" t="s">
        <v>148</v>
      </c>
      <c r="D457" s="183"/>
      <c r="E457" s="183"/>
      <c r="F457" s="183"/>
      <c r="G457" s="183"/>
      <c r="H457" s="183"/>
      <c r="I457" s="183"/>
      <c r="J457" s="183"/>
      <c r="K457" s="183"/>
      <c r="L457" s="183"/>
      <c r="M457" s="183"/>
      <c r="N457" s="183"/>
      <c r="O457" s="183"/>
      <c r="P457" s="183"/>
      <c r="Q457" s="183"/>
      <c r="R457" s="183"/>
      <c r="S457" s="183"/>
      <c r="T457" s="171"/>
      <c r="U457" s="119"/>
    </row>
    <row r="458" spans="1:21" ht="14.25" customHeight="1" x14ac:dyDescent="0.25">
      <c r="A458" s="113"/>
      <c r="B458" s="113" t="s">
        <v>139</v>
      </c>
      <c r="C458" s="191" t="s">
        <v>149</v>
      </c>
      <c r="D458" s="183"/>
      <c r="E458" s="171"/>
      <c r="F458" s="190" t="s">
        <v>150</v>
      </c>
      <c r="G458" s="171"/>
      <c r="H458" s="188"/>
      <c r="I458" s="171"/>
      <c r="J458" s="188"/>
      <c r="K458" s="171"/>
      <c r="L458" s="112">
        <v>0.89100000000000001</v>
      </c>
      <c r="M458" s="188"/>
      <c r="N458" s="171"/>
      <c r="O458" s="113"/>
      <c r="P458" s="188"/>
      <c r="Q458" s="171"/>
      <c r="R458" s="188"/>
      <c r="S458" s="183"/>
      <c r="T458" s="171"/>
      <c r="U458" s="112">
        <v>496.73</v>
      </c>
    </row>
    <row r="459" spans="1:21" ht="14.25" customHeight="1" x14ac:dyDescent="0.25">
      <c r="A459" s="113"/>
      <c r="B459" s="113" t="s">
        <v>183</v>
      </c>
      <c r="C459" s="191" t="s">
        <v>184</v>
      </c>
      <c r="D459" s="183"/>
      <c r="E459" s="171"/>
      <c r="F459" s="190" t="s">
        <v>150</v>
      </c>
      <c r="G459" s="171"/>
      <c r="H459" s="188">
        <v>0.22</v>
      </c>
      <c r="I459" s="171"/>
      <c r="J459" s="188">
        <v>1.35</v>
      </c>
      <c r="K459" s="171"/>
      <c r="L459" s="112">
        <v>0.89100000000000001</v>
      </c>
      <c r="M459" s="188"/>
      <c r="N459" s="171"/>
      <c r="O459" s="113"/>
      <c r="P459" s="188">
        <v>557.5</v>
      </c>
      <c r="Q459" s="171"/>
      <c r="R459" s="188">
        <v>1</v>
      </c>
      <c r="S459" s="183"/>
      <c r="T459" s="171"/>
      <c r="U459" s="112">
        <v>496.73</v>
      </c>
    </row>
    <row r="460" spans="1:21" ht="14.25" customHeight="1" x14ac:dyDescent="0.25">
      <c r="A460" s="113"/>
      <c r="B460" s="113" t="s">
        <v>153</v>
      </c>
      <c r="C460" s="191" t="s">
        <v>154</v>
      </c>
      <c r="D460" s="183"/>
      <c r="E460" s="171"/>
      <c r="F460" s="190"/>
      <c r="G460" s="171"/>
      <c r="H460" s="188"/>
      <c r="I460" s="171"/>
      <c r="J460" s="188"/>
      <c r="K460" s="171"/>
      <c r="L460" s="112"/>
      <c r="M460" s="188"/>
      <c r="N460" s="171"/>
      <c r="O460" s="113"/>
      <c r="P460" s="188"/>
      <c r="Q460" s="171"/>
      <c r="R460" s="188"/>
      <c r="S460" s="183"/>
      <c r="T460" s="171"/>
      <c r="U460" s="112">
        <v>0</v>
      </c>
    </row>
    <row r="461" spans="1:21" ht="14.25" customHeight="1" x14ac:dyDescent="0.25">
      <c r="A461" s="113"/>
      <c r="B461" s="113" t="s">
        <v>155</v>
      </c>
      <c r="C461" s="191" t="s">
        <v>156</v>
      </c>
      <c r="D461" s="183"/>
      <c r="E461" s="171"/>
      <c r="F461" s="190" t="s">
        <v>150</v>
      </c>
      <c r="G461" s="171"/>
      <c r="H461" s="188"/>
      <c r="I461" s="171"/>
      <c r="J461" s="188"/>
      <c r="K461" s="171"/>
      <c r="L461" s="112"/>
      <c r="M461" s="188"/>
      <c r="N461" s="171"/>
      <c r="O461" s="113"/>
      <c r="P461" s="188"/>
      <c r="Q461" s="171"/>
      <c r="R461" s="188"/>
      <c r="S461" s="183"/>
      <c r="T461" s="171"/>
      <c r="U461" s="112">
        <v>0</v>
      </c>
    </row>
    <row r="462" spans="1:21" ht="14.25" customHeight="1" x14ac:dyDescent="0.25">
      <c r="A462" s="113"/>
      <c r="B462" s="113" t="s">
        <v>162</v>
      </c>
      <c r="C462" s="191" t="s">
        <v>163</v>
      </c>
      <c r="D462" s="183"/>
      <c r="E462" s="171"/>
      <c r="F462" s="190"/>
      <c r="G462" s="171"/>
      <c r="H462" s="188"/>
      <c r="I462" s="171"/>
      <c r="J462" s="188"/>
      <c r="K462" s="171"/>
      <c r="L462" s="112"/>
      <c r="M462" s="188"/>
      <c r="N462" s="171"/>
      <c r="O462" s="113"/>
      <c r="P462" s="188"/>
      <c r="Q462" s="171"/>
      <c r="R462" s="188"/>
      <c r="S462" s="183"/>
      <c r="T462" s="171"/>
      <c r="U462" s="112">
        <v>7.36</v>
      </c>
    </row>
    <row r="463" spans="1:21" ht="18.95" customHeight="1" x14ac:dyDescent="0.25">
      <c r="A463" s="113"/>
      <c r="B463" s="113" t="s">
        <v>164</v>
      </c>
      <c r="C463" s="191" t="s">
        <v>165</v>
      </c>
      <c r="D463" s="183"/>
      <c r="E463" s="171"/>
      <c r="F463" s="190" t="s">
        <v>166</v>
      </c>
      <c r="G463" s="171"/>
      <c r="H463" s="188">
        <v>1</v>
      </c>
      <c r="I463" s="171"/>
      <c r="J463" s="188">
        <v>1</v>
      </c>
      <c r="K463" s="171"/>
      <c r="L463" s="112">
        <v>7.359</v>
      </c>
      <c r="M463" s="188"/>
      <c r="N463" s="171"/>
      <c r="O463" s="113"/>
      <c r="P463" s="188">
        <v>1</v>
      </c>
      <c r="Q463" s="171"/>
      <c r="R463" s="188"/>
      <c r="S463" s="183"/>
      <c r="T463" s="171"/>
      <c r="U463" s="112">
        <v>7.36</v>
      </c>
    </row>
    <row r="464" spans="1:21" ht="14.25" customHeight="1" x14ac:dyDescent="0.25">
      <c r="A464" s="113"/>
      <c r="B464" s="113"/>
      <c r="C464" s="196" t="s">
        <v>167</v>
      </c>
      <c r="D464" s="183"/>
      <c r="E464" s="171"/>
      <c r="F464" s="190"/>
      <c r="G464" s="171"/>
      <c r="H464" s="188"/>
      <c r="I464" s="171"/>
      <c r="J464" s="188"/>
      <c r="K464" s="171"/>
      <c r="L464" s="112"/>
      <c r="M464" s="188"/>
      <c r="N464" s="171"/>
      <c r="O464" s="113"/>
      <c r="P464" s="188"/>
      <c r="Q464" s="171"/>
      <c r="R464" s="188"/>
      <c r="S464" s="183"/>
      <c r="T464" s="171"/>
      <c r="U464" s="111">
        <v>504.09</v>
      </c>
    </row>
    <row r="465" spans="1:21" ht="14.25" customHeight="1" x14ac:dyDescent="0.25">
      <c r="A465" s="119"/>
      <c r="B465" s="119"/>
      <c r="C465" s="191" t="s">
        <v>168</v>
      </c>
      <c r="D465" s="183"/>
      <c r="E465" s="171"/>
      <c r="F465" s="190"/>
      <c r="G465" s="171"/>
      <c r="H465" s="188"/>
      <c r="I465" s="171"/>
      <c r="J465" s="191"/>
      <c r="K465" s="171"/>
      <c r="L465" s="113"/>
      <c r="M465" s="191"/>
      <c r="N465" s="171"/>
      <c r="O465" s="119"/>
      <c r="P465" s="188"/>
      <c r="Q465" s="171"/>
      <c r="R465" s="191"/>
      <c r="S465" s="183"/>
      <c r="T465" s="171"/>
      <c r="U465" s="112">
        <v>496.73</v>
      </c>
    </row>
    <row r="466" spans="1:21" ht="38.85" customHeight="1" x14ac:dyDescent="0.25">
      <c r="A466" s="119"/>
      <c r="B466" s="113" t="s">
        <v>169</v>
      </c>
      <c r="C466" s="191" t="s">
        <v>170</v>
      </c>
      <c r="D466" s="183"/>
      <c r="E466" s="171"/>
      <c r="F466" s="190" t="s">
        <v>166</v>
      </c>
      <c r="G466" s="171"/>
      <c r="H466" s="188">
        <v>90</v>
      </c>
      <c r="I466" s="171"/>
      <c r="J466" s="188">
        <v>1</v>
      </c>
      <c r="K466" s="171"/>
      <c r="L466" s="112">
        <v>90</v>
      </c>
      <c r="M466" s="188"/>
      <c r="N466" s="171"/>
      <c r="O466" s="113"/>
      <c r="P466" s="188"/>
      <c r="Q466" s="171"/>
      <c r="R466" s="197"/>
      <c r="S466" s="183"/>
      <c r="T466" s="171"/>
      <c r="U466" s="112">
        <v>447.06</v>
      </c>
    </row>
    <row r="467" spans="1:21" ht="38.85" customHeight="1" x14ac:dyDescent="0.25">
      <c r="A467" s="119"/>
      <c r="B467" s="113" t="s">
        <v>171</v>
      </c>
      <c r="C467" s="191" t="s">
        <v>172</v>
      </c>
      <c r="D467" s="183"/>
      <c r="E467" s="171"/>
      <c r="F467" s="190" t="s">
        <v>166</v>
      </c>
      <c r="G467" s="171"/>
      <c r="H467" s="188">
        <v>46</v>
      </c>
      <c r="I467" s="171"/>
      <c r="J467" s="188">
        <v>1</v>
      </c>
      <c r="K467" s="171"/>
      <c r="L467" s="112">
        <v>46</v>
      </c>
      <c r="M467" s="188"/>
      <c r="N467" s="171"/>
      <c r="O467" s="113"/>
      <c r="P467" s="188"/>
      <c r="Q467" s="171"/>
      <c r="R467" s="197"/>
      <c r="S467" s="183"/>
      <c r="T467" s="171"/>
      <c r="U467" s="112">
        <v>228.5</v>
      </c>
    </row>
    <row r="468" spans="1:21" ht="14.25" customHeight="1" x14ac:dyDescent="0.25">
      <c r="A468" s="115"/>
      <c r="B468" s="115"/>
      <c r="C468" s="196" t="s">
        <v>173</v>
      </c>
      <c r="D468" s="183"/>
      <c r="E468" s="183"/>
      <c r="F468" s="183"/>
      <c r="G468" s="183"/>
      <c r="H468" s="183"/>
      <c r="I468" s="183"/>
      <c r="J468" s="183"/>
      <c r="K468" s="183"/>
      <c r="L468" s="171"/>
      <c r="M468" s="195"/>
      <c r="N468" s="183"/>
      <c r="O468" s="171"/>
      <c r="P468" s="194">
        <v>393.22</v>
      </c>
      <c r="Q468" s="171"/>
      <c r="R468" s="189"/>
      <c r="S468" s="183"/>
      <c r="T468" s="171"/>
      <c r="U468" s="111">
        <v>1179.6500000000001</v>
      </c>
    </row>
    <row r="469" spans="1:21" ht="14.25" customHeight="1" x14ac:dyDescent="0.25"/>
    <row r="470" spans="1:21" ht="18.2" customHeight="1" x14ac:dyDescent="0.25">
      <c r="A470" s="202" t="s">
        <v>353</v>
      </c>
      <c r="B470" s="175"/>
      <c r="C470" s="175"/>
      <c r="D470" s="175"/>
      <c r="E470" s="175"/>
      <c r="F470" s="175"/>
      <c r="G470" s="175"/>
      <c r="H470" s="175"/>
      <c r="I470" s="175"/>
      <c r="J470" s="175"/>
      <c r="K470" s="175"/>
      <c r="L470" s="175"/>
      <c r="M470" s="175"/>
      <c r="N470" s="175"/>
      <c r="O470" s="175"/>
      <c r="P470" s="175"/>
      <c r="Q470" s="175"/>
      <c r="R470" s="175"/>
      <c r="S470" s="175"/>
      <c r="T470" s="175"/>
      <c r="U470" s="175"/>
    </row>
    <row r="471" spans="1:21" ht="38.85" customHeight="1" x14ac:dyDescent="0.25">
      <c r="A471" s="109" t="s">
        <v>354</v>
      </c>
      <c r="B471" s="110" t="s">
        <v>355</v>
      </c>
      <c r="C471" s="196" t="s">
        <v>356</v>
      </c>
      <c r="D471" s="183"/>
      <c r="E471" s="171"/>
      <c r="F471" s="204" t="s">
        <v>142</v>
      </c>
      <c r="G471" s="171"/>
      <c r="H471" s="189">
        <v>4</v>
      </c>
      <c r="I471" s="171"/>
      <c r="J471" s="189">
        <v>1</v>
      </c>
      <c r="K471" s="171"/>
      <c r="L471" s="111">
        <v>4</v>
      </c>
      <c r="M471" s="189"/>
      <c r="N471" s="171"/>
      <c r="O471" s="111"/>
      <c r="P471" s="189"/>
      <c r="Q471" s="171"/>
      <c r="R471" s="189"/>
      <c r="S471" s="183"/>
      <c r="T471" s="171"/>
      <c r="U471" s="112"/>
    </row>
    <row r="472" spans="1:21" ht="28.35" customHeight="1" x14ac:dyDescent="0.25">
      <c r="A472" s="118"/>
      <c r="B472" s="113" t="s">
        <v>143</v>
      </c>
      <c r="C472" s="191" t="s">
        <v>144</v>
      </c>
      <c r="D472" s="183"/>
      <c r="E472" s="183"/>
      <c r="F472" s="183"/>
      <c r="G472" s="183"/>
      <c r="H472" s="183"/>
      <c r="I472" s="183"/>
      <c r="J472" s="183"/>
      <c r="K472" s="183"/>
      <c r="L472" s="183"/>
      <c r="M472" s="183"/>
      <c r="N472" s="183"/>
      <c r="O472" s="183"/>
      <c r="P472" s="183"/>
      <c r="Q472" s="183"/>
      <c r="R472" s="183"/>
      <c r="S472" s="183"/>
      <c r="T472" s="171"/>
      <c r="U472" s="119"/>
    </row>
    <row r="473" spans="1:21" ht="28.35" customHeight="1" x14ac:dyDescent="0.25">
      <c r="A473" s="118"/>
      <c r="B473" s="113" t="s">
        <v>147</v>
      </c>
      <c r="C473" s="191" t="s">
        <v>148</v>
      </c>
      <c r="D473" s="183"/>
      <c r="E473" s="183"/>
      <c r="F473" s="183"/>
      <c r="G473" s="183"/>
      <c r="H473" s="183"/>
      <c r="I473" s="183"/>
      <c r="J473" s="183"/>
      <c r="K473" s="183"/>
      <c r="L473" s="183"/>
      <c r="M473" s="183"/>
      <c r="N473" s="183"/>
      <c r="O473" s="183"/>
      <c r="P473" s="183"/>
      <c r="Q473" s="183"/>
      <c r="R473" s="183"/>
      <c r="S473" s="183"/>
      <c r="T473" s="171"/>
      <c r="U473" s="119"/>
    </row>
    <row r="474" spans="1:21" ht="14.25" customHeight="1" x14ac:dyDescent="0.25">
      <c r="A474" s="113"/>
      <c r="B474" s="113" t="s">
        <v>139</v>
      </c>
      <c r="C474" s="191" t="s">
        <v>149</v>
      </c>
      <c r="D474" s="183"/>
      <c r="E474" s="171"/>
      <c r="F474" s="190" t="s">
        <v>150</v>
      </c>
      <c r="G474" s="171"/>
      <c r="H474" s="188"/>
      <c r="I474" s="171"/>
      <c r="J474" s="188"/>
      <c r="K474" s="171"/>
      <c r="L474" s="112">
        <v>5.5620000000000003</v>
      </c>
      <c r="M474" s="188"/>
      <c r="N474" s="171"/>
      <c r="O474" s="113"/>
      <c r="P474" s="188"/>
      <c r="Q474" s="171"/>
      <c r="R474" s="188"/>
      <c r="S474" s="183"/>
      <c r="T474" s="171"/>
      <c r="U474" s="112">
        <v>3171.79</v>
      </c>
    </row>
    <row r="475" spans="1:21" ht="14.25" customHeight="1" x14ac:dyDescent="0.25">
      <c r="A475" s="113"/>
      <c r="B475" s="113" t="s">
        <v>334</v>
      </c>
      <c r="C475" s="191" t="s">
        <v>335</v>
      </c>
      <c r="D475" s="183"/>
      <c r="E475" s="171"/>
      <c r="F475" s="190" t="s">
        <v>150</v>
      </c>
      <c r="G475" s="171"/>
      <c r="H475" s="188">
        <v>1.03</v>
      </c>
      <c r="I475" s="171"/>
      <c r="J475" s="188">
        <v>1.35</v>
      </c>
      <c r="K475" s="171"/>
      <c r="L475" s="112">
        <v>5.5620000000000003</v>
      </c>
      <c r="M475" s="188"/>
      <c r="N475" s="171"/>
      <c r="O475" s="113"/>
      <c r="P475" s="188">
        <v>570.26</v>
      </c>
      <c r="Q475" s="171"/>
      <c r="R475" s="188">
        <v>1</v>
      </c>
      <c r="S475" s="183"/>
      <c r="T475" s="171"/>
      <c r="U475" s="112">
        <v>3171.79</v>
      </c>
    </row>
    <row r="476" spans="1:21" ht="14.25" customHeight="1" x14ac:dyDescent="0.25">
      <c r="A476" s="113"/>
      <c r="B476" s="113" t="s">
        <v>153</v>
      </c>
      <c r="C476" s="191" t="s">
        <v>154</v>
      </c>
      <c r="D476" s="183"/>
      <c r="E476" s="171"/>
      <c r="F476" s="190"/>
      <c r="G476" s="171"/>
      <c r="H476" s="188"/>
      <c r="I476" s="171"/>
      <c r="J476" s="188"/>
      <c r="K476" s="171"/>
      <c r="L476" s="112"/>
      <c r="M476" s="188"/>
      <c r="N476" s="171"/>
      <c r="O476" s="113"/>
      <c r="P476" s="188"/>
      <c r="Q476" s="171"/>
      <c r="R476" s="188"/>
      <c r="S476" s="183"/>
      <c r="T476" s="171"/>
      <c r="U476" s="112">
        <v>376.14</v>
      </c>
    </row>
    <row r="477" spans="1:21" ht="14.25" customHeight="1" x14ac:dyDescent="0.25">
      <c r="A477" s="113"/>
      <c r="B477" s="113" t="s">
        <v>155</v>
      </c>
      <c r="C477" s="191" t="s">
        <v>156</v>
      </c>
      <c r="D477" s="183"/>
      <c r="E477" s="171"/>
      <c r="F477" s="190" t="s">
        <v>150</v>
      </c>
      <c r="G477" s="171"/>
      <c r="H477" s="188"/>
      <c r="I477" s="171"/>
      <c r="J477" s="188"/>
      <c r="K477" s="171"/>
      <c r="L477" s="112">
        <v>0.32400000000000001</v>
      </c>
      <c r="M477" s="188"/>
      <c r="N477" s="171"/>
      <c r="O477" s="113"/>
      <c r="P477" s="188"/>
      <c r="Q477" s="171"/>
      <c r="R477" s="188"/>
      <c r="S477" s="183"/>
      <c r="T477" s="171"/>
      <c r="U477" s="112">
        <v>216.48</v>
      </c>
    </row>
    <row r="478" spans="1:21" ht="18.95" customHeight="1" x14ac:dyDescent="0.25">
      <c r="A478" s="113"/>
      <c r="B478" s="113" t="s">
        <v>185</v>
      </c>
      <c r="C478" s="191" t="s">
        <v>186</v>
      </c>
      <c r="D478" s="183"/>
      <c r="E478" s="171"/>
      <c r="F478" s="190" t="s">
        <v>159</v>
      </c>
      <c r="G478" s="171"/>
      <c r="H478" s="188">
        <v>0.03</v>
      </c>
      <c r="I478" s="171"/>
      <c r="J478" s="188">
        <v>1.35</v>
      </c>
      <c r="K478" s="171"/>
      <c r="L478" s="112">
        <v>0.16200000000000001</v>
      </c>
      <c r="M478" s="188"/>
      <c r="N478" s="171"/>
      <c r="O478" s="113"/>
      <c r="P478" s="188">
        <v>1664.09</v>
      </c>
      <c r="Q478" s="171"/>
      <c r="R478" s="188"/>
      <c r="S478" s="183"/>
      <c r="T478" s="171"/>
      <c r="U478" s="112">
        <v>269.58</v>
      </c>
    </row>
    <row r="479" spans="1:21" ht="14.25" customHeight="1" x14ac:dyDescent="0.25">
      <c r="A479" s="113"/>
      <c r="B479" s="113" t="s">
        <v>187</v>
      </c>
      <c r="C479" s="191" t="s">
        <v>188</v>
      </c>
      <c r="D479" s="183"/>
      <c r="E479" s="171"/>
      <c r="F479" s="190" t="s">
        <v>150</v>
      </c>
      <c r="G479" s="171"/>
      <c r="H479" s="188">
        <v>0.03</v>
      </c>
      <c r="I479" s="171"/>
      <c r="J479" s="188">
        <v>1.35</v>
      </c>
      <c r="K479" s="171"/>
      <c r="L479" s="112">
        <v>0.16200000000000001</v>
      </c>
      <c r="M479" s="188"/>
      <c r="N479" s="171"/>
      <c r="O479" s="113"/>
      <c r="P479" s="188">
        <v>766.03</v>
      </c>
      <c r="Q479" s="171"/>
      <c r="R479" s="188">
        <v>1</v>
      </c>
      <c r="S479" s="183"/>
      <c r="T479" s="171"/>
      <c r="U479" s="112">
        <v>124.1</v>
      </c>
    </row>
    <row r="480" spans="1:21" ht="18.95" customHeight="1" x14ac:dyDescent="0.25">
      <c r="A480" s="113"/>
      <c r="B480" s="113" t="s">
        <v>157</v>
      </c>
      <c r="C480" s="191" t="s">
        <v>158</v>
      </c>
      <c r="D480" s="183"/>
      <c r="E480" s="171"/>
      <c r="F480" s="190" t="s">
        <v>159</v>
      </c>
      <c r="G480" s="171"/>
      <c r="H480" s="188">
        <v>0.03</v>
      </c>
      <c r="I480" s="171"/>
      <c r="J480" s="188">
        <v>1.35</v>
      </c>
      <c r="K480" s="171"/>
      <c r="L480" s="112">
        <v>0.16200000000000001</v>
      </c>
      <c r="M480" s="188"/>
      <c r="N480" s="171"/>
      <c r="O480" s="113"/>
      <c r="P480" s="188">
        <v>657.75</v>
      </c>
      <c r="Q480" s="171"/>
      <c r="R480" s="188"/>
      <c r="S480" s="183"/>
      <c r="T480" s="171"/>
      <c r="U480" s="112">
        <v>106.56</v>
      </c>
    </row>
    <row r="481" spans="1:21" ht="14.25" customHeight="1" x14ac:dyDescent="0.25">
      <c r="A481" s="113"/>
      <c r="B481" s="113" t="s">
        <v>160</v>
      </c>
      <c r="C481" s="191" t="s">
        <v>161</v>
      </c>
      <c r="D481" s="183"/>
      <c r="E481" s="171"/>
      <c r="F481" s="190" t="s">
        <v>150</v>
      </c>
      <c r="G481" s="171"/>
      <c r="H481" s="188">
        <v>0.03</v>
      </c>
      <c r="I481" s="171"/>
      <c r="J481" s="188">
        <v>1.35</v>
      </c>
      <c r="K481" s="171"/>
      <c r="L481" s="112">
        <v>0.16200000000000001</v>
      </c>
      <c r="M481" s="188"/>
      <c r="N481" s="171"/>
      <c r="O481" s="113"/>
      <c r="P481" s="188">
        <v>570.26</v>
      </c>
      <c r="Q481" s="171"/>
      <c r="R481" s="188">
        <v>1</v>
      </c>
      <c r="S481" s="183"/>
      <c r="T481" s="171"/>
      <c r="U481" s="112">
        <v>92.38</v>
      </c>
    </row>
    <row r="482" spans="1:21" ht="14.25" customHeight="1" x14ac:dyDescent="0.25">
      <c r="A482" s="113"/>
      <c r="B482" s="113" t="s">
        <v>162</v>
      </c>
      <c r="C482" s="191" t="s">
        <v>163</v>
      </c>
      <c r="D482" s="183"/>
      <c r="E482" s="171"/>
      <c r="F482" s="190"/>
      <c r="G482" s="171"/>
      <c r="H482" s="188"/>
      <c r="I482" s="171"/>
      <c r="J482" s="188"/>
      <c r="K482" s="171"/>
      <c r="L482" s="112"/>
      <c r="M482" s="188"/>
      <c r="N482" s="171"/>
      <c r="O482" s="113"/>
      <c r="P482" s="188"/>
      <c r="Q482" s="171"/>
      <c r="R482" s="188"/>
      <c r="S482" s="183"/>
      <c r="T482" s="171"/>
      <c r="U482" s="112">
        <v>76.94</v>
      </c>
    </row>
    <row r="483" spans="1:21" ht="14.25" customHeight="1" x14ac:dyDescent="0.25">
      <c r="A483" s="113"/>
      <c r="B483" s="113" t="s">
        <v>336</v>
      </c>
      <c r="C483" s="191" t="s">
        <v>337</v>
      </c>
      <c r="D483" s="183"/>
      <c r="E483" s="171"/>
      <c r="F483" s="190" t="s">
        <v>191</v>
      </c>
      <c r="G483" s="171"/>
      <c r="H483" s="188">
        <v>0.04</v>
      </c>
      <c r="I483" s="171"/>
      <c r="J483" s="188">
        <v>1</v>
      </c>
      <c r="K483" s="171"/>
      <c r="L483" s="112">
        <v>0.16</v>
      </c>
      <c r="M483" s="188">
        <v>174.93</v>
      </c>
      <c r="N483" s="171"/>
      <c r="O483" s="113" t="s">
        <v>338</v>
      </c>
      <c r="P483" s="188">
        <v>187.18</v>
      </c>
      <c r="Q483" s="171"/>
      <c r="R483" s="188"/>
      <c r="S483" s="183"/>
      <c r="T483" s="171"/>
      <c r="U483" s="112">
        <v>29.95</v>
      </c>
    </row>
    <row r="484" spans="1:21" ht="18.95" customHeight="1" x14ac:dyDescent="0.25">
      <c r="A484" s="113"/>
      <c r="B484" s="113" t="s">
        <v>164</v>
      </c>
      <c r="C484" s="191" t="s">
        <v>165</v>
      </c>
      <c r="D484" s="183"/>
      <c r="E484" s="171"/>
      <c r="F484" s="190" t="s">
        <v>166</v>
      </c>
      <c r="G484" s="171"/>
      <c r="H484" s="188">
        <v>1</v>
      </c>
      <c r="I484" s="171"/>
      <c r="J484" s="188">
        <v>1</v>
      </c>
      <c r="K484" s="171"/>
      <c r="L484" s="112">
        <v>46.989424</v>
      </c>
      <c r="M484" s="188"/>
      <c r="N484" s="171"/>
      <c r="O484" s="113"/>
      <c r="P484" s="188">
        <v>1</v>
      </c>
      <c r="Q484" s="171"/>
      <c r="R484" s="188"/>
      <c r="S484" s="183"/>
      <c r="T484" s="171"/>
      <c r="U484" s="112">
        <v>46.99</v>
      </c>
    </row>
    <row r="485" spans="1:21" ht="14.25" customHeight="1" x14ac:dyDescent="0.25">
      <c r="A485" s="113"/>
      <c r="B485" s="113"/>
      <c r="C485" s="196" t="s">
        <v>167</v>
      </c>
      <c r="D485" s="183"/>
      <c r="E485" s="171"/>
      <c r="F485" s="190"/>
      <c r="G485" s="171"/>
      <c r="H485" s="188"/>
      <c r="I485" s="171"/>
      <c r="J485" s="188"/>
      <c r="K485" s="171"/>
      <c r="L485" s="112"/>
      <c r="M485" s="188"/>
      <c r="N485" s="171"/>
      <c r="O485" s="113"/>
      <c r="P485" s="188"/>
      <c r="Q485" s="171"/>
      <c r="R485" s="188"/>
      <c r="S485" s="183"/>
      <c r="T485" s="171"/>
      <c r="U485" s="111">
        <v>3841.35</v>
      </c>
    </row>
    <row r="486" spans="1:21" ht="14.25" customHeight="1" x14ac:dyDescent="0.25">
      <c r="A486" s="119"/>
      <c r="B486" s="119"/>
      <c r="C486" s="191" t="s">
        <v>168</v>
      </c>
      <c r="D486" s="183"/>
      <c r="E486" s="171"/>
      <c r="F486" s="190"/>
      <c r="G486" s="171"/>
      <c r="H486" s="188"/>
      <c r="I486" s="171"/>
      <c r="J486" s="191"/>
      <c r="K486" s="171"/>
      <c r="L486" s="113"/>
      <c r="M486" s="191"/>
      <c r="N486" s="171"/>
      <c r="O486" s="119"/>
      <c r="P486" s="188"/>
      <c r="Q486" s="171"/>
      <c r="R486" s="191"/>
      <c r="S486" s="183"/>
      <c r="T486" s="171"/>
      <c r="U486" s="112">
        <v>3388.27</v>
      </c>
    </row>
    <row r="487" spans="1:21" ht="28.35" customHeight="1" x14ac:dyDescent="0.25">
      <c r="A487" s="119"/>
      <c r="B487" s="113" t="s">
        <v>201</v>
      </c>
      <c r="C487" s="191" t="s">
        <v>202</v>
      </c>
      <c r="D487" s="183"/>
      <c r="E487" s="171"/>
      <c r="F487" s="190" t="s">
        <v>166</v>
      </c>
      <c r="G487" s="171"/>
      <c r="H487" s="188">
        <v>97</v>
      </c>
      <c r="I487" s="171"/>
      <c r="J487" s="188">
        <v>1</v>
      </c>
      <c r="K487" s="171"/>
      <c r="L487" s="112">
        <v>97</v>
      </c>
      <c r="M487" s="188"/>
      <c r="N487" s="171"/>
      <c r="O487" s="113"/>
      <c r="P487" s="188"/>
      <c r="Q487" s="171"/>
      <c r="R487" s="197"/>
      <c r="S487" s="183"/>
      <c r="T487" s="171"/>
      <c r="U487" s="112">
        <v>3286.62</v>
      </c>
    </row>
    <row r="488" spans="1:21" ht="28.35" customHeight="1" x14ac:dyDescent="0.25">
      <c r="A488" s="119"/>
      <c r="B488" s="113" t="s">
        <v>203</v>
      </c>
      <c r="C488" s="191" t="s">
        <v>204</v>
      </c>
      <c r="D488" s="183"/>
      <c r="E488" s="171"/>
      <c r="F488" s="190" t="s">
        <v>166</v>
      </c>
      <c r="G488" s="171"/>
      <c r="H488" s="188">
        <v>51</v>
      </c>
      <c r="I488" s="171"/>
      <c r="J488" s="188">
        <v>1</v>
      </c>
      <c r="K488" s="171"/>
      <c r="L488" s="112">
        <v>51</v>
      </c>
      <c r="M488" s="188"/>
      <c r="N488" s="171"/>
      <c r="O488" s="113"/>
      <c r="P488" s="188"/>
      <c r="Q488" s="171"/>
      <c r="R488" s="197"/>
      <c r="S488" s="183"/>
      <c r="T488" s="171"/>
      <c r="U488" s="112">
        <v>1728.02</v>
      </c>
    </row>
    <row r="489" spans="1:21" ht="14.25" customHeight="1" x14ac:dyDescent="0.25">
      <c r="A489" s="115"/>
      <c r="B489" s="115"/>
      <c r="C489" s="196" t="s">
        <v>173</v>
      </c>
      <c r="D489" s="183"/>
      <c r="E489" s="183"/>
      <c r="F489" s="183"/>
      <c r="G489" s="183"/>
      <c r="H489" s="183"/>
      <c r="I489" s="183"/>
      <c r="J489" s="183"/>
      <c r="K489" s="183"/>
      <c r="L489" s="171"/>
      <c r="M489" s="195"/>
      <c r="N489" s="183"/>
      <c r="O489" s="171"/>
      <c r="P489" s="194">
        <v>2214</v>
      </c>
      <c r="Q489" s="171"/>
      <c r="R489" s="189"/>
      <c r="S489" s="183"/>
      <c r="T489" s="171"/>
      <c r="U489" s="111">
        <v>8855.99</v>
      </c>
    </row>
    <row r="490" spans="1:21" ht="14.25" customHeight="1" x14ac:dyDescent="0.25"/>
    <row r="491" spans="1:21" ht="18.2" customHeight="1" x14ac:dyDescent="0.25">
      <c r="A491" s="202" t="s">
        <v>357</v>
      </c>
      <c r="B491" s="175"/>
      <c r="C491" s="175"/>
      <c r="D491" s="175"/>
      <c r="E491" s="175"/>
      <c r="F491" s="175"/>
      <c r="G491" s="175"/>
      <c r="H491" s="175"/>
      <c r="I491" s="175"/>
      <c r="J491" s="175"/>
      <c r="K491" s="175"/>
      <c r="L491" s="175"/>
      <c r="M491" s="175"/>
      <c r="N491" s="175"/>
      <c r="O491" s="175"/>
      <c r="P491" s="175"/>
      <c r="Q491" s="175"/>
      <c r="R491" s="175"/>
      <c r="S491" s="175"/>
      <c r="T491" s="175"/>
      <c r="U491" s="175"/>
    </row>
    <row r="492" spans="1:21" ht="38.85" customHeight="1" x14ac:dyDescent="0.25">
      <c r="A492" s="109" t="s">
        <v>358</v>
      </c>
      <c r="B492" s="110" t="s">
        <v>351</v>
      </c>
      <c r="C492" s="196" t="s">
        <v>352</v>
      </c>
      <c r="D492" s="183"/>
      <c r="E492" s="171"/>
      <c r="F492" s="204" t="s">
        <v>142</v>
      </c>
      <c r="G492" s="171"/>
      <c r="H492" s="189">
        <v>2</v>
      </c>
      <c r="I492" s="171"/>
      <c r="J492" s="189">
        <v>1</v>
      </c>
      <c r="K492" s="171"/>
      <c r="L492" s="111">
        <v>2</v>
      </c>
      <c r="M492" s="189"/>
      <c r="N492" s="171"/>
      <c r="O492" s="111"/>
      <c r="P492" s="189"/>
      <c r="Q492" s="171"/>
      <c r="R492" s="189"/>
      <c r="S492" s="183"/>
      <c r="T492" s="171"/>
      <c r="U492" s="112"/>
    </row>
    <row r="493" spans="1:21" ht="28.35" customHeight="1" x14ac:dyDescent="0.25">
      <c r="A493" s="118"/>
      <c r="B493" s="113" t="s">
        <v>143</v>
      </c>
      <c r="C493" s="191" t="s">
        <v>144</v>
      </c>
      <c r="D493" s="183"/>
      <c r="E493" s="183"/>
      <c r="F493" s="183"/>
      <c r="G493" s="183"/>
      <c r="H493" s="183"/>
      <c r="I493" s="183"/>
      <c r="J493" s="183"/>
      <c r="K493" s="183"/>
      <c r="L493" s="183"/>
      <c r="M493" s="183"/>
      <c r="N493" s="183"/>
      <c r="O493" s="183"/>
      <c r="P493" s="183"/>
      <c r="Q493" s="183"/>
      <c r="R493" s="183"/>
      <c r="S493" s="183"/>
      <c r="T493" s="171"/>
      <c r="U493" s="119"/>
    </row>
    <row r="494" spans="1:21" ht="28.35" customHeight="1" x14ac:dyDescent="0.25">
      <c r="A494" s="118"/>
      <c r="B494" s="113" t="s">
        <v>147</v>
      </c>
      <c r="C494" s="191" t="s">
        <v>148</v>
      </c>
      <c r="D494" s="183"/>
      <c r="E494" s="183"/>
      <c r="F494" s="183"/>
      <c r="G494" s="183"/>
      <c r="H494" s="183"/>
      <c r="I494" s="183"/>
      <c r="J494" s="183"/>
      <c r="K494" s="183"/>
      <c r="L494" s="183"/>
      <c r="M494" s="183"/>
      <c r="N494" s="183"/>
      <c r="O494" s="183"/>
      <c r="P494" s="183"/>
      <c r="Q494" s="183"/>
      <c r="R494" s="183"/>
      <c r="S494" s="183"/>
      <c r="T494" s="171"/>
      <c r="U494" s="119"/>
    </row>
    <row r="495" spans="1:21" ht="14.25" customHeight="1" x14ac:dyDescent="0.25">
      <c r="A495" s="113"/>
      <c r="B495" s="113" t="s">
        <v>139</v>
      </c>
      <c r="C495" s="191" t="s">
        <v>149</v>
      </c>
      <c r="D495" s="183"/>
      <c r="E495" s="171"/>
      <c r="F495" s="190" t="s">
        <v>150</v>
      </c>
      <c r="G495" s="171"/>
      <c r="H495" s="188"/>
      <c r="I495" s="171"/>
      <c r="J495" s="188"/>
      <c r="K495" s="171"/>
      <c r="L495" s="112">
        <v>0.59399999999999997</v>
      </c>
      <c r="M495" s="188"/>
      <c r="N495" s="171"/>
      <c r="O495" s="113"/>
      <c r="P495" s="188"/>
      <c r="Q495" s="171"/>
      <c r="R495" s="188"/>
      <c r="S495" s="183"/>
      <c r="T495" s="171"/>
      <c r="U495" s="112">
        <v>331.16</v>
      </c>
    </row>
    <row r="496" spans="1:21" ht="14.25" customHeight="1" x14ac:dyDescent="0.25">
      <c r="A496" s="113"/>
      <c r="B496" s="113" t="s">
        <v>183</v>
      </c>
      <c r="C496" s="191" t="s">
        <v>184</v>
      </c>
      <c r="D496" s="183"/>
      <c r="E496" s="171"/>
      <c r="F496" s="190" t="s">
        <v>150</v>
      </c>
      <c r="G496" s="171"/>
      <c r="H496" s="188">
        <v>0.22</v>
      </c>
      <c r="I496" s="171"/>
      <c r="J496" s="188">
        <v>1.35</v>
      </c>
      <c r="K496" s="171"/>
      <c r="L496" s="112">
        <v>0.59399999999999997</v>
      </c>
      <c r="M496" s="188"/>
      <c r="N496" s="171"/>
      <c r="O496" s="113"/>
      <c r="P496" s="188">
        <v>557.5</v>
      </c>
      <c r="Q496" s="171"/>
      <c r="R496" s="188">
        <v>1</v>
      </c>
      <c r="S496" s="183"/>
      <c r="T496" s="171"/>
      <c r="U496" s="112">
        <v>331.16</v>
      </c>
    </row>
    <row r="497" spans="1:21" ht="14.25" customHeight="1" x14ac:dyDescent="0.25">
      <c r="A497" s="113"/>
      <c r="B497" s="113" t="s">
        <v>153</v>
      </c>
      <c r="C497" s="191" t="s">
        <v>154</v>
      </c>
      <c r="D497" s="183"/>
      <c r="E497" s="171"/>
      <c r="F497" s="190"/>
      <c r="G497" s="171"/>
      <c r="H497" s="188"/>
      <c r="I497" s="171"/>
      <c r="J497" s="188"/>
      <c r="K497" s="171"/>
      <c r="L497" s="112"/>
      <c r="M497" s="188"/>
      <c r="N497" s="171"/>
      <c r="O497" s="113"/>
      <c r="P497" s="188"/>
      <c r="Q497" s="171"/>
      <c r="R497" s="188"/>
      <c r="S497" s="183"/>
      <c r="T497" s="171"/>
      <c r="U497" s="112">
        <v>0</v>
      </c>
    </row>
    <row r="498" spans="1:21" ht="14.25" customHeight="1" x14ac:dyDescent="0.25">
      <c r="A498" s="113"/>
      <c r="B498" s="113" t="s">
        <v>155</v>
      </c>
      <c r="C498" s="191" t="s">
        <v>156</v>
      </c>
      <c r="D498" s="183"/>
      <c r="E498" s="171"/>
      <c r="F498" s="190" t="s">
        <v>150</v>
      </c>
      <c r="G498" s="171"/>
      <c r="H498" s="188"/>
      <c r="I498" s="171"/>
      <c r="J498" s="188"/>
      <c r="K498" s="171"/>
      <c r="L498" s="112"/>
      <c r="M498" s="188"/>
      <c r="N498" s="171"/>
      <c r="O498" s="113"/>
      <c r="P498" s="188"/>
      <c r="Q498" s="171"/>
      <c r="R498" s="188"/>
      <c r="S498" s="183"/>
      <c r="T498" s="171"/>
      <c r="U498" s="112">
        <v>0</v>
      </c>
    </row>
    <row r="499" spans="1:21" ht="14.25" customHeight="1" x14ac:dyDescent="0.25">
      <c r="A499" s="113"/>
      <c r="B499" s="113" t="s">
        <v>162</v>
      </c>
      <c r="C499" s="191" t="s">
        <v>163</v>
      </c>
      <c r="D499" s="183"/>
      <c r="E499" s="171"/>
      <c r="F499" s="190"/>
      <c r="G499" s="171"/>
      <c r="H499" s="188"/>
      <c r="I499" s="171"/>
      <c r="J499" s="188"/>
      <c r="K499" s="171"/>
      <c r="L499" s="112"/>
      <c r="M499" s="188"/>
      <c r="N499" s="171"/>
      <c r="O499" s="113"/>
      <c r="P499" s="188"/>
      <c r="Q499" s="171"/>
      <c r="R499" s="188"/>
      <c r="S499" s="183"/>
      <c r="T499" s="171"/>
      <c r="U499" s="112">
        <v>4.91</v>
      </c>
    </row>
    <row r="500" spans="1:21" ht="18.95" customHeight="1" x14ac:dyDescent="0.25">
      <c r="A500" s="113"/>
      <c r="B500" s="113" t="s">
        <v>164</v>
      </c>
      <c r="C500" s="191" t="s">
        <v>165</v>
      </c>
      <c r="D500" s="183"/>
      <c r="E500" s="171"/>
      <c r="F500" s="190" t="s">
        <v>166</v>
      </c>
      <c r="G500" s="171"/>
      <c r="H500" s="188">
        <v>1</v>
      </c>
      <c r="I500" s="171"/>
      <c r="J500" s="188">
        <v>1</v>
      </c>
      <c r="K500" s="171"/>
      <c r="L500" s="112">
        <v>4.9059999999999997</v>
      </c>
      <c r="M500" s="188"/>
      <c r="N500" s="171"/>
      <c r="O500" s="113"/>
      <c r="P500" s="188">
        <v>1</v>
      </c>
      <c r="Q500" s="171"/>
      <c r="R500" s="188"/>
      <c r="S500" s="183"/>
      <c r="T500" s="171"/>
      <c r="U500" s="112">
        <v>4.91</v>
      </c>
    </row>
    <row r="501" spans="1:21" ht="14.25" customHeight="1" x14ac:dyDescent="0.25">
      <c r="A501" s="113"/>
      <c r="B501" s="113"/>
      <c r="C501" s="196" t="s">
        <v>167</v>
      </c>
      <c r="D501" s="183"/>
      <c r="E501" s="171"/>
      <c r="F501" s="190"/>
      <c r="G501" s="171"/>
      <c r="H501" s="188"/>
      <c r="I501" s="171"/>
      <c r="J501" s="188"/>
      <c r="K501" s="171"/>
      <c r="L501" s="112"/>
      <c r="M501" s="188"/>
      <c r="N501" s="171"/>
      <c r="O501" s="113"/>
      <c r="P501" s="188"/>
      <c r="Q501" s="171"/>
      <c r="R501" s="188"/>
      <c r="S501" s="183"/>
      <c r="T501" s="171"/>
      <c r="U501" s="111">
        <v>336.07</v>
      </c>
    </row>
    <row r="502" spans="1:21" ht="14.25" customHeight="1" x14ac:dyDescent="0.25">
      <c r="A502" s="119"/>
      <c r="B502" s="119"/>
      <c r="C502" s="191" t="s">
        <v>168</v>
      </c>
      <c r="D502" s="183"/>
      <c r="E502" s="171"/>
      <c r="F502" s="190"/>
      <c r="G502" s="171"/>
      <c r="H502" s="188"/>
      <c r="I502" s="171"/>
      <c r="J502" s="191"/>
      <c r="K502" s="171"/>
      <c r="L502" s="113"/>
      <c r="M502" s="191"/>
      <c r="N502" s="171"/>
      <c r="O502" s="119"/>
      <c r="P502" s="188"/>
      <c r="Q502" s="171"/>
      <c r="R502" s="191"/>
      <c r="S502" s="183"/>
      <c r="T502" s="171"/>
      <c r="U502" s="112">
        <v>331.16</v>
      </c>
    </row>
    <row r="503" spans="1:21" ht="38.85" customHeight="1" x14ac:dyDescent="0.25">
      <c r="A503" s="119"/>
      <c r="B503" s="113" t="s">
        <v>169</v>
      </c>
      <c r="C503" s="191" t="s">
        <v>170</v>
      </c>
      <c r="D503" s="183"/>
      <c r="E503" s="171"/>
      <c r="F503" s="190" t="s">
        <v>166</v>
      </c>
      <c r="G503" s="171"/>
      <c r="H503" s="188">
        <v>90</v>
      </c>
      <c r="I503" s="171"/>
      <c r="J503" s="188">
        <v>1</v>
      </c>
      <c r="K503" s="171"/>
      <c r="L503" s="112">
        <v>90</v>
      </c>
      <c r="M503" s="188"/>
      <c r="N503" s="171"/>
      <c r="O503" s="113"/>
      <c r="P503" s="188"/>
      <c r="Q503" s="171"/>
      <c r="R503" s="197"/>
      <c r="S503" s="183"/>
      <c r="T503" s="171"/>
      <c r="U503" s="112">
        <v>298.04000000000002</v>
      </c>
    </row>
    <row r="504" spans="1:21" ht="38.85" customHeight="1" x14ac:dyDescent="0.25">
      <c r="A504" s="119"/>
      <c r="B504" s="113" t="s">
        <v>171</v>
      </c>
      <c r="C504" s="191" t="s">
        <v>172</v>
      </c>
      <c r="D504" s="183"/>
      <c r="E504" s="171"/>
      <c r="F504" s="190" t="s">
        <v>166</v>
      </c>
      <c r="G504" s="171"/>
      <c r="H504" s="188">
        <v>46</v>
      </c>
      <c r="I504" s="171"/>
      <c r="J504" s="188">
        <v>1</v>
      </c>
      <c r="K504" s="171"/>
      <c r="L504" s="112">
        <v>46</v>
      </c>
      <c r="M504" s="188"/>
      <c r="N504" s="171"/>
      <c r="O504" s="113"/>
      <c r="P504" s="188"/>
      <c r="Q504" s="171"/>
      <c r="R504" s="197"/>
      <c r="S504" s="183"/>
      <c r="T504" s="171"/>
      <c r="U504" s="112">
        <v>152.33000000000001</v>
      </c>
    </row>
    <row r="505" spans="1:21" ht="14.25" customHeight="1" x14ac:dyDescent="0.25">
      <c r="A505" s="115"/>
      <c r="B505" s="115"/>
      <c r="C505" s="196" t="s">
        <v>173</v>
      </c>
      <c r="D505" s="183"/>
      <c r="E505" s="183"/>
      <c r="F505" s="183"/>
      <c r="G505" s="183"/>
      <c r="H505" s="183"/>
      <c r="I505" s="183"/>
      <c r="J505" s="183"/>
      <c r="K505" s="183"/>
      <c r="L505" s="171"/>
      <c r="M505" s="195"/>
      <c r="N505" s="183"/>
      <c r="O505" s="171"/>
      <c r="P505" s="194">
        <v>393.22</v>
      </c>
      <c r="Q505" s="171"/>
      <c r="R505" s="189"/>
      <c r="S505" s="183"/>
      <c r="T505" s="171"/>
      <c r="U505" s="111">
        <v>786.44</v>
      </c>
    </row>
    <row r="506" spans="1:21" ht="14.25" customHeight="1" x14ac:dyDescent="0.25"/>
    <row r="507" spans="1:21" ht="18.2" customHeight="1" x14ac:dyDescent="0.25">
      <c r="A507" s="202" t="s">
        <v>359</v>
      </c>
      <c r="B507" s="175"/>
      <c r="C507" s="175"/>
      <c r="D507" s="175"/>
      <c r="E507" s="175"/>
      <c r="F507" s="175"/>
      <c r="G507" s="175"/>
      <c r="H507" s="175"/>
      <c r="I507" s="175"/>
      <c r="J507" s="175"/>
      <c r="K507" s="175"/>
      <c r="L507" s="175"/>
      <c r="M507" s="175"/>
      <c r="N507" s="175"/>
      <c r="O507" s="175"/>
      <c r="P507" s="175"/>
      <c r="Q507" s="175"/>
      <c r="R507" s="175"/>
      <c r="S507" s="175"/>
      <c r="T507" s="175"/>
      <c r="U507" s="175"/>
    </row>
    <row r="508" spans="1:21" ht="50.25" customHeight="1" x14ac:dyDescent="0.25">
      <c r="A508" s="109" t="s">
        <v>360</v>
      </c>
      <c r="B508" s="110" t="s">
        <v>361</v>
      </c>
      <c r="C508" s="196" t="s">
        <v>362</v>
      </c>
      <c r="D508" s="183"/>
      <c r="E508" s="171"/>
      <c r="F508" s="204" t="s">
        <v>275</v>
      </c>
      <c r="G508" s="171"/>
      <c r="H508" s="189">
        <v>0.02</v>
      </c>
      <c r="I508" s="171"/>
      <c r="J508" s="189">
        <v>1</v>
      </c>
      <c r="K508" s="171"/>
      <c r="L508" s="111">
        <v>0.02</v>
      </c>
      <c r="M508" s="189"/>
      <c r="N508" s="171"/>
      <c r="O508" s="111"/>
      <c r="P508" s="189"/>
      <c r="Q508" s="171"/>
      <c r="R508" s="189"/>
      <c r="S508" s="183"/>
      <c r="T508" s="171"/>
      <c r="U508" s="112"/>
    </row>
    <row r="509" spans="1:21" ht="38.85" customHeight="1" x14ac:dyDescent="0.25">
      <c r="A509" s="118"/>
      <c r="B509" s="113" t="s">
        <v>363</v>
      </c>
      <c r="C509" s="191" t="s">
        <v>364</v>
      </c>
      <c r="D509" s="183"/>
      <c r="E509" s="183"/>
      <c r="F509" s="183"/>
      <c r="G509" s="183"/>
      <c r="H509" s="183"/>
      <c r="I509" s="183"/>
      <c r="J509" s="183"/>
      <c r="K509" s="183"/>
      <c r="L509" s="183"/>
      <c r="M509" s="183"/>
      <c r="N509" s="183"/>
      <c r="O509" s="183"/>
      <c r="P509" s="183"/>
      <c r="Q509" s="183"/>
      <c r="R509" s="183"/>
      <c r="S509" s="183"/>
      <c r="T509" s="171"/>
      <c r="U509" s="119"/>
    </row>
    <row r="510" spans="1:21" ht="14.25" customHeight="1" x14ac:dyDescent="0.25">
      <c r="A510" s="113"/>
      <c r="B510" s="113" t="s">
        <v>139</v>
      </c>
      <c r="C510" s="191" t="s">
        <v>149</v>
      </c>
      <c r="D510" s="183"/>
      <c r="E510" s="171"/>
      <c r="F510" s="190" t="s">
        <v>150</v>
      </c>
      <c r="G510" s="171"/>
      <c r="H510" s="188"/>
      <c r="I510" s="171"/>
      <c r="J510" s="188"/>
      <c r="K510" s="171"/>
      <c r="L510" s="112">
        <v>2.6225100000000001</v>
      </c>
      <c r="M510" s="188"/>
      <c r="N510" s="171"/>
      <c r="O510" s="113"/>
      <c r="P510" s="188"/>
      <c r="Q510" s="171"/>
      <c r="R510" s="188"/>
      <c r="S510" s="183"/>
      <c r="T510" s="171"/>
      <c r="U510" s="112">
        <v>1428.56</v>
      </c>
    </row>
    <row r="511" spans="1:21" ht="14.25" customHeight="1" x14ac:dyDescent="0.25">
      <c r="A511" s="113"/>
      <c r="B511" s="113" t="s">
        <v>365</v>
      </c>
      <c r="C511" s="191" t="s">
        <v>366</v>
      </c>
      <c r="D511" s="183"/>
      <c r="E511" s="171"/>
      <c r="F511" s="190" t="s">
        <v>150</v>
      </c>
      <c r="G511" s="171"/>
      <c r="H511" s="188">
        <v>97.13</v>
      </c>
      <c r="I511" s="171"/>
      <c r="J511" s="188">
        <v>1.35</v>
      </c>
      <c r="K511" s="171"/>
      <c r="L511" s="112">
        <v>2.6225100000000001</v>
      </c>
      <c r="M511" s="188"/>
      <c r="N511" s="171"/>
      <c r="O511" s="113"/>
      <c r="P511" s="188">
        <v>544.73</v>
      </c>
      <c r="Q511" s="171"/>
      <c r="R511" s="188">
        <v>1</v>
      </c>
      <c r="S511" s="183"/>
      <c r="T511" s="171"/>
      <c r="U511" s="112">
        <v>1428.56</v>
      </c>
    </row>
    <row r="512" spans="1:21" ht="14.25" customHeight="1" x14ac:dyDescent="0.25">
      <c r="A512" s="113"/>
      <c r="B512" s="113" t="s">
        <v>153</v>
      </c>
      <c r="C512" s="191" t="s">
        <v>154</v>
      </c>
      <c r="D512" s="183"/>
      <c r="E512" s="171"/>
      <c r="F512" s="190"/>
      <c r="G512" s="171"/>
      <c r="H512" s="188"/>
      <c r="I512" s="171"/>
      <c r="J512" s="188"/>
      <c r="K512" s="171"/>
      <c r="L512" s="112"/>
      <c r="M512" s="188"/>
      <c r="N512" s="171"/>
      <c r="O512" s="113"/>
      <c r="P512" s="188"/>
      <c r="Q512" s="171"/>
      <c r="R512" s="188"/>
      <c r="S512" s="183"/>
      <c r="T512" s="171"/>
      <c r="U512" s="112">
        <v>159.43</v>
      </c>
    </row>
    <row r="513" spans="1:21" ht="14.25" customHeight="1" x14ac:dyDescent="0.25">
      <c r="A513" s="113"/>
      <c r="B513" s="113" t="s">
        <v>155</v>
      </c>
      <c r="C513" s="191" t="s">
        <v>156</v>
      </c>
      <c r="D513" s="183"/>
      <c r="E513" s="171"/>
      <c r="F513" s="190" t="s">
        <v>150</v>
      </c>
      <c r="G513" s="171"/>
      <c r="H513" s="188"/>
      <c r="I513" s="171"/>
      <c r="J513" s="188"/>
      <c r="K513" s="171"/>
      <c r="L513" s="112"/>
      <c r="M513" s="188"/>
      <c r="N513" s="171"/>
      <c r="O513" s="113"/>
      <c r="P513" s="188"/>
      <c r="Q513" s="171"/>
      <c r="R513" s="188"/>
      <c r="S513" s="183"/>
      <c r="T513" s="171"/>
      <c r="U513" s="112">
        <v>0</v>
      </c>
    </row>
    <row r="514" spans="1:21" ht="27.6" customHeight="1" x14ac:dyDescent="0.25">
      <c r="A514" s="113"/>
      <c r="B514" s="113" t="s">
        <v>367</v>
      </c>
      <c r="C514" s="191" t="s">
        <v>368</v>
      </c>
      <c r="D514" s="183"/>
      <c r="E514" s="171"/>
      <c r="F514" s="190" t="s">
        <v>159</v>
      </c>
      <c r="G514" s="171"/>
      <c r="H514" s="188">
        <v>28.42</v>
      </c>
      <c r="I514" s="171"/>
      <c r="J514" s="188">
        <v>1.35</v>
      </c>
      <c r="K514" s="171"/>
      <c r="L514" s="112">
        <v>0.76734000000000002</v>
      </c>
      <c r="M514" s="188">
        <v>115.43</v>
      </c>
      <c r="N514" s="171"/>
      <c r="O514" s="113" t="s">
        <v>41</v>
      </c>
      <c r="P514" s="188">
        <v>207.77</v>
      </c>
      <c r="Q514" s="171"/>
      <c r="R514" s="188"/>
      <c r="S514" s="183"/>
      <c r="T514" s="171"/>
      <c r="U514" s="112">
        <v>159.43</v>
      </c>
    </row>
    <row r="515" spans="1:21" ht="14.25" customHeight="1" x14ac:dyDescent="0.25">
      <c r="A515" s="113"/>
      <c r="B515" s="113" t="s">
        <v>162</v>
      </c>
      <c r="C515" s="191" t="s">
        <v>163</v>
      </c>
      <c r="D515" s="183"/>
      <c r="E515" s="171"/>
      <c r="F515" s="190"/>
      <c r="G515" s="171"/>
      <c r="H515" s="188"/>
      <c r="I515" s="171"/>
      <c r="J515" s="188"/>
      <c r="K515" s="171"/>
      <c r="L515" s="112"/>
      <c r="M515" s="188"/>
      <c r="N515" s="171"/>
      <c r="O515" s="113"/>
      <c r="P515" s="188"/>
      <c r="Q515" s="171"/>
      <c r="R515" s="188"/>
      <c r="S515" s="183"/>
      <c r="T515" s="171"/>
      <c r="U515" s="112">
        <v>0</v>
      </c>
    </row>
    <row r="516" spans="1:21" ht="14.25" customHeight="1" x14ac:dyDescent="0.25">
      <c r="A516" s="113"/>
      <c r="B516" s="113"/>
      <c r="C516" s="196" t="s">
        <v>167</v>
      </c>
      <c r="D516" s="183"/>
      <c r="E516" s="171"/>
      <c r="F516" s="190"/>
      <c r="G516" s="171"/>
      <c r="H516" s="188"/>
      <c r="I516" s="171"/>
      <c r="J516" s="188"/>
      <c r="K516" s="171"/>
      <c r="L516" s="112"/>
      <c r="M516" s="188"/>
      <c r="N516" s="171"/>
      <c r="O516" s="113"/>
      <c r="P516" s="188"/>
      <c r="Q516" s="171"/>
      <c r="R516" s="188"/>
      <c r="S516" s="183"/>
      <c r="T516" s="171"/>
      <c r="U516" s="111">
        <v>1587.99</v>
      </c>
    </row>
    <row r="517" spans="1:21" ht="14.25" customHeight="1" x14ac:dyDescent="0.25">
      <c r="A517" s="119"/>
      <c r="B517" s="119"/>
      <c r="C517" s="191" t="s">
        <v>168</v>
      </c>
      <c r="D517" s="183"/>
      <c r="E517" s="171"/>
      <c r="F517" s="190"/>
      <c r="G517" s="171"/>
      <c r="H517" s="188"/>
      <c r="I517" s="171"/>
      <c r="J517" s="191"/>
      <c r="K517" s="171"/>
      <c r="L517" s="113"/>
      <c r="M517" s="191"/>
      <c r="N517" s="171"/>
      <c r="O517" s="119"/>
      <c r="P517" s="188"/>
      <c r="Q517" s="171"/>
      <c r="R517" s="191"/>
      <c r="S517" s="183"/>
      <c r="T517" s="171"/>
      <c r="U517" s="112">
        <v>1428.56</v>
      </c>
    </row>
    <row r="518" spans="1:21" ht="50.25" customHeight="1" x14ac:dyDescent="0.25">
      <c r="A518" s="119"/>
      <c r="B518" s="113" t="s">
        <v>369</v>
      </c>
      <c r="C518" s="191" t="s">
        <v>370</v>
      </c>
      <c r="D518" s="183"/>
      <c r="E518" s="171"/>
      <c r="F518" s="190" t="s">
        <v>166</v>
      </c>
      <c r="G518" s="171"/>
      <c r="H518" s="188">
        <v>103</v>
      </c>
      <c r="I518" s="171"/>
      <c r="J518" s="188">
        <v>1</v>
      </c>
      <c r="K518" s="171"/>
      <c r="L518" s="112">
        <v>103</v>
      </c>
      <c r="M518" s="188"/>
      <c r="N518" s="171"/>
      <c r="O518" s="113"/>
      <c r="P518" s="188"/>
      <c r="Q518" s="171"/>
      <c r="R518" s="197"/>
      <c r="S518" s="183"/>
      <c r="T518" s="171"/>
      <c r="U518" s="112">
        <v>1471.42</v>
      </c>
    </row>
    <row r="519" spans="1:21" ht="50.25" customHeight="1" x14ac:dyDescent="0.25">
      <c r="A519" s="119"/>
      <c r="B519" s="113" t="s">
        <v>371</v>
      </c>
      <c r="C519" s="191" t="s">
        <v>372</v>
      </c>
      <c r="D519" s="183"/>
      <c r="E519" s="171"/>
      <c r="F519" s="190" t="s">
        <v>166</v>
      </c>
      <c r="G519" s="171"/>
      <c r="H519" s="188">
        <v>59</v>
      </c>
      <c r="I519" s="171"/>
      <c r="J519" s="188">
        <v>1</v>
      </c>
      <c r="K519" s="171"/>
      <c r="L519" s="112">
        <v>59</v>
      </c>
      <c r="M519" s="188"/>
      <c r="N519" s="171"/>
      <c r="O519" s="113"/>
      <c r="P519" s="188"/>
      <c r="Q519" s="171"/>
      <c r="R519" s="197"/>
      <c r="S519" s="183"/>
      <c r="T519" s="171"/>
      <c r="U519" s="112">
        <v>842.85</v>
      </c>
    </row>
    <row r="520" spans="1:21" ht="14.25" customHeight="1" x14ac:dyDescent="0.25">
      <c r="A520" s="115"/>
      <c r="B520" s="115"/>
      <c r="C520" s="196" t="s">
        <v>173</v>
      </c>
      <c r="D520" s="183"/>
      <c r="E520" s="183"/>
      <c r="F520" s="183"/>
      <c r="G520" s="183"/>
      <c r="H520" s="183"/>
      <c r="I520" s="183"/>
      <c r="J520" s="183"/>
      <c r="K520" s="183"/>
      <c r="L520" s="171"/>
      <c r="M520" s="195"/>
      <c r="N520" s="183"/>
      <c r="O520" s="171"/>
      <c r="P520" s="194">
        <v>195113</v>
      </c>
      <c r="Q520" s="171"/>
      <c r="R520" s="189"/>
      <c r="S520" s="183"/>
      <c r="T520" s="171"/>
      <c r="U520" s="111">
        <v>3902.26</v>
      </c>
    </row>
    <row r="521" spans="1:21" ht="38.85" customHeight="1" x14ac:dyDescent="0.25">
      <c r="A521" s="109" t="s">
        <v>373</v>
      </c>
      <c r="B521" s="110" t="s">
        <v>374</v>
      </c>
      <c r="C521" s="196" t="s">
        <v>375</v>
      </c>
      <c r="D521" s="183"/>
      <c r="E521" s="171"/>
      <c r="F521" s="204" t="s">
        <v>275</v>
      </c>
      <c r="G521" s="171"/>
      <c r="H521" s="189">
        <v>4.2200000000000003E-5</v>
      </c>
      <c r="I521" s="171"/>
      <c r="J521" s="189">
        <v>1</v>
      </c>
      <c r="K521" s="171"/>
      <c r="L521" s="111">
        <v>4.2200000000000003E-5</v>
      </c>
      <c r="M521" s="189"/>
      <c r="N521" s="171"/>
      <c r="O521" s="111"/>
      <c r="P521" s="189"/>
      <c r="Q521" s="171"/>
      <c r="R521" s="189"/>
      <c r="S521" s="183"/>
      <c r="T521" s="171"/>
      <c r="U521" s="112"/>
    </row>
    <row r="522" spans="1:21" ht="38.85" customHeight="1" x14ac:dyDescent="0.25">
      <c r="A522" s="118"/>
      <c r="B522" s="113" t="s">
        <v>363</v>
      </c>
      <c r="C522" s="191" t="s">
        <v>364</v>
      </c>
      <c r="D522" s="183"/>
      <c r="E522" s="183"/>
      <c r="F522" s="183"/>
      <c r="G522" s="183"/>
      <c r="H522" s="183"/>
      <c r="I522" s="183"/>
      <c r="J522" s="183"/>
      <c r="K522" s="183"/>
      <c r="L522" s="183"/>
      <c r="M522" s="183"/>
      <c r="N522" s="183"/>
      <c r="O522" s="183"/>
      <c r="P522" s="183"/>
      <c r="Q522" s="183"/>
      <c r="R522" s="183"/>
      <c r="S522" s="183"/>
      <c r="T522" s="171"/>
      <c r="U522" s="119"/>
    </row>
    <row r="523" spans="1:21" ht="14.25" customHeight="1" x14ac:dyDescent="0.25">
      <c r="A523" s="113"/>
      <c r="B523" s="113" t="s">
        <v>139</v>
      </c>
      <c r="C523" s="191" t="s">
        <v>149</v>
      </c>
      <c r="D523" s="183"/>
      <c r="E523" s="171"/>
      <c r="F523" s="190" t="s">
        <v>150</v>
      </c>
      <c r="G523" s="171"/>
      <c r="H523" s="188"/>
      <c r="I523" s="171"/>
      <c r="J523" s="188"/>
      <c r="K523" s="171"/>
      <c r="L523" s="112">
        <v>4.171E-4</v>
      </c>
      <c r="M523" s="188"/>
      <c r="N523" s="171"/>
      <c r="O523" s="113"/>
      <c r="P523" s="188"/>
      <c r="Q523" s="171"/>
      <c r="R523" s="188"/>
      <c r="S523" s="183"/>
      <c r="T523" s="171"/>
      <c r="U523" s="112">
        <v>0.22</v>
      </c>
    </row>
    <row r="524" spans="1:21" ht="14.25" customHeight="1" x14ac:dyDescent="0.25">
      <c r="A524" s="113"/>
      <c r="B524" s="113" t="s">
        <v>376</v>
      </c>
      <c r="C524" s="191" t="s">
        <v>377</v>
      </c>
      <c r="D524" s="183"/>
      <c r="E524" s="171"/>
      <c r="F524" s="190" t="s">
        <v>150</v>
      </c>
      <c r="G524" s="171"/>
      <c r="H524" s="188">
        <v>0.41</v>
      </c>
      <c r="I524" s="171"/>
      <c r="J524" s="188">
        <v>1.35</v>
      </c>
      <c r="K524" s="171"/>
      <c r="L524" s="112">
        <v>2.34E-5</v>
      </c>
      <c r="M524" s="188"/>
      <c r="N524" s="171"/>
      <c r="O524" s="113"/>
      <c r="P524" s="188">
        <v>425.57</v>
      </c>
      <c r="Q524" s="171"/>
      <c r="R524" s="188">
        <v>1</v>
      </c>
      <c r="S524" s="183"/>
      <c r="T524" s="171"/>
      <c r="U524" s="112">
        <v>0.01</v>
      </c>
    </row>
    <row r="525" spans="1:21" ht="14.25" customHeight="1" x14ac:dyDescent="0.25">
      <c r="A525" s="113"/>
      <c r="B525" s="113" t="s">
        <v>378</v>
      </c>
      <c r="C525" s="191" t="s">
        <v>379</v>
      </c>
      <c r="D525" s="183"/>
      <c r="E525" s="171"/>
      <c r="F525" s="190" t="s">
        <v>150</v>
      </c>
      <c r="G525" s="171"/>
      <c r="H525" s="188">
        <v>0.08</v>
      </c>
      <c r="I525" s="171"/>
      <c r="J525" s="188">
        <v>1.35</v>
      </c>
      <c r="K525" s="171"/>
      <c r="L525" s="112">
        <v>4.6E-6</v>
      </c>
      <c r="M525" s="188"/>
      <c r="N525" s="171"/>
      <c r="O525" s="113"/>
      <c r="P525" s="188">
        <v>463.87</v>
      </c>
      <c r="Q525" s="171"/>
      <c r="R525" s="188">
        <v>1</v>
      </c>
      <c r="S525" s="183"/>
      <c r="T525" s="171"/>
      <c r="U525" s="112">
        <v>0</v>
      </c>
    </row>
    <row r="526" spans="1:21" ht="14.25" customHeight="1" x14ac:dyDescent="0.25">
      <c r="A526" s="113"/>
      <c r="B526" s="113" t="s">
        <v>380</v>
      </c>
      <c r="C526" s="191" t="s">
        <v>381</v>
      </c>
      <c r="D526" s="183"/>
      <c r="E526" s="171"/>
      <c r="F526" s="190" t="s">
        <v>150</v>
      </c>
      <c r="G526" s="171"/>
      <c r="H526" s="188">
        <v>4.38</v>
      </c>
      <c r="I526" s="171"/>
      <c r="J526" s="188">
        <v>1.35</v>
      </c>
      <c r="K526" s="171"/>
      <c r="L526" s="112">
        <v>2.4949999999999999E-4</v>
      </c>
      <c r="M526" s="188"/>
      <c r="N526" s="171"/>
      <c r="O526" s="113"/>
      <c r="P526" s="188">
        <v>506.43</v>
      </c>
      <c r="Q526" s="171"/>
      <c r="R526" s="188">
        <v>1</v>
      </c>
      <c r="S526" s="183"/>
      <c r="T526" s="171"/>
      <c r="U526" s="112">
        <v>0.13</v>
      </c>
    </row>
    <row r="527" spans="1:21" ht="14.25" customHeight="1" x14ac:dyDescent="0.25">
      <c r="A527" s="113"/>
      <c r="B527" s="113" t="s">
        <v>382</v>
      </c>
      <c r="C527" s="191" t="s">
        <v>383</v>
      </c>
      <c r="D527" s="183"/>
      <c r="E527" s="171"/>
      <c r="F527" s="190" t="s">
        <v>150</v>
      </c>
      <c r="G527" s="171"/>
      <c r="H527" s="188">
        <v>2.4500000000000002</v>
      </c>
      <c r="I527" s="171"/>
      <c r="J527" s="188">
        <v>1.35</v>
      </c>
      <c r="K527" s="171"/>
      <c r="L527" s="112">
        <v>1.3960000000000001E-4</v>
      </c>
      <c r="M527" s="188"/>
      <c r="N527" s="171"/>
      <c r="O527" s="113"/>
      <c r="P527" s="188">
        <v>570.26</v>
      </c>
      <c r="Q527" s="171"/>
      <c r="R527" s="188">
        <v>1</v>
      </c>
      <c r="S527" s="183"/>
      <c r="T527" s="171"/>
      <c r="U527" s="112">
        <v>0.08</v>
      </c>
    </row>
    <row r="528" spans="1:21" ht="14.25" customHeight="1" x14ac:dyDescent="0.25">
      <c r="A528" s="113"/>
      <c r="B528" s="113" t="s">
        <v>153</v>
      </c>
      <c r="C528" s="191" t="s">
        <v>154</v>
      </c>
      <c r="D528" s="183"/>
      <c r="E528" s="171"/>
      <c r="F528" s="190"/>
      <c r="G528" s="171"/>
      <c r="H528" s="188"/>
      <c r="I528" s="171"/>
      <c r="J528" s="188"/>
      <c r="K528" s="171"/>
      <c r="L528" s="112"/>
      <c r="M528" s="188"/>
      <c r="N528" s="171"/>
      <c r="O528" s="113"/>
      <c r="P528" s="188"/>
      <c r="Q528" s="171"/>
      <c r="R528" s="188"/>
      <c r="S528" s="183"/>
      <c r="T528" s="171"/>
      <c r="U528" s="112">
        <v>0.1</v>
      </c>
    </row>
    <row r="529" spans="1:21" ht="14.25" customHeight="1" x14ac:dyDescent="0.25">
      <c r="A529" s="113"/>
      <c r="B529" s="113" t="s">
        <v>155</v>
      </c>
      <c r="C529" s="191" t="s">
        <v>156</v>
      </c>
      <c r="D529" s="183"/>
      <c r="E529" s="171"/>
      <c r="F529" s="190" t="s">
        <v>150</v>
      </c>
      <c r="G529" s="171"/>
      <c r="H529" s="188"/>
      <c r="I529" s="171"/>
      <c r="J529" s="188"/>
      <c r="K529" s="171"/>
      <c r="L529" s="112">
        <v>2.4889999999999998E-4</v>
      </c>
      <c r="M529" s="188"/>
      <c r="N529" s="171"/>
      <c r="O529" s="113"/>
      <c r="P529" s="188"/>
      <c r="Q529" s="171"/>
      <c r="R529" s="188"/>
      <c r="S529" s="183"/>
      <c r="T529" s="171"/>
      <c r="U529" s="112">
        <v>0.14000000000000001</v>
      </c>
    </row>
    <row r="530" spans="1:21" ht="18.95" customHeight="1" x14ac:dyDescent="0.25">
      <c r="A530" s="113"/>
      <c r="B530" s="113" t="s">
        <v>157</v>
      </c>
      <c r="C530" s="191" t="s">
        <v>158</v>
      </c>
      <c r="D530" s="183"/>
      <c r="E530" s="171"/>
      <c r="F530" s="190" t="s">
        <v>159</v>
      </c>
      <c r="G530" s="171"/>
      <c r="H530" s="188">
        <v>0.12</v>
      </c>
      <c r="I530" s="171"/>
      <c r="J530" s="188">
        <v>1.35</v>
      </c>
      <c r="K530" s="171"/>
      <c r="L530" s="112">
        <v>6.8000000000000001E-6</v>
      </c>
      <c r="M530" s="188"/>
      <c r="N530" s="171"/>
      <c r="O530" s="113"/>
      <c r="P530" s="188">
        <v>657.75</v>
      </c>
      <c r="Q530" s="171"/>
      <c r="R530" s="188"/>
      <c r="S530" s="183"/>
      <c r="T530" s="171"/>
      <c r="U530" s="112">
        <v>0</v>
      </c>
    </row>
    <row r="531" spans="1:21" ht="14.25" customHeight="1" x14ac:dyDescent="0.25">
      <c r="A531" s="113"/>
      <c r="B531" s="113" t="s">
        <v>160</v>
      </c>
      <c r="C531" s="191" t="s">
        <v>161</v>
      </c>
      <c r="D531" s="183"/>
      <c r="E531" s="171"/>
      <c r="F531" s="190" t="s">
        <v>150</v>
      </c>
      <c r="G531" s="171"/>
      <c r="H531" s="188">
        <v>0.12</v>
      </c>
      <c r="I531" s="171"/>
      <c r="J531" s="188">
        <v>1.35</v>
      </c>
      <c r="K531" s="171"/>
      <c r="L531" s="112">
        <v>6.8000000000000001E-6</v>
      </c>
      <c r="M531" s="188"/>
      <c r="N531" s="171"/>
      <c r="O531" s="113"/>
      <c r="P531" s="188">
        <v>570.26</v>
      </c>
      <c r="Q531" s="171"/>
      <c r="R531" s="188">
        <v>1</v>
      </c>
      <c r="S531" s="183"/>
      <c r="T531" s="171"/>
      <c r="U531" s="112">
        <v>0</v>
      </c>
    </row>
    <row r="532" spans="1:21" ht="36.6" customHeight="1" x14ac:dyDescent="0.25">
      <c r="A532" s="113"/>
      <c r="B532" s="113" t="s">
        <v>384</v>
      </c>
      <c r="C532" s="191" t="s">
        <v>385</v>
      </c>
      <c r="D532" s="183"/>
      <c r="E532" s="171"/>
      <c r="F532" s="190" t="s">
        <v>159</v>
      </c>
      <c r="G532" s="171"/>
      <c r="H532" s="188">
        <v>4.25</v>
      </c>
      <c r="I532" s="171"/>
      <c r="J532" s="188">
        <v>1.35</v>
      </c>
      <c r="K532" s="171"/>
      <c r="L532" s="112">
        <v>2.421E-4</v>
      </c>
      <c r="M532" s="188"/>
      <c r="N532" s="171"/>
      <c r="O532" s="113"/>
      <c r="P532" s="188">
        <v>416.63</v>
      </c>
      <c r="Q532" s="171"/>
      <c r="R532" s="188"/>
      <c r="S532" s="183"/>
      <c r="T532" s="171"/>
      <c r="U532" s="112">
        <v>0.1</v>
      </c>
    </row>
    <row r="533" spans="1:21" ht="14.25" customHeight="1" x14ac:dyDescent="0.25">
      <c r="A533" s="113"/>
      <c r="B533" s="113" t="s">
        <v>160</v>
      </c>
      <c r="C533" s="191" t="s">
        <v>161</v>
      </c>
      <c r="D533" s="183"/>
      <c r="E533" s="171"/>
      <c r="F533" s="190" t="s">
        <v>150</v>
      </c>
      <c r="G533" s="171"/>
      <c r="H533" s="188">
        <v>4.25</v>
      </c>
      <c r="I533" s="171"/>
      <c r="J533" s="188">
        <v>1.35</v>
      </c>
      <c r="K533" s="171"/>
      <c r="L533" s="112">
        <v>2.421E-4</v>
      </c>
      <c r="M533" s="188"/>
      <c r="N533" s="171"/>
      <c r="O533" s="113"/>
      <c r="P533" s="188">
        <v>570.26</v>
      </c>
      <c r="Q533" s="171"/>
      <c r="R533" s="188">
        <v>1</v>
      </c>
      <c r="S533" s="183"/>
      <c r="T533" s="171"/>
      <c r="U533" s="112">
        <v>0.14000000000000001</v>
      </c>
    </row>
    <row r="534" spans="1:21" ht="14.25" customHeight="1" x14ac:dyDescent="0.25">
      <c r="A534" s="113"/>
      <c r="B534" s="113" t="s">
        <v>162</v>
      </c>
      <c r="C534" s="191" t="s">
        <v>163</v>
      </c>
      <c r="D534" s="183"/>
      <c r="E534" s="171"/>
      <c r="F534" s="190"/>
      <c r="G534" s="171"/>
      <c r="H534" s="188"/>
      <c r="I534" s="171"/>
      <c r="J534" s="188"/>
      <c r="K534" s="171"/>
      <c r="L534" s="112"/>
      <c r="M534" s="188"/>
      <c r="N534" s="171"/>
      <c r="O534" s="113"/>
      <c r="P534" s="188"/>
      <c r="Q534" s="171"/>
      <c r="R534" s="188"/>
      <c r="S534" s="183"/>
      <c r="T534" s="171"/>
      <c r="U534" s="112">
        <v>0</v>
      </c>
    </row>
    <row r="535" spans="1:21" ht="14.25" customHeight="1" x14ac:dyDescent="0.25">
      <c r="A535" s="113"/>
      <c r="B535" s="113" t="s">
        <v>386</v>
      </c>
      <c r="C535" s="191" t="s">
        <v>387</v>
      </c>
      <c r="D535" s="183"/>
      <c r="E535" s="171"/>
      <c r="F535" s="190" t="s">
        <v>310</v>
      </c>
      <c r="G535" s="171"/>
      <c r="H535" s="188">
        <v>3.2000000000000001E-2</v>
      </c>
      <c r="I535" s="171"/>
      <c r="J535" s="188">
        <v>1</v>
      </c>
      <c r="K535" s="171"/>
      <c r="L535" s="112">
        <v>1.3999999999999999E-6</v>
      </c>
      <c r="M535" s="188">
        <v>35.71</v>
      </c>
      <c r="N535" s="171"/>
      <c r="O535" s="113" t="s">
        <v>388</v>
      </c>
      <c r="P535" s="188">
        <v>29.28</v>
      </c>
      <c r="Q535" s="171"/>
      <c r="R535" s="188"/>
      <c r="S535" s="183"/>
      <c r="T535" s="171"/>
      <c r="U535" s="112">
        <v>0</v>
      </c>
    </row>
    <row r="536" spans="1:21" ht="14.25" customHeight="1" x14ac:dyDescent="0.25">
      <c r="A536" s="113"/>
      <c r="B536" s="113"/>
      <c r="C536" s="196" t="s">
        <v>167</v>
      </c>
      <c r="D536" s="183"/>
      <c r="E536" s="171"/>
      <c r="F536" s="190"/>
      <c r="G536" s="171"/>
      <c r="H536" s="188"/>
      <c r="I536" s="171"/>
      <c r="J536" s="188"/>
      <c r="K536" s="171"/>
      <c r="L536" s="112"/>
      <c r="M536" s="188"/>
      <c r="N536" s="171"/>
      <c r="O536" s="113"/>
      <c r="P536" s="188"/>
      <c r="Q536" s="171"/>
      <c r="R536" s="188"/>
      <c r="S536" s="183"/>
      <c r="T536" s="171"/>
      <c r="U536" s="111">
        <v>0.46</v>
      </c>
    </row>
    <row r="537" spans="1:21" ht="14.25" customHeight="1" x14ac:dyDescent="0.25">
      <c r="A537" s="119"/>
      <c r="B537" s="119"/>
      <c r="C537" s="191" t="s">
        <v>168</v>
      </c>
      <c r="D537" s="183"/>
      <c r="E537" s="171"/>
      <c r="F537" s="190"/>
      <c r="G537" s="171"/>
      <c r="H537" s="188"/>
      <c r="I537" s="171"/>
      <c r="J537" s="191"/>
      <c r="K537" s="171"/>
      <c r="L537" s="113"/>
      <c r="M537" s="191"/>
      <c r="N537" s="171"/>
      <c r="O537" s="119"/>
      <c r="P537" s="188"/>
      <c r="Q537" s="171"/>
      <c r="R537" s="191"/>
      <c r="S537" s="183"/>
      <c r="T537" s="171"/>
      <c r="U537" s="112">
        <v>0.36</v>
      </c>
    </row>
    <row r="538" spans="1:21" ht="38.85" customHeight="1" x14ac:dyDescent="0.25">
      <c r="A538" s="119"/>
      <c r="B538" s="113" t="s">
        <v>389</v>
      </c>
      <c r="C538" s="191" t="s">
        <v>390</v>
      </c>
      <c r="D538" s="183"/>
      <c r="E538" s="171"/>
      <c r="F538" s="190" t="s">
        <v>166</v>
      </c>
      <c r="G538" s="171"/>
      <c r="H538" s="188">
        <v>102</v>
      </c>
      <c r="I538" s="171"/>
      <c r="J538" s="188">
        <v>1</v>
      </c>
      <c r="K538" s="171"/>
      <c r="L538" s="112">
        <v>102</v>
      </c>
      <c r="M538" s="188"/>
      <c r="N538" s="171"/>
      <c r="O538" s="113"/>
      <c r="P538" s="188"/>
      <c r="Q538" s="171"/>
      <c r="R538" s="197"/>
      <c r="S538" s="183"/>
      <c r="T538" s="171"/>
      <c r="U538" s="112">
        <v>0.37</v>
      </c>
    </row>
    <row r="539" spans="1:21" ht="38.85" customHeight="1" x14ac:dyDescent="0.25">
      <c r="A539" s="119"/>
      <c r="B539" s="113" t="s">
        <v>391</v>
      </c>
      <c r="C539" s="191" t="s">
        <v>392</v>
      </c>
      <c r="D539" s="183"/>
      <c r="E539" s="171"/>
      <c r="F539" s="190" t="s">
        <v>166</v>
      </c>
      <c r="G539" s="171"/>
      <c r="H539" s="188">
        <v>58</v>
      </c>
      <c r="I539" s="171"/>
      <c r="J539" s="188">
        <v>1</v>
      </c>
      <c r="K539" s="171"/>
      <c r="L539" s="112">
        <v>58</v>
      </c>
      <c r="M539" s="188"/>
      <c r="N539" s="171"/>
      <c r="O539" s="113"/>
      <c r="P539" s="188"/>
      <c r="Q539" s="171"/>
      <c r="R539" s="197"/>
      <c r="S539" s="183"/>
      <c r="T539" s="171"/>
      <c r="U539" s="112">
        <v>0.21</v>
      </c>
    </row>
    <row r="540" spans="1:21" ht="14.25" customHeight="1" x14ac:dyDescent="0.25">
      <c r="A540" s="115"/>
      <c r="B540" s="115"/>
      <c r="C540" s="196" t="s">
        <v>173</v>
      </c>
      <c r="D540" s="183"/>
      <c r="E540" s="183"/>
      <c r="F540" s="183"/>
      <c r="G540" s="183"/>
      <c r="H540" s="183"/>
      <c r="I540" s="183"/>
      <c r="J540" s="183"/>
      <c r="K540" s="183"/>
      <c r="L540" s="171"/>
      <c r="M540" s="195"/>
      <c r="N540" s="183"/>
      <c r="O540" s="171"/>
      <c r="P540" s="194">
        <v>24644.55</v>
      </c>
      <c r="Q540" s="171"/>
      <c r="R540" s="189"/>
      <c r="S540" s="183"/>
      <c r="T540" s="171"/>
      <c r="U540" s="111">
        <v>1.04</v>
      </c>
    </row>
    <row r="541" spans="1:21" ht="38.85" customHeight="1" x14ac:dyDescent="0.25">
      <c r="A541" s="109" t="s">
        <v>393</v>
      </c>
      <c r="B541" s="110" t="s">
        <v>394</v>
      </c>
      <c r="C541" s="196" t="s">
        <v>395</v>
      </c>
      <c r="D541" s="183"/>
      <c r="E541" s="171"/>
      <c r="F541" s="204" t="s">
        <v>142</v>
      </c>
      <c r="G541" s="171"/>
      <c r="H541" s="189">
        <v>2</v>
      </c>
      <c r="I541" s="171"/>
      <c r="J541" s="189">
        <v>1</v>
      </c>
      <c r="K541" s="171"/>
      <c r="L541" s="111">
        <v>2</v>
      </c>
      <c r="M541" s="189"/>
      <c r="N541" s="171"/>
      <c r="O541" s="111"/>
      <c r="P541" s="189"/>
      <c r="Q541" s="171"/>
      <c r="R541" s="189"/>
      <c r="S541" s="183"/>
      <c r="T541" s="171"/>
      <c r="U541" s="112"/>
    </row>
    <row r="542" spans="1:21" ht="28.35" customHeight="1" x14ac:dyDescent="0.25">
      <c r="A542" s="118"/>
      <c r="B542" s="113" t="s">
        <v>143</v>
      </c>
      <c r="C542" s="191" t="s">
        <v>144</v>
      </c>
      <c r="D542" s="183"/>
      <c r="E542" s="183"/>
      <c r="F542" s="183"/>
      <c r="G542" s="183"/>
      <c r="H542" s="183"/>
      <c r="I542" s="183"/>
      <c r="J542" s="183"/>
      <c r="K542" s="183"/>
      <c r="L542" s="183"/>
      <c r="M542" s="183"/>
      <c r="N542" s="183"/>
      <c r="O542" s="183"/>
      <c r="P542" s="183"/>
      <c r="Q542" s="183"/>
      <c r="R542" s="183"/>
      <c r="S542" s="183"/>
      <c r="T542" s="171"/>
      <c r="U542" s="119"/>
    </row>
    <row r="543" spans="1:21" ht="28.35" customHeight="1" x14ac:dyDescent="0.25">
      <c r="A543" s="118"/>
      <c r="B543" s="113" t="s">
        <v>147</v>
      </c>
      <c r="C543" s="191" t="s">
        <v>148</v>
      </c>
      <c r="D543" s="183"/>
      <c r="E543" s="183"/>
      <c r="F543" s="183"/>
      <c r="G543" s="183"/>
      <c r="H543" s="183"/>
      <c r="I543" s="183"/>
      <c r="J543" s="183"/>
      <c r="K543" s="183"/>
      <c r="L543" s="183"/>
      <c r="M543" s="183"/>
      <c r="N543" s="183"/>
      <c r="O543" s="183"/>
      <c r="P543" s="183"/>
      <c r="Q543" s="183"/>
      <c r="R543" s="183"/>
      <c r="S543" s="183"/>
      <c r="T543" s="171"/>
      <c r="U543" s="119"/>
    </row>
    <row r="544" spans="1:21" ht="14.25" customHeight="1" x14ac:dyDescent="0.25">
      <c r="A544" s="113"/>
      <c r="B544" s="113" t="s">
        <v>139</v>
      </c>
      <c r="C544" s="191" t="s">
        <v>149</v>
      </c>
      <c r="D544" s="183"/>
      <c r="E544" s="171"/>
      <c r="F544" s="190" t="s">
        <v>150</v>
      </c>
      <c r="G544" s="171"/>
      <c r="H544" s="188"/>
      <c r="I544" s="171"/>
      <c r="J544" s="188"/>
      <c r="K544" s="171"/>
      <c r="L544" s="112">
        <v>1.026</v>
      </c>
      <c r="M544" s="188"/>
      <c r="N544" s="171"/>
      <c r="O544" s="113"/>
      <c r="P544" s="188"/>
      <c r="Q544" s="171"/>
      <c r="R544" s="188"/>
      <c r="S544" s="183"/>
      <c r="T544" s="171"/>
      <c r="U544" s="112">
        <v>572</v>
      </c>
    </row>
    <row r="545" spans="1:21" ht="14.25" customHeight="1" x14ac:dyDescent="0.25">
      <c r="A545" s="113"/>
      <c r="B545" s="113" t="s">
        <v>183</v>
      </c>
      <c r="C545" s="191" t="s">
        <v>184</v>
      </c>
      <c r="D545" s="183"/>
      <c r="E545" s="171"/>
      <c r="F545" s="190" t="s">
        <v>150</v>
      </c>
      <c r="G545" s="171"/>
      <c r="H545" s="188">
        <v>0.38</v>
      </c>
      <c r="I545" s="171"/>
      <c r="J545" s="188">
        <v>1.35</v>
      </c>
      <c r="K545" s="171"/>
      <c r="L545" s="112">
        <v>1.026</v>
      </c>
      <c r="M545" s="188"/>
      <c r="N545" s="171"/>
      <c r="O545" s="113"/>
      <c r="P545" s="188">
        <v>557.5</v>
      </c>
      <c r="Q545" s="171"/>
      <c r="R545" s="188">
        <v>1</v>
      </c>
      <c r="S545" s="183"/>
      <c r="T545" s="171"/>
      <c r="U545" s="112">
        <v>572</v>
      </c>
    </row>
    <row r="546" spans="1:21" ht="14.25" customHeight="1" x14ac:dyDescent="0.25">
      <c r="A546" s="113"/>
      <c r="B546" s="113" t="s">
        <v>153</v>
      </c>
      <c r="C546" s="191" t="s">
        <v>154</v>
      </c>
      <c r="D546" s="183"/>
      <c r="E546" s="171"/>
      <c r="F546" s="190"/>
      <c r="G546" s="171"/>
      <c r="H546" s="188"/>
      <c r="I546" s="171"/>
      <c r="J546" s="188"/>
      <c r="K546" s="171"/>
      <c r="L546" s="112"/>
      <c r="M546" s="188"/>
      <c r="N546" s="171"/>
      <c r="O546" s="113"/>
      <c r="P546" s="188"/>
      <c r="Q546" s="171"/>
      <c r="R546" s="188"/>
      <c r="S546" s="183"/>
      <c r="T546" s="171"/>
      <c r="U546" s="112">
        <v>0</v>
      </c>
    </row>
    <row r="547" spans="1:21" ht="14.25" customHeight="1" x14ac:dyDescent="0.25">
      <c r="A547" s="113"/>
      <c r="B547" s="113" t="s">
        <v>155</v>
      </c>
      <c r="C547" s="191" t="s">
        <v>156</v>
      </c>
      <c r="D547" s="183"/>
      <c r="E547" s="171"/>
      <c r="F547" s="190" t="s">
        <v>150</v>
      </c>
      <c r="G547" s="171"/>
      <c r="H547" s="188"/>
      <c r="I547" s="171"/>
      <c r="J547" s="188"/>
      <c r="K547" s="171"/>
      <c r="L547" s="112"/>
      <c r="M547" s="188"/>
      <c r="N547" s="171"/>
      <c r="O547" s="113"/>
      <c r="P547" s="188"/>
      <c r="Q547" s="171"/>
      <c r="R547" s="188"/>
      <c r="S547" s="183"/>
      <c r="T547" s="171"/>
      <c r="U547" s="112">
        <v>0</v>
      </c>
    </row>
    <row r="548" spans="1:21" ht="14.25" customHeight="1" x14ac:dyDescent="0.25">
      <c r="A548" s="113"/>
      <c r="B548" s="113" t="s">
        <v>162</v>
      </c>
      <c r="C548" s="191" t="s">
        <v>163</v>
      </c>
      <c r="D548" s="183"/>
      <c r="E548" s="171"/>
      <c r="F548" s="190"/>
      <c r="G548" s="171"/>
      <c r="H548" s="188"/>
      <c r="I548" s="171"/>
      <c r="J548" s="188"/>
      <c r="K548" s="171"/>
      <c r="L548" s="112"/>
      <c r="M548" s="188"/>
      <c r="N548" s="171"/>
      <c r="O548" s="113"/>
      <c r="P548" s="188"/>
      <c r="Q548" s="171"/>
      <c r="R548" s="188"/>
      <c r="S548" s="183"/>
      <c r="T548" s="171"/>
      <c r="U548" s="112">
        <v>931.95</v>
      </c>
    </row>
    <row r="549" spans="1:21" ht="18.95" customHeight="1" x14ac:dyDescent="0.25">
      <c r="A549" s="113"/>
      <c r="B549" s="113" t="s">
        <v>396</v>
      </c>
      <c r="C549" s="191" t="s">
        <v>397</v>
      </c>
      <c r="D549" s="183"/>
      <c r="E549" s="171"/>
      <c r="F549" s="190" t="s">
        <v>256</v>
      </c>
      <c r="G549" s="171"/>
      <c r="H549" s="188">
        <v>6.0000000000000002E-5</v>
      </c>
      <c r="I549" s="171"/>
      <c r="J549" s="188">
        <v>1</v>
      </c>
      <c r="K549" s="171"/>
      <c r="L549" s="112">
        <v>1.2E-4</v>
      </c>
      <c r="M549" s="188">
        <v>490790.27</v>
      </c>
      <c r="N549" s="171"/>
      <c r="O549" s="113" t="s">
        <v>250</v>
      </c>
      <c r="P549" s="188">
        <v>657658.96</v>
      </c>
      <c r="Q549" s="171"/>
      <c r="R549" s="188"/>
      <c r="S549" s="183"/>
      <c r="T549" s="171"/>
      <c r="U549" s="112">
        <v>78.92</v>
      </c>
    </row>
    <row r="550" spans="1:21" ht="14.25" customHeight="1" x14ac:dyDescent="0.25">
      <c r="A550" s="113"/>
      <c r="B550" s="113" t="s">
        <v>398</v>
      </c>
      <c r="C550" s="191" t="s">
        <v>399</v>
      </c>
      <c r="D550" s="183"/>
      <c r="E550" s="171"/>
      <c r="F550" s="190" t="s">
        <v>191</v>
      </c>
      <c r="G550" s="171"/>
      <c r="H550" s="188">
        <v>0.15</v>
      </c>
      <c r="I550" s="171"/>
      <c r="J550" s="188">
        <v>1</v>
      </c>
      <c r="K550" s="171"/>
      <c r="L550" s="112">
        <v>0.3</v>
      </c>
      <c r="M550" s="188">
        <v>92.95</v>
      </c>
      <c r="N550" s="171"/>
      <c r="O550" s="113" t="s">
        <v>282</v>
      </c>
      <c r="P550" s="188">
        <v>133.85</v>
      </c>
      <c r="Q550" s="171"/>
      <c r="R550" s="188"/>
      <c r="S550" s="183"/>
      <c r="T550" s="171"/>
      <c r="U550" s="112">
        <v>40.159999999999997</v>
      </c>
    </row>
    <row r="551" spans="1:21" ht="27.6" customHeight="1" x14ac:dyDescent="0.25">
      <c r="A551" s="113"/>
      <c r="B551" s="113" t="s">
        <v>400</v>
      </c>
      <c r="C551" s="191" t="s">
        <v>401</v>
      </c>
      <c r="D551" s="183"/>
      <c r="E551" s="171"/>
      <c r="F551" s="190" t="s">
        <v>191</v>
      </c>
      <c r="G551" s="171"/>
      <c r="H551" s="188">
        <v>0.72</v>
      </c>
      <c r="I551" s="171"/>
      <c r="J551" s="188">
        <v>1</v>
      </c>
      <c r="K551" s="171"/>
      <c r="L551" s="112">
        <v>1.44</v>
      </c>
      <c r="M551" s="188">
        <v>490.01</v>
      </c>
      <c r="N551" s="171"/>
      <c r="O551" s="113" t="s">
        <v>402</v>
      </c>
      <c r="P551" s="188">
        <v>558.61</v>
      </c>
      <c r="Q551" s="171"/>
      <c r="R551" s="188"/>
      <c r="S551" s="183"/>
      <c r="T551" s="171"/>
      <c r="U551" s="112">
        <v>804.4</v>
      </c>
    </row>
    <row r="552" spans="1:21" ht="18.95" customHeight="1" x14ac:dyDescent="0.25">
      <c r="A552" s="113"/>
      <c r="B552" s="113" t="s">
        <v>164</v>
      </c>
      <c r="C552" s="191" t="s">
        <v>165</v>
      </c>
      <c r="D552" s="183"/>
      <c r="E552" s="171"/>
      <c r="F552" s="190" t="s">
        <v>166</v>
      </c>
      <c r="G552" s="171"/>
      <c r="H552" s="188">
        <v>1</v>
      </c>
      <c r="I552" s="171"/>
      <c r="J552" s="188">
        <v>1</v>
      </c>
      <c r="K552" s="171"/>
      <c r="L552" s="112">
        <v>8.4740000000000002</v>
      </c>
      <c r="M552" s="188"/>
      <c r="N552" s="171"/>
      <c r="O552" s="113"/>
      <c r="P552" s="188">
        <v>1</v>
      </c>
      <c r="Q552" s="171"/>
      <c r="R552" s="188"/>
      <c r="S552" s="183"/>
      <c r="T552" s="171"/>
      <c r="U552" s="112">
        <v>8.4700000000000006</v>
      </c>
    </row>
    <row r="553" spans="1:21" ht="14.25" customHeight="1" x14ac:dyDescent="0.25">
      <c r="A553" s="113"/>
      <c r="B553" s="113"/>
      <c r="C553" s="196" t="s">
        <v>167</v>
      </c>
      <c r="D553" s="183"/>
      <c r="E553" s="171"/>
      <c r="F553" s="190"/>
      <c r="G553" s="171"/>
      <c r="H553" s="188"/>
      <c r="I553" s="171"/>
      <c r="J553" s="188"/>
      <c r="K553" s="171"/>
      <c r="L553" s="112"/>
      <c r="M553" s="188"/>
      <c r="N553" s="171"/>
      <c r="O553" s="113"/>
      <c r="P553" s="188"/>
      <c r="Q553" s="171"/>
      <c r="R553" s="188"/>
      <c r="S553" s="183"/>
      <c r="T553" s="171"/>
      <c r="U553" s="111">
        <v>1503.95</v>
      </c>
    </row>
    <row r="554" spans="1:21" ht="14.25" customHeight="1" x14ac:dyDescent="0.25">
      <c r="A554" s="119"/>
      <c r="B554" s="119"/>
      <c r="C554" s="191" t="s">
        <v>168</v>
      </c>
      <c r="D554" s="183"/>
      <c r="E554" s="171"/>
      <c r="F554" s="190"/>
      <c r="G554" s="171"/>
      <c r="H554" s="188"/>
      <c r="I554" s="171"/>
      <c r="J554" s="191"/>
      <c r="K554" s="171"/>
      <c r="L554" s="113"/>
      <c r="M554" s="191"/>
      <c r="N554" s="171"/>
      <c r="O554" s="119"/>
      <c r="P554" s="188"/>
      <c r="Q554" s="171"/>
      <c r="R554" s="191"/>
      <c r="S554" s="183"/>
      <c r="T554" s="171"/>
      <c r="U554" s="112">
        <v>572</v>
      </c>
    </row>
    <row r="555" spans="1:21" ht="28.35" customHeight="1" x14ac:dyDescent="0.25">
      <c r="A555" s="119"/>
      <c r="B555" s="113" t="s">
        <v>201</v>
      </c>
      <c r="C555" s="191" t="s">
        <v>202</v>
      </c>
      <c r="D555" s="183"/>
      <c r="E555" s="171"/>
      <c r="F555" s="190" t="s">
        <v>166</v>
      </c>
      <c r="G555" s="171"/>
      <c r="H555" s="188">
        <v>97</v>
      </c>
      <c r="I555" s="171"/>
      <c r="J555" s="188">
        <v>1</v>
      </c>
      <c r="K555" s="171"/>
      <c r="L555" s="112">
        <v>97</v>
      </c>
      <c r="M555" s="188"/>
      <c r="N555" s="171"/>
      <c r="O555" s="113"/>
      <c r="P555" s="188"/>
      <c r="Q555" s="171"/>
      <c r="R555" s="197"/>
      <c r="S555" s="183"/>
      <c r="T555" s="171"/>
      <c r="U555" s="112">
        <v>554.84</v>
      </c>
    </row>
    <row r="556" spans="1:21" ht="28.35" customHeight="1" x14ac:dyDescent="0.25">
      <c r="A556" s="119"/>
      <c r="B556" s="113" t="s">
        <v>203</v>
      </c>
      <c r="C556" s="191" t="s">
        <v>204</v>
      </c>
      <c r="D556" s="183"/>
      <c r="E556" s="171"/>
      <c r="F556" s="190" t="s">
        <v>166</v>
      </c>
      <c r="G556" s="171"/>
      <c r="H556" s="188">
        <v>51</v>
      </c>
      <c r="I556" s="171"/>
      <c r="J556" s="188">
        <v>1</v>
      </c>
      <c r="K556" s="171"/>
      <c r="L556" s="112">
        <v>51</v>
      </c>
      <c r="M556" s="188"/>
      <c r="N556" s="171"/>
      <c r="O556" s="113"/>
      <c r="P556" s="188"/>
      <c r="Q556" s="171"/>
      <c r="R556" s="197"/>
      <c r="S556" s="183"/>
      <c r="T556" s="171"/>
      <c r="U556" s="112">
        <v>291.72000000000003</v>
      </c>
    </row>
    <row r="557" spans="1:21" ht="14.25" customHeight="1" x14ac:dyDescent="0.25">
      <c r="A557" s="115"/>
      <c r="B557" s="115"/>
      <c r="C557" s="196" t="s">
        <v>173</v>
      </c>
      <c r="D557" s="183"/>
      <c r="E557" s="183"/>
      <c r="F557" s="183"/>
      <c r="G557" s="183"/>
      <c r="H557" s="183"/>
      <c r="I557" s="183"/>
      <c r="J557" s="183"/>
      <c r="K557" s="183"/>
      <c r="L557" s="171"/>
      <c r="M557" s="195"/>
      <c r="N557" s="183"/>
      <c r="O557" s="171"/>
      <c r="P557" s="194">
        <v>1175.26</v>
      </c>
      <c r="Q557" s="171"/>
      <c r="R557" s="189"/>
      <c r="S557" s="183"/>
      <c r="T557" s="171"/>
      <c r="U557" s="111">
        <v>2350.5100000000002</v>
      </c>
    </row>
    <row r="558" spans="1:21" ht="14.25" customHeight="1" x14ac:dyDescent="0.25"/>
    <row r="559" spans="1:21" ht="18.2" customHeight="1" x14ac:dyDescent="0.25">
      <c r="A559" s="202" t="s">
        <v>403</v>
      </c>
      <c r="B559" s="175"/>
      <c r="C559" s="175"/>
      <c r="D559" s="175"/>
      <c r="E559" s="175"/>
      <c r="F559" s="175"/>
      <c r="G559" s="175"/>
      <c r="H559" s="175"/>
      <c r="I559" s="175"/>
      <c r="J559" s="175"/>
      <c r="K559" s="175"/>
      <c r="L559" s="175"/>
      <c r="M559" s="175"/>
      <c r="N559" s="175"/>
      <c r="O559" s="175"/>
      <c r="P559" s="175"/>
      <c r="Q559" s="175"/>
      <c r="R559" s="175"/>
      <c r="S559" s="175"/>
      <c r="T559" s="175"/>
      <c r="U559" s="175"/>
    </row>
    <row r="560" spans="1:21" ht="28.35" customHeight="1" x14ac:dyDescent="0.25">
      <c r="A560" s="109" t="s">
        <v>404</v>
      </c>
      <c r="B560" s="110" t="s">
        <v>405</v>
      </c>
      <c r="C560" s="196" t="s">
        <v>406</v>
      </c>
      <c r="D560" s="183"/>
      <c r="E560" s="171"/>
      <c r="F560" s="204" t="s">
        <v>180</v>
      </c>
      <c r="G560" s="171"/>
      <c r="H560" s="189">
        <v>0.03</v>
      </c>
      <c r="I560" s="171"/>
      <c r="J560" s="189">
        <v>1</v>
      </c>
      <c r="K560" s="171"/>
      <c r="L560" s="111">
        <v>0.03</v>
      </c>
      <c r="M560" s="189"/>
      <c r="N560" s="171"/>
      <c r="O560" s="111"/>
      <c r="P560" s="189"/>
      <c r="Q560" s="171"/>
      <c r="R560" s="189"/>
      <c r="S560" s="183"/>
      <c r="T560" s="171"/>
      <c r="U560" s="112"/>
    </row>
    <row r="561" spans="1:21" ht="28.35" customHeight="1" x14ac:dyDescent="0.25">
      <c r="A561" s="118"/>
      <c r="B561" s="113" t="s">
        <v>143</v>
      </c>
      <c r="C561" s="191" t="s">
        <v>144</v>
      </c>
      <c r="D561" s="183"/>
      <c r="E561" s="183"/>
      <c r="F561" s="183"/>
      <c r="G561" s="183"/>
      <c r="H561" s="183"/>
      <c r="I561" s="183"/>
      <c r="J561" s="183"/>
      <c r="K561" s="183"/>
      <c r="L561" s="183"/>
      <c r="M561" s="183"/>
      <c r="N561" s="183"/>
      <c r="O561" s="183"/>
      <c r="P561" s="183"/>
      <c r="Q561" s="183"/>
      <c r="R561" s="183"/>
      <c r="S561" s="183"/>
      <c r="T561" s="171"/>
      <c r="U561" s="119"/>
    </row>
    <row r="562" spans="1:21" ht="28.35" customHeight="1" x14ac:dyDescent="0.25">
      <c r="A562" s="118"/>
      <c r="B562" s="113" t="s">
        <v>147</v>
      </c>
      <c r="C562" s="191" t="s">
        <v>148</v>
      </c>
      <c r="D562" s="183"/>
      <c r="E562" s="183"/>
      <c r="F562" s="183"/>
      <c r="G562" s="183"/>
      <c r="H562" s="183"/>
      <c r="I562" s="183"/>
      <c r="J562" s="183"/>
      <c r="K562" s="183"/>
      <c r="L562" s="183"/>
      <c r="M562" s="183"/>
      <c r="N562" s="183"/>
      <c r="O562" s="183"/>
      <c r="P562" s="183"/>
      <c r="Q562" s="183"/>
      <c r="R562" s="183"/>
      <c r="S562" s="183"/>
      <c r="T562" s="171"/>
      <c r="U562" s="119"/>
    </row>
    <row r="563" spans="1:21" ht="14.25" customHeight="1" x14ac:dyDescent="0.25">
      <c r="A563" s="113"/>
      <c r="B563" s="113" t="s">
        <v>139</v>
      </c>
      <c r="C563" s="191" t="s">
        <v>149</v>
      </c>
      <c r="D563" s="183"/>
      <c r="E563" s="171"/>
      <c r="F563" s="190" t="s">
        <v>150</v>
      </c>
      <c r="G563" s="171"/>
      <c r="H563" s="188"/>
      <c r="I563" s="171"/>
      <c r="J563" s="188"/>
      <c r="K563" s="171"/>
      <c r="L563" s="112">
        <v>1.21824</v>
      </c>
      <c r="M563" s="188"/>
      <c r="N563" s="171"/>
      <c r="O563" s="113"/>
      <c r="P563" s="188"/>
      <c r="Q563" s="171"/>
      <c r="R563" s="188"/>
      <c r="S563" s="183"/>
      <c r="T563" s="171"/>
      <c r="U563" s="112">
        <v>679.17</v>
      </c>
    </row>
    <row r="564" spans="1:21" ht="14.25" customHeight="1" x14ac:dyDescent="0.25">
      <c r="A564" s="113"/>
      <c r="B564" s="113" t="s">
        <v>183</v>
      </c>
      <c r="C564" s="191" t="s">
        <v>184</v>
      </c>
      <c r="D564" s="183"/>
      <c r="E564" s="171"/>
      <c r="F564" s="190" t="s">
        <v>150</v>
      </c>
      <c r="G564" s="171"/>
      <c r="H564" s="188">
        <v>30.08</v>
      </c>
      <c r="I564" s="171"/>
      <c r="J564" s="188">
        <v>1.35</v>
      </c>
      <c r="K564" s="171"/>
      <c r="L564" s="112">
        <v>1.21824</v>
      </c>
      <c r="M564" s="188"/>
      <c r="N564" s="171"/>
      <c r="O564" s="113"/>
      <c r="P564" s="188">
        <v>557.5</v>
      </c>
      <c r="Q564" s="171"/>
      <c r="R564" s="188">
        <v>1</v>
      </c>
      <c r="S564" s="183"/>
      <c r="T564" s="171"/>
      <c r="U564" s="112">
        <v>679.17</v>
      </c>
    </row>
    <row r="565" spans="1:21" ht="14.25" customHeight="1" x14ac:dyDescent="0.25">
      <c r="A565" s="113"/>
      <c r="B565" s="113" t="s">
        <v>153</v>
      </c>
      <c r="C565" s="191" t="s">
        <v>154</v>
      </c>
      <c r="D565" s="183"/>
      <c r="E565" s="171"/>
      <c r="F565" s="190"/>
      <c r="G565" s="171"/>
      <c r="H565" s="188"/>
      <c r="I565" s="171"/>
      <c r="J565" s="188"/>
      <c r="K565" s="171"/>
      <c r="L565" s="112"/>
      <c r="M565" s="188"/>
      <c r="N565" s="171"/>
      <c r="O565" s="113"/>
      <c r="P565" s="188"/>
      <c r="Q565" s="171"/>
      <c r="R565" s="188"/>
      <c r="S565" s="183"/>
      <c r="T565" s="171"/>
      <c r="U565" s="112">
        <v>13.12</v>
      </c>
    </row>
    <row r="566" spans="1:21" ht="14.25" customHeight="1" x14ac:dyDescent="0.25">
      <c r="A566" s="113"/>
      <c r="B566" s="113" t="s">
        <v>155</v>
      </c>
      <c r="C566" s="191" t="s">
        <v>156</v>
      </c>
      <c r="D566" s="183"/>
      <c r="E566" s="171"/>
      <c r="F566" s="190" t="s">
        <v>150</v>
      </c>
      <c r="G566" s="171"/>
      <c r="H566" s="188"/>
      <c r="I566" s="171"/>
      <c r="J566" s="188"/>
      <c r="K566" s="171"/>
      <c r="L566" s="112">
        <v>8.0999999999999996E-3</v>
      </c>
      <c r="M566" s="188"/>
      <c r="N566" s="171"/>
      <c r="O566" s="113"/>
      <c r="P566" s="188"/>
      <c r="Q566" s="171"/>
      <c r="R566" s="188"/>
      <c r="S566" s="183"/>
      <c r="T566" s="171"/>
      <c r="U566" s="112">
        <v>5.41</v>
      </c>
    </row>
    <row r="567" spans="1:21" ht="18.95" customHeight="1" x14ac:dyDescent="0.25">
      <c r="A567" s="113"/>
      <c r="B567" s="113" t="s">
        <v>185</v>
      </c>
      <c r="C567" s="191" t="s">
        <v>186</v>
      </c>
      <c r="D567" s="183"/>
      <c r="E567" s="171"/>
      <c r="F567" s="190" t="s">
        <v>159</v>
      </c>
      <c r="G567" s="171"/>
      <c r="H567" s="188">
        <v>0.1</v>
      </c>
      <c r="I567" s="171"/>
      <c r="J567" s="188">
        <v>1.35</v>
      </c>
      <c r="K567" s="171"/>
      <c r="L567" s="112">
        <v>4.0499999999999998E-3</v>
      </c>
      <c r="M567" s="188"/>
      <c r="N567" s="171"/>
      <c r="O567" s="113"/>
      <c r="P567" s="188">
        <v>1664.09</v>
      </c>
      <c r="Q567" s="171"/>
      <c r="R567" s="188"/>
      <c r="S567" s="183"/>
      <c r="T567" s="171"/>
      <c r="U567" s="112">
        <v>6.74</v>
      </c>
    </row>
    <row r="568" spans="1:21" ht="14.25" customHeight="1" x14ac:dyDescent="0.25">
      <c r="A568" s="113"/>
      <c r="B568" s="113" t="s">
        <v>187</v>
      </c>
      <c r="C568" s="191" t="s">
        <v>188</v>
      </c>
      <c r="D568" s="183"/>
      <c r="E568" s="171"/>
      <c r="F568" s="190" t="s">
        <v>150</v>
      </c>
      <c r="G568" s="171"/>
      <c r="H568" s="188">
        <v>0.1</v>
      </c>
      <c r="I568" s="171"/>
      <c r="J568" s="188">
        <v>1.35</v>
      </c>
      <c r="K568" s="171"/>
      <c r="L568" s="112">
        <v>4.0499999999999998E-3</v>
      </c>
      <c r="M568" s="188"/>
      <c r="N568" s="171"/>
      <c r="O568" s="113"/>
      <c r="P568" s="188">
        <v>766.03</v>
      </c>
      <c r="Q568" s="171"/>
      <c r="R568" s="188">
        <v>1</v>
      </c>
      <c r="S568" s="183"/>
      <c r="T568" s="171"/>
      <c r="U568" s="112">
        <v>3.1</v>
      </c>
    </row>
    <row r="569" spans="1:21" ht="18.95" customHeight="1" x14ac:dyDescent="0.25">
      <c r="A569" s="113"/>
      <c r="B569" s="113" t="s">
        <v>157</v>
      </c>
      <c r="C569" s="191" t="s">
        <v>158</v>
      </c>
      <c r="D569" s="183"/>
      <c r="E569" s="171"/>
      <c r="F569" s="190" t="s">
        <v>159</v>
      </c>
      <c r="G569" s="171"/>
      <c r="H569" s="188">
        <v>0.1</v>
      </c>
      <c r="I569" s="171"/>
      <c r="J569" s="188">
        <v>1.35</v>
      </c>
      <c r="K569" s="171"/>
      <c r="L569" s="112">
        <v>4.0499999999999998E-3</v>
      </c>
      <c r="M569" s="188"/>
      <c r="N569" s="171"/>
      <c r="O569" s="113"/>
      <c r="P569" s="188">
        <v>657.75</v>
      </c>
      <c r="Q569" s="171"/>
      <c r="R569" s="188"/>
      <c r="S569" s="183"/>
      <c r="T569" s="171"/>
      <c r="U569" s="112">
        <v>2.66</v>
      </c>
    </row>
    <row r="570" spans="1:21" ht="14.25" customHeight="1" x14ac:dyDescent="0.25">
      <c r="A570" s="113"/>
      <c r="B570" s="113" t="s">
        <v>160</v>
      </c>
      <c r="C570" s="191" t="s">
        <v>161</v>
      </c>
      <c r="D570" s="183"/>
      <c r="E570" s="171"/>
      <c r="F570" s="190" t="s">
        <v>150</v>
      </c>
      <c r="G570" s="171"/>
      <c r="H570" s="188">
        <v>0.1</v>
      </c>
      <c r="I570" s="171"/>
      <c r="J570" s="188">
        <v>1.35</v>
      </c>
      <c r="K570" s="171"/>
      <c r="L570" s="112">
        <v>4.0499999999999998E-3</v>
      </c>
      <c r="M570" s="188"/>
      <c r="N570" s="171"/>
      <c r="O570" s="113"/>
      <c r="P570" s="188">
        <v>570.26</v>
      </c>
      <c r="Q570" s="171"/>
      <c r="R570" s="188">
        <v>1</v>
      </c>
      <c r="S570" s="183"/>
      <c r="T570" s="171"/>
      <c r="U570" s="112">
        <v>2.31</v>
      </c>
    </row>
    <row r="571" spans="1:21" ht="18.95" customHeight="1" x14ac:dyDescent="0.25">
      <c r="A571" s="113"/>
      <c r="B571" s="113" t="s">
        <v>245</v>
      </c>
      <c r="C571" s="191" t="s">
        <v>246</v>
      </c>
      <c r="D571" s="183"/>
      <c r="E571" s="171"/>
      <c r="F571" s="190" t="s">
        <v>159</v>
      </c>
      <c r="G571" s="171"/>
      <c r="H571" s="188">
        <v>1.98</v>
      </c>
      <c r="I571" s="171"/>
      <c r="J571" s="188">
        <v>1.35</v>
      </c>
      <c r="K571" s="171"/>
      <c r="L571" s="112">
        <v>8.0189999999999997E-2</v>
      </c>
      <c r="M571" s="188"/>
      <c r="N571" s="171"/>
      <c r="O571" s="113"/>
      <c r="P571" s="188">
        <v>46.36</v>
      </c>
      <c r="Q571" s="171"/>
      <c r="R571" s="188"/>
      <c r="S571" s="183"/>
      <c r="T571" s="171"/>
      <c r="U571" s="112">
        <v>3.72</v>
      </c>
    </row>
    <row r="572" spans="1:21" ht="14.25" customHeight="1" x14ac:dyDescent="0.25">
      <c r="A572" s="113"/>
      <c r="B572" s="113" t="s">
        <v>162</v>
      </c>
      <c r="C572" s="191" t="s">
        <v>163</v>
      </c>
      <c r="D572" s="183"/>
      <c r="E572" s="171"/>
      <c r="F572" s="190"/>
      <c r="G572" s="171"/>
      <c r="H572" s="188"/>
      <c r="I572" s="171"/>
      <c r="J572" s="188"/>
      <c r="K572" s="171"/>
      <c r="L572" s="112"/>
      <c r="M572" s="188"/>
      <c r="N572" s="171"/>
      <c r="O572" s="113"/>
      <c r="P572" s="188"/>
      <c r="Q572" s="171"/>
      <c r="R572" s="188"/>
      <c r="S572" s="183"/>
      <c r="T572" s="171"/>
      <c r="U572" s="112">
        <v>36.840000000000003</v>
      </c>
    </row>
    <row r="573" spans="1:21" ht="27.6" customHeight="1" x14ac:dyDescent="0.25">
      <c r="A573" s="113"/>
      <c r="B573" s="113" t="s">
        <v>264</v>
      </c>
      <c r="C573" s="191" t="s">
        <v>265</v>
      </c>
      <c r="D573" s="183"/>
      <c r="E573" s="171"/>
      <c r="F573" s="190" t="s">
        <v>191</v>
      </c>
      <c r="G573" s="171"/>
      <c r="H573" s="188">
        <v>6.84</v>
      </c>
      <c r="I573" s="171"/>
      <c r="J573" s="188">
        <v>1</v>
      </c>
      <c r="K573" s="171"/>
      <c r="L573" s="112">
        <v>0.20519999999999999</v>
      </c>
      <c r="M573" s="188">
        <v>155.63</v>
      </c>
      <c r="N573" s="171"/>
      <c r="O573" s="113" t="s">
        <v>266</v>
      </c>
      <c r="P573" s="188">
        <v>126.06</v>
      </c>
      <c r="Q573" s="171"/>
      <c r="R573" s="188"/>
      <c r="S573" s="183"/>
      <c r="T573" s="171"/>
      <c r="U573" s="112">
        <v>25.87</v>
      </c>
    </row>
    <row r="574" spans="1:21" ht="14.25" customHeight="1" x14ac:dyDescent="0.25">
      <c r="A574" s="113"/>
      <c r="B574" s="113" t="s">
        <v>407</v>
      </c>
      <c r="C574" s="191" t="s">
        <v>408</v>
      </c>
      <c r="D574" s="183"/>
      <c r="E574" s="171"/>
      <c r="F574" s="190" t="s">
        <v>275</v>
      </c>
      <c r="G574" s="171"/>
      <c r="H574" s="188">
        <v>0.4</v>
      </c>
      <c r="I574" s="171"/>
      <c r="J574" s="188">
        <v>1</v>
      </c>
      <c r="K574" s="171"/>
      <c r="L574" s="112">
        <v>1.2E-2</v>
      </c>
      <c r="M574" s="188">
        <v>41.71</v>
      </c>
      <c r="N574" s="171"/>
      <c r="O574" s="113" t="s">
        <v>269</v>
      </c>
      <c r="P574" s="188">
        <v>52.14</v>
      </c>
      <c r="Q574" s="171"/>
      <c r="R574" s="188"/>
      <c r="S574" s="183"/>
      <c r="T574" s="171"/>
      <c r="U574" s="112">
        <v>0.63</v>
      </c>
    </row>
    <row r="575" spans="1:21" ht="36.6" customHeight="1" x14ac:dyDescent="0.25">
      <c r="A575" s="113"/>
      <c r="B575" s="113" t="s">
        <v>409</v>
      </c>
      <c r="C575" s="191" t="s">
        <v>410</v>
      </c>
      <c r="D575" s="183"/>
      <c r="E575" s="171"/>
      <c r="F575" s="190" t="s">
        <v>275</v>
      </c>
      <c r="G575" s="171"/>
      <c r="H575" s="188">
        <v>0.4</v>
      </c>
      <c r="I575" s="171"/>
      <c r="J575" s="188">
        <v>1</v>
      </c>
      <c r="K575" s="171"/>
      <c r="L575" s="112">
        <v>1.2E-2</v>
      </c>
      <c r="M575" s="188">
        <v>18.54</v>
      </c>
      <c r="N575" s="171"/>
      <c r="O575" s="113" t="s">
        <v>269</v>
      </c>
      <c r="P575" s="188">
        <v>23.18</v>
      </c>
      <c r="Q575" s="171"/>
      <c r="R575" s="188"/>
      <c r="S575" s="183"/>
      <c r="T575" s="171"/>
      <c r="U575" s="112">
        <v>0.28000000000000003</v>
      </c>
    </row>
    <row r="576" spans="1:21" ht="18.95" customHeight="1" x14ac:dyDescent="0.25">
      <c r="A576" s="113"/>
      <c r="B576" s="113" t="s">
        <v>164</v>
      </c>
      <c r="C576" s="191" t="s">
        <v>165</v>
      </c>
      <c r="D576" s="183"/>
      <c r="E576" s="171"/>
      <c r="F576" s="190" t="s">
        <v>166</v>
      </c>
      <c r="G576" s="171"/>
      <c r="H576" s="188">
        <v>1</v>
      </c>
      <c r="I576" s="171"/>
      <c r="J576" s="188">
        <v>1</v>
      </c>
      <c r="K576" s="171"/>
      <c r="L576" s="112">
        <v>10.06176</v>
      </c>
      <c r="M576" s="188"/>
      <c r="N576" s="171"/>
      <c r="O576" s="113"/>
      <c r="P576" s="188">
        <v>1</v>
      </c>
      <c r="Q576" s="171"/>
      <c r="R576" s="188"/>
      <c r="S576" s="183"/>
      <c r="T576" s="171"/>
      <c r="U576" s="112">
        <v>10.06</v>
      </c>
    </row>
    <row r="577" spans="1:21" ht="14.25" customHeight="1" x14ac:dyDescent="0.25">
      <c r="A577" s="113"/>
      <c r="B577" s="113"/>
      <c r="C577" s="196" t="s">
        <v>167</v>
      </c>
      <c r="D577" s="183"/>
      <c r="E577" s="171"/>
      <c r="F577" s="190"/>
      <c r="G577" s="171"/>
      <c r="H577" s="188"/>
      <c r="I577" s="171"/>
      <c r="J577" s="188"/>
      <c r="K577" s="171"/>
      <c r="L577" s="112"/>
      <c r="M577" s="188"/>
      <c r="N577" s="171"/>
      <c r="O577" s="113"/>
      <c r="P577" s="188"/>
      <c r="Q577" s="171"/>
      <c r="R577" s="188"/>
      <c r="S577" s="183"/>
      <c r="T577" s="171"/>
      <c r="U577" s="111">
        <v>734.54</v>
      </c>
    </row>
    <row r="578" spans="1:21" ht="14.25" customHeight="1" x14ac:dyDescent="0.25">
      <c r="A578" s="119"/>
      <c r="B578" s="119"/>
      <c r="C578" s="191" t="s">
        <v>168</v>
      </c>
      <c r="D578" s="183"/>
      <c r="E578" s="171"/>
      <c r="F578" s="190"/>
      <c r="G578" s="171"/>
      <c r="H578" s="188"/>
      <c r="I578" s="171"/>
      <c r="J578" s="191"/>
      <c r="K578" s="171"/>
      <c r="L578" s="113"/>
      <c r="M578" s="191"/>
      <c r="N578" s="171"/>
      <c r="O578" s="119"/>
      <c r="P578" s="188"/>
      <c r="Q578" s="171"/>
      <c r="R578" s="191"/>
      <c r="S578" s="183"/>
      <c r="T578" s="171"/>
      <c r="U578" s="112">
        <v>684.58</v>
      </c>
    </row>
    <row r="579" spans="1:21" ht="28.35" customHeight="1" x14ac:dyDescent="0.25">
      <c r="A579" s="119"/>
      <c r="B579" s="113" t="s">
        <v>201</v>
      </c>
      <c r="C579" s="191" t="s">
        <v>202</v>
      </c>
      <c r="D579" s="183"/>
      <c r="E579" s="171"/>
      <c r="F579" s="190" t="s">
        <v>166</v>
      </c>
      <c r="G579" s="171"/>
      <c r="H579" s="188">
        <v>97</v>
      </c>
      <c r="I579" s="171"/>
      <c r="J579" s="188">
        <v>1</v>
      </c>
      <c r="K579" s="171"/>
      <c r="L579" s="112">
        <v>97</v>
      </c>
      <c r="M579" s="188"/>
      <c r="N579" s="171"/>
      <c r="O579" s="113"/>
      <c r="P579" s="188"/>
      <c r="Q579" s="171"/>
      <c r="R579" s="197"/>
      <c r="S579" s="183"/>
      <c r="T579" s="171"/>
      <c r="U579" s="112">
        <v>664.04</v>
      </c>
    </row>
    <row r="580" spans="1:21" ht="28.35" customHeight="1" x14ac:dyDescent="0.25">
      <c r="A580" s="119"/>
      <c r="B580" s="113" t="s">
        <v>203</v>
      </c>
      <c r="C580" s="191" t="s">
        <v>204</v>
      </c>
      <c r="D580" s="183"/>
      <c r="E580" s="171"/>
      <c r="F580" s="190" t="s">
        <v>166</v>
      </c>
      <c r="G580" s="171"/>
      <c r="H580" s="188">
        <v>51</v>
      </c>
      <c r="I580" s="171"/>
      <c r="J580" s="188">
        <v>1</v>
      </c>
      <c r="K580" s="171"/>
      <c r="L580" s="112">
        <v>51</v>
      </c>
      <c r="M580" s="188"/>
      <c r="N580" s="171"/>
      <c r="O580" s="113"/>
      <c r="P580" s="188"/>
      <c r="Q580" s="171"/>
      <c r="R580" s="197"/>
      <c r="S580" s="183"/>
      <c r="T580" s="171"/>
      <c r="U580" s="112">
        <v>349.14</v>
      </c>
    </row>
    <row r="581" spans="1:21" ht="14.25" customHeight="1" x14ac:dyDescent="0.25">
      <c r="A581" s="115"/>
      <c r="B581" s="115"/>
      <c r="C581" s="196" t="s">
        <v>173</v>
      </c>
      <c r="D581" s="183"/>
      <c r="E581" s="183"/>
      <c r="F581" s="183"/>
      <c r="G581" s="183"/>
      <c r="H581" s="183"/>
      <c r="I581" s="183"/>
      <c r="J581" s="183"/>
      <c r="K581" s="183"/>
      <c r="L581" s="171"/>
      <c r="M581" s="195"/>
      <c r="N581" s="183"/>
      <c r="O581" s="171"/>
      <c r="P581" s="194">
        <v>58257.33</v>
      </c>
      <c r="Q581" s="171"/>
      <c r="R581" s="189"/>
      <c r="S581" s="183"/>
      <c r="T581" s="171"/>
      <c r="U581" s="111">
        <v>1747.72</v>
      </c>
    </row>
    <row r="582" spans="1:21" ht="14.25" customHeight="1" x14ac:dyDescent="0.25"/>
    <row r="583" spans="1:21" ht="18.2" customHeight="1" x14ac:dyDescent="0.25">
      <c r="A583" s="202" t="s">
        <v>411</v>
      </c>
      <c r="B583" s="175"/>
      <c r="C583" s="175"/>
      <c r="D583" s="175"/>
      <c r="E583" s="175"/>
      <c r="F583" s="175"/>
      <c r="G583" s="175"/>
      <c r="H583" s="175"/>
      <c r="I583" s="175"/>
      <c r="J583" s="175"/>
      <c r="K583" s="175"/>
      <c r="L583" s="175"/>
      <c r="M583" s="175"/>
      <c r="N583" s="175"/>
      <c r="O583" s="175"/>
      <c r="P583" s="175"/>
      <c r="Q583" s="175"/>
      <c r="R583" s="175"/>
      <c r="S583" s="175"/>
      <c r="T583" s="175"/>
      <c r="U583" s="175"/>
    </row>
    <row r="584" spans="1:21" ht="60.75" customHeight="1" x14ac:dyDescent="0.25">
      <c r="A584" s="109" t="s">
        <v>412</v>
      </c>
      <c r="B584" s="110" t="s">
        <v>413</v>
      </c>
      <c r="C584" s="196" t="s">
        <v>414</v>
      </c>
      <c r="D584" s="183"/>
      <c r="E584" s="171"/>
      <c r="F584" s="204" t="s">
        <v>180</v>
      </c>
      <c r="G584" s="171"/>
      <c r="H584" s="189">
        <v>2.2999999999999998</v>
      </c>
      <c r="I584" s="171"/>
      <c r="J584" s="189">
        <v>1</v>
      </c>
      <c r="K584" s="171"/>
      <c r="L584" s="111">
        <v>2.2999999999999998</v>
      </c>
      <c r="M584" s="189"/>
      <c r="N584" s="171"/>
      <c r="O584" s="111"/>
      <c r="P584" s="189"/>
      <c r="Q584" s="171"/>
      <c r="R584" s="189"/>
      <c r="S584" s="183"/>
      <c r="T584" s="171"/>
      <c r="U584" s="112"/>
    </row>
    <row r="585" spans="1:21" ht="28.35" customHeight="1" x14ac:dyDescent="0.25">
      <c r="A585" s="118"/>
      <c r="B585" s="113" t="s">
        <v>143</v>
      </c>
      <c r="C585" s="191" t="s">
        <v>144</v>
      </c>
      <c r="D585" s="183"/>
      <c r="E585" s="183"/>
      <c r="F585" s="183"/>
      <c r="G585" s="183"/>
      <c r="H585" s="183"/>
      <c r="I585" s="183"/>
      <c r="J585" s="183"/>
      <c r="K585" s="183"/>
      <c r="L585" s="183"/>
      <c r="M585" s="183"/>
      <c r="N585" s="183"/>
      <c r="O585" s="183"/>
      <c r="P585" s="183"/>
      <c r="Q585" s="183"/>
      <c r="R585" s="183"/>
      <c r="S585" s="183"/>
      <c r="T585" s="171"/>
      <c r="U585" s="119"/>
    </row>
    <row r="586" spans="1:21" ht="28.35" customHeight="1" x14ac:dyDescent="0.25">
      <c r="A586" s="118"/>
      <c r="B586" s="113" t="s">
        <v>147</v>
      </c>
      <c r="C586" s="191" t="s">
        <v>148</v>
      </c>
      <c r="D586" s="183"/>
      <c r="E586" s="183"/>
      <c r="F586" s="183"/>
      <c r="G586" s="183"/>
      <c r="H586" s="183"/>
      <c r="I586" s="183"/>
      <c r="J586" s="183"/>
      <c r="K586" s="183"/>
      <c r="L586" s="183"/>
      <c r="M586" s="183"/>
      <c r="N586" s="183"/>
      <c r="O586" s="183"/>
      <c r="P586" s="183"/>
      <c r="Q586" s="183"/>
      <c r="R586" s="183"/>
      <c r="S586" s="183"/>
      <c r="T586" s="171"/>
      <c r="U586" s="119"/>
    </row>
    <row r="587" spans="1:21" ht="14.25" customHeight="1" x14ac:dyDescent="0.25">
      <c r="A587" s="113"/>
      <c r="B587" s="113" t="s">
        <v>139</v>
      </c>
      <c r="C587" s="191" t="s">
        <v>149</v>
      </c>
      <c r="D587" s="183"/>
      <c r="E587" s="171"/>
      <c r="F587" s="190" t="s">
        <v>150</v>
      </c>
      <c r="G587" s="171"/>
      <c r="H587" s="188"/>
      <c r="I587" s="171"/>
      <c r="J587" s="188"/>
      <c r="K587" s="171"/>
      <c r="L587" s="112">
        <v>48.438000000000002</v>
      </c>
      <c r="M587" s="188"/>
      <c r="N587" s="171"/>
      <c r="O587" s="113"/>
      <c r="P587" s="188"/>
      <c r="Q587" s="171"/>
      <c r="R587" s="188"/>
      <c r="S587" s="183"/>
      <c r="T587" s="171"/>
      <c r="U587" s="112">
        <v>25485.08</v>
      </c>
    </row>
    <row r="588" spans="1:21" ht="14.25" customHeight="1" x14ac:dyDescent="0.25">
      <c r="A588" s="113"/>
      <c r="B588" s="113" t="s">
        <v>378</v>
      </c>
      <c r="C588" s="191" t="s">
        <v>379</v>
      </c>
      <c r="D588" s="183"/>
      <c r="E588" s="171"/>
      <c r="F588" s="190" t="s">
        <v>150</v>
      </c>
      <c r="G588" s="171"/>
      <c r="H588" s="188">
        <v>0.02</v>
      </c>
      <c r="I588" s="171"/>
      <c r="J588" s="188">
        <v>1.35</v>
      </c>
      <c r="K588" s="171"/>
      <c r="L588" s="112">
        <v>6.2100000000000002E-2</v>
      </c>
      <c r="M588" s="188"/>
      <c r="N588" s="171"/>
      <c r="O588" s="113"/>
      <c r="P588" s="188">
        <v>463.87</v>
      </c>
      <c r="Q588" s="171"/>
      <c r="R588" s="188">
        <v>1</v>
      </c>
      <c r="S588" s="183"/>
      <c r="T588" s="171"/>
      <c r="U588" s="112">
        <v>28.81</v>
      </c>
    </row>
    <row r="589" spans="1:21" ht="14.25" customHeight="1" x14ac:dyDescent="0.25">
      <c r="A589" s="113"/>
      <c r="B589" s="113" t="s">
        <v>380</v>
      </c>
      <c r="C589" s="191" t="s">
        <v>381</v>
      </c>
      <c r="D589" s="183"/>
      <c r="E589" s="171"/>
      <c r="F589" s="190" t="s">
        <v>150</v>
      </c>
      <c r="G589" s="171"/>
      <c r="H589" s="188">
        <v>10.75</v>
      </c>
      <c r="I589" s="171"/>
      <c r="J589" s="188">
        <v>1.35</v>
      </c>
      <c r="K589" s="171"/>
      <c r="L589" s="112">
        <v>33.378749999999997</v>
      </c>
      <c r="M589" s="188"/>
      <c r="N589" s="171"/>
      <c r="O589" s="113"/>
      <c r="P589" s="188">
        <v>506.43</v>
      </c>
      <c r="Q589" s="171"/>
      <c r="R589" s="188">
        <v>1</v>
      </c>
      <c r="S589" s="183"/>
      <c r="T589" s="171"/>
      <c r="U589" s="112">
        <v>16904</v>
      </c>
    </row>
    <row r="590" spans="1:21" ht="14.25" customHeight="1" x14ac:dyDescent="0.25">
      <c r="A590" s="113"/>
      <c r="B590" s="113" t="s">
        <v>382</v>
      </c>
      <c r="C590" s="191" t="s">
        <v>383</v>
      </c>
      <c r="D590" s="183"/>
      <c r="E590" s="171"/>
      <c r="F590" s="190" t="s">
        <v>150</v>
      </c>
      <c r="G590" s="171"/>
      <c r="H590" s="188">
        <v>4.83</v>
      </c>
      <c r="I590" s="171"/>
      <c r="J590" s="188">
        <v>1.35</v>
      </c>
      <c r="K590" s="171"/>
      <c r="L590" s="112">
        <v>14.99715</v>
      </c>
      <c r="M590" s="188"/>
      <c r="N590" s="171"/>
      <c r="O590" s="113"/>
      <c r="P590" s="188">
        <v>570.26</v>
      </c>
      <c r="Q590" s="171"/>
      <c r="R590" s="188">
        <v>1</v>
      </c>
      <c r="S590" s="183"/>
      <c r="T590" s="171"/>
      <c r="U590" s="112">
        <v>8552.27</v>
      </c>
    </row>
    <row r="591" spans="1:21" ht="14.25" customHeight="1" x14ac:dyDescent="0.25">
      <c r="A591" s="113"/>
      <c r="B591" s="113" t="s">
        <v>153</v>
      </c>
      <c r="C591" s="191" t="s">
        <v>154</v>
      </c>
      <c r="D591" s="183"/>
      <c r="E591" s="171"/>
      <c r="F591" s="190"/>
      <c r="G591" s="171"/>
      <c r="H591" s="188"/>
      <c r="I591" s="171"/>
      <c r="J591" s="188"/>
      <c r="K591" s="171"/>
      <c r="L591" s="112"/>
      <c r="M591" s="188"/>
      <c r="N591" s="171"/>
      <c r="O591" s="113"/>
      <c r="P591" s="188"/>
      <c r="Q591" s="171"/>
      <c r="R591" s="188"/>
      <c r="S591" s="183"/>
      <c r="T591" s="171"/>
      <c r="U591" s="112">
        <v>20.420000000000002</v>
      </c>
    </row>
    <row r="592" spans="1:21" ht="14.25" customHeight="1" x14ac:dyDescent="0.25">
      <c r="A592" s="113"/>
      <c r="B592" s="113" t="s">
        <v>155</v>
      </c>
      <c r="C592" s="191" t="s">
        <v>156</v>
      </c>
      <c r="D592" s="183"/>
      <c r="E592" s="171"/>
      <c r="F592" s="190" t="s">
        <v>150</v>
      </c>
      <c r="G592" s="171"/>
      <c r="H592" s="188"/>
      <c r="I592" s="171"/>
      <c r="J592" s="188"/>
      <c r="K592" s="171"/>
      <c r="L592" s="112">
        <v>3.1050000000000001E-2</v>
      </c>
      <c r="M592" s="188"/>
      <c r="N592" s="171"/>
      <c r="O592" s="113"/>
      <c r="P592" s="188"/>
      <c r="Q592" s="171"/>
      <c r="R592" s="188"/>
      <c r="S592" s="183"/>
      <c r="T592" s="171"/>
      <c r="U592" s="112">
        <v>17.71</v>
      </c>
    </row>
    <row r="593" spans="1:21" ht="18.95" customHeight="1" x14ac:dyDescent="0.25">
      <c r="A593" s="113"/>
      <c r="B593" s="113" t="s">
        <v>157</v>
      </c>
      <c r="C593" s="191" t="s">
        <v>158</v>
      </c>
      <c r="D593" s="183"/>
      <c r="E593" s="171"/>
      <c r="F593" s="190" t="s">
        <v>159</v>
      </c>
      <c r="G593" s="171"/>
      <c r="H593" s="188">
        <v>0.01</v>
      </c>
      <c r="I593" s="171"/>
      <c r="J593" s="188">
        <v>1.35</v>
      </c>
      <c r="K593" s="171"/>
      <c r="L593" s="112">
        <v>3.1050000000000001E-2</v>
      </c>
      <c r="M593" s="188"/>
      <c r="N593" s="171"/>
      <c r="O593" s="113"/>
      <c r="P593" s="188">
        <v>657.75</v>
      </c>
      <c r="Q593" s="171"/>
      <c r="R593" s="188"/>
      <c r="S593" s="183"/>
      <c r="T593" s="171"/>
      <c r="U593" s="112">
        <v>20.420000000000002</v>
      </c>
    </row>
    <row r="594" spans="1:21" ht="14.25" customHeight="1" x14ac:dyDescent="0.25">
      <c r="A594" s="113"/>
      <c r="B594" s="113" t="s">
        <v>160</v>
      </c>
      <c r="C594" s="191" t="s">
        <v>161</v>
      </c>
      <c r="D594" s="183"/>
      <c r="E594" s="171"/>
      <c r="F594" s="190" t="s">
        <v>150</v>
      </c>
      <c r="G594" s="171"/>
      <c r="H594" s="188">
        <v>0.01</v>
      </c>
      <c r="I594" s="171"/>
      <c r="J594" s="188">
        <v>1.35</v>
      </c>
      <c r="K594" s="171"/>
      <c r="L594" s="112">
        <v>3.1050000000000001E-2</v>
      </c>
      <c r="M594" s="188"/>
      <c r="N594" s="171"/>
      <c r="O594" s="113"/>
      <c r="P594" s="188">
        <v>570.26</v>
      </c>
      <c r="Q594" s="171"/>
      <c r="R594" s="188">
        <v>1</v>
      </c>
      <c r="S594" s="183"/>
      <c r="T594" s="171"/>
      <c r="U594" s="112">
        <v>17.71</v>
      </c>
    </row>
    <row r="595" spans="1:21" ht="14.25" customHeight="1" x14ac:dyDescent="0.25">
      <c r="A595" s="113"/>
      <c r="B595" s="113" t="s">
        <v>162</v>
      </c>
      <c r="C595" s="191" t="s">
        <v>163</v>
      </c>
      <c r="D595" s="183"/>
      <c r="E595" s="171"/>
      <c r="F595" s="190"/>
      <c r="G595" s="171"/>
      <c r="H595" s="188"/>
      <c r="I595" s="171"/>
      <c r="J595" s="188"/>
      <c r="K595" s="171"/>
      <c r="L595" s="112"/>
      <c r="M595" s="188"/>
      <c r="N595" s="171"/>
      <c r="O595" s="113"/>
      <c r="P595" s="188"/>
      <c r="Q595" s="171"/>
      <c r="R595" s="188"/>
      <c r="S595" s="183"/>
      <c r="T595" s="171"/>
      <c r="U595" s="112">
        <v>813.94</v>
      </c>
    </row>
    <row r="596" spans="1:21" ht="14.25" customHeight="1" x14ac:dyDescent="0.25">
      <c r="A596" s="113"/>
      <c r="B596" s="113" t="s">
        <v>261</v>
      </c>
      <c r="C596" s="191" t="s">
        <v>262</v>
      </c>
      <c r="D596" s="183"/>
      <c r="E596" s="171"/>
      <c r="F596" s="190" t="s">
        <v>263</v>
      </c>
      <c r="G596" s="171"/>
      <c r="H596" s="188">
        <v>4.42</v>
      </c>
      <c r="I596" s="171"/>
      <c r="J596" s="188">
        <v>1</v>
      </c>
      <c r="K596" s="171"/>
      <c r="L596" s="112">
        <v>10.166</v>
      </c>
      <c r="M596" s="188"/>
      <c r="N596" s="171"/>
      <c r="O596" s="113"/>
      <c r="P596" s="188">
        <v>10.01</v>
      </c>
      <c r="Q596" s="171"/>
      <c r="R596" s="188"/>
      <c r="S596" s="183"/>
      <c r="T596" s="171"/>
      <c r="U596" s="112">
        <v>101.76</v>
      </c>
    </row>
    <row r="597" spans="1:21" ht="27.6" customHeight="1" x14ac:dyDescent="0.25">
      <c r="A597" s="113"/>
      <c r="B597" s="113" t="s">
        <v>415</v>
      </c>
      <c r="C597" s="191" t="s">
        <v>416</v>
      </c>
      <c r="D597" s="183"/>
      <c r="E597" s="171"/>
      <c r="F597" s="190" t="s">
        <v>275</v>
      </c>
      <c r="G597" s="171"/>
      <c r="H597" s="188">
        <v>2.09</v>
      </c>
      <c r="I597" s="171"/>
      <c r="J597" s="188">
        <v>1</v>
      </c>
      <c r="K597" s="171"/>
      <c r="L597" s="112">
        <v>4.8070000000000004</v>
      </c>
      <c r="M597" s="188">
        <v>52.34</v>
      </c>
      <c r="N597" s="171"/>
      <c r="O597" s="113" t="s">
        <v>417</v>
      </c>
      <c r="P597" s="188">
        <v>69.61</v>
      </c>
      <c r="Q597" s="171"/>
      <c r="R597" s="188"/>
      <c r="S597" s="183"/>
      <c r="T597" s="171"/>
      <c r="U597" s="112">
        <v>334.62</v>
      </c>
    </row>
    <row r="598" spans="1:21" ht="18.95" customHeight="1" x14ac:dyDescent="0.25">
      <c r="A598" s="113"/>
      <c r="B598" s="113" t="s">
        <v>164</v>
      </c>
      <c r="C598" s="191" t="s">
        <v>165</v>
      </c>
      <c r="D598" s="183"/>
      <c r="E598" s="171"/>
      <c r="F598" s="190" t="s">
        <v>166</v>
      </c>
      <c r="G598" s="171"/>
      <c r="H598" s="188">
        <v>1</v>
      </c>
      <c r="I598" s="171"/>
      <c r="J598" s="188">
        <v>1</v>
      </c>
      <c r="K598" s="171"/>
      <c r="L598" s="112">
        <v>377.55676219999998</v>
      </c>
      <c r="M598" s="188"/>
      <c r="N598" s="171"/>
      <c r="O598" s="113"/>
      <c r="P598" s="188">
        <v>1</v>
      </c>
      <c r="Q598" s="171"/>
      <c r="R598" s="188"/>
      <c r="S598" s="183"/>
      <c r="T598" s="171"/>
      <c r="U598" s="112">
        <v>377.56</v>
      </c>
    </row>
    <row r="599" spans="1:21" ht="14.25" customHeight="1" x14ac:dyDescent="0.25">
      <c r="A599" s="113"/>
      <c r="B599" s="113"/>
      <c r="C599" s="196" t="s">
        <v>167</v>
      </c>
      <c r="D599" s="183"/>
      <c r="E599" s="171"/>
      <c r="F599" s="190"/>
      <c r="G599" s="171"/>
      <c r="H599" s="188"/>
      <c r="I599" s="171"/>
      <c r="J599" s="188"/>
      <c r="K599" s="171"/>
      <c r="L599" s="112"/>
      <c r="M599" s="188"/>
      <c r="N599" s="171"/>
      <c r="O599" s="113"/>
      <c r="P599" s="188"/>
      <c r="Q599" s="171"/>
      <c r="R599" s="188"/>
      <c r="S599" s="183"/>
      <c r="T599" s="171"/>
      <c r="U599" s="111">
        <v>26337.15</v>
      </c>
    </row>
    <row r="600" spans="1:21" ht="14.25" customHeight="1" x14ac:dyDescent="0.25">
      <c r="A600" s="119"/>
      <c r="B600" s="119"/>
      <c r="C600" s="191" t="s">
        <v>168</v>
      </c>
      <c r="D600" s="183"/>
      <c r="E600" s="171"/>
      <c r="F600" s="190"/>
      <c r="G600" s="171"/>
      <c r="H600" s="188"/>
      <c r="I600" s="171"/>
      <c r="J600" s="191"/>
      <c r="K600" s="171"/>
      <c r="L600" s="113"/>
      <c r="M600" s="191"/>
      <c r="N600" s="171"/>
      <c r="O600" s="119"/>
      <c r="P600" s="188"/>
      <c r="Q600" s="171"/>
      <c r="R600" s="191"/>
      <c r="S600" s="183"/>
      <c r="T600" s="171"/>
      <c r="U600" s="112">
        <v>25502.79</v>
      </c>
    </row>
    <row r="601" spans="1:21" ht="28.35" customHeight="1" x14ac:dyDescent="0.25">
      <c r="A601" s="119"/>
      <c r="B601" s="113" t="s">
        <v>201</v>
      </c>
      <c r="C601" s="191" t="s">
        <v>202</v>
      </c>
      <c r="D601" s="183"/>
      <c r="E601" s="171"/>
      <c r="F601" s="190" t="s">
        <v>166</v>
      </c>
      <c r="G601" s="171"/>
      <c r="H601" s="188">
        <v>97</v>
      </c>
      <c r="I601" s="171"/>
      <c r="J601" s="188">
        <v>1</v>
      </c>
      <c r="K601" s="171"/>
      <c r="L601" s="112">
        <v>97</v>
      </c>
      <c r="M601" s="188"/>
      <c r="N601" s="171"/>
      <c r="O601" s="113"/>
      <c r="P601" s="188"/>
      <c r="Q601" s="171"/>
      <c r="R601" s="197"/>
      <c r="S601" s="183"/>
      <c r="T601" s="171"/>
      <c r="U601" s="112">
        <v>24737.71</v>
      </c>
    </row>
    <row r="602" spans="1:21" ht="28.35" customHeight="1" x14ac:dyDescent="0.25">
      <c r="A602" s="119"/>
      <c r="B602" s="113" t="s">
        <v>203</v>
      </c>
      <c r="C602" s="191" t="s">
        <v>204</v>
      </c>
      <c r="D602" s="183"/>
      <c r="E602" s="171"/>
      <c r="F602" s="190" t="s">
        <v>166</v>
      </c>
      <c r="G602" s="171"/>
      <c r="H602" s="188">
        <v>51</v>
      </c>
      <c r="I602" s="171"/>
      <c r="J602" s="188">
        <v>1</v>
      </c>
      <c r="K602" s="171"/>
      <c r="L602" s="112">
        <v>51</v>
      </c>
      <c r="M602" s="188"/>
      <c r="N602" s="171"/>
      <c r="O602" s="113"/>
      <c r="P602" s="188"/>
      <c r="Q602" s="171"/>
      <c r="R602" s="197"/>
      <c r="S602" s="183"/>
      <c r="T602" s="171"/>
      <c r="U602" s="112">
        <v>13006.42</v>
      </c>
    </row>
    <row r="603" spans="1:21" ht="14.25" customHeight="1" x14ac:dyDescent="0.25">
      <c r="A603" s="115"/>
      <c r="B603" s="115"/>
      <c r="C603" s="196" t="s">
        <v>173</v>
      </c>
      <c r="D603" s="183"/>
      <c r="E603" s="183"/>
      <c r="F603" s="183"/>
      <c r="G603" s="183"/>
      <c r="H603" s="183"/>
      <c r="I603" s="183"/>
      <c r="J603" s="183"/>
      <c r="K603" s="183"/>
      <c r="L603" s="171"/>
      <c r="M603" s="195"/>
      <c r="N603" s="183"/>
      <c r="O603" s="171"/>
      <c r="P603" s="194">
        <v>27861.43</v>
      </c>
      <c r="Q603" s="171"/>
      <c r="R603" s="189"/>
      <c r="S603" s="183"/>
      <c r="T603" s="171"/>
      <c r="U603" s="111">
        <v>64081.279999999999</v>
      </c>
    </row>
    <row r="604" spans="1:21" ht="60.75" customHeight="1" x14ac:dyDescent="0.25">
      <c r="A604" s="109" t="s">
        <v>418</v>
      </c>
      <c r="B604" s="110" t="s">
        <v>271</v>
      </c>
      <c r="C604" s="196" t="s">
        <v>272</v>
      </c>
      <c r="D604" s="183"/>
      <c r="E604" s="171"/>
      <c r="F604" s="204" t="s">
        <v>180</v>
      </c>
      <c r="G604" s="171"/>
      <c r="H604" s="189">
        <v>0.8</v>
      </c>
      <c r="I604" s="171"/>
      <c r="J604" s="189">
        <v>1</v>
      </c>
      <c r="K604" s="171"/>
      <c r="L604" s="111">
        <v>0.8</v>
      </c>
      <c r="M604" s="189"/>
      <c r="N604" s="171"/>
      <c r="O604" s="111"/>
      <c r="P604" s="189"/>
      <c r="Q604" s="171"/>
      <c r="R604" s="189"/>
      <c r="S604" s="183"/>
      <c r="T604" s="171"/>
      <c r="U604" s="112"/>
    </row>
    <row r="605" spans="1:21" ht="28.35" customHeight="1" x14ac:dyDescent="0.25">
      <c r="A605" s="118"/>
      <c r="B605" s="113" t="s">
        <v>143</v>
      </c>
      <c r="C605" s="191" t="s">
        <v>144</v>
      </c>
      <c r="D605" s="183"/>
      <c r="E605" s="183"/>
      <c r="F605" s="183"/>
      <c r="G605" s="183"/>
      <c r="H605" s="183"/>
      <c r="I605" s="183"/>
      <c r="J605" s="183"/>
      <c r="K605" s="183"/>
      <c r="L605" s="183"/>
      <c r="M605" s="183"/>
      <c r="N605" s="183"/>
      <c r="O605" s="183"/>
      <c r="P605" s="183"/>
      <c r="Q605" s="183"/>
      <c r="R605" s="183"/>
      <c r="S605" s="183"/>
      <c r="T605" s="171"/>
      <c r="U605" s="119"/>
    </row>
    <row r="606" spans="1:21" ht="28.35" customHeight="1" x14ac:dyDescent="0.25">
      <c r="A606" s="118"/>
      <c r="B606" s="113" t="s">
        <v>147</v>
      </c>
      <c r="C606" s="191" t="s">
        <v>148</v>
      </c>
      <c r="D606" s="183"/>
      <c r="E606" s="183"/>
      <c r="F606" s="183"/>
      <c r="G606" s="183"/>
      <c r="H606" s="183"/>
      <c r="I606" s="183"/>
      <c r="J606" s="183"/>
      <c r="K606" s="183"/>
      <c r="L606" s="183"/>
      <c r="M606" s="183"/>
      <c r="N606" s="183"/>
      <c r="O606" s="183"/>
      <c r="P606" s="183"/>
      <c r="Q606" s="183"/>
      <c r="R606" s="183"/>
      <c r="S606" s="183"/>
      <c r="T606" s="171"/>
      <c r="U606" s="119"/>
    </row>
    <row r="607" spans="1:21" ht="14.25" customHeight="1" x14ac:dyDescent="0.25">
      <c r="A607" s="113"/>
      <c r="B607" s="113" t="s">
        <v>139</v>
      </c>
      <c r="C607" s="191" t="s">
        <v>149</v>
      </c>
      <c r="D607" s="183"/>
      <c r="E607" s="171"/>
      <c r="F607" s="190" t="s">
        <v>150</v>
      </c>
      <c r="G607" s="171"/>
      <c r="H607" s="188"/>
      <c r="I607" s="171"/>
      <c r="J607" s="188"/>
      <c r="K607" s="171"/>
      <c r="L607" s="112">
        <v>4.8491999999999997</v>
      </c>
      <c r="M607" s="188"/>
      <c r="N607" s="171"/>
      <c r="O607" s="113"/>
      <c r="P607" s="188"/>
      <c r="Q607" s="171"/>
      <c r="R607" s="188"/>
      <c r="S607" s="183"/>
      <c r="T607" s="171"/>
      <c r="U607" s="112">
        <v>2703.43</v>
      </c>
    </row>
    <row r="608" spans="1:21" ht="14.25" customHeight="1" x14ac:dyDescent="0.25">
      <c r="A608" s="113"/>
      <c r="B608" s="113" t="s">
        <v>183</v>
      </c>
      <c r="C608" s="191" t="s">
        <v>184</v>
      </c>
      <c r="D608" s="183"/>
      <c r="E608" s="171"/>
      <c r="F608" s="190" t="s">
        <v>150</v>
      </c>
      <c r="G608" s="171"/>
      <c r="H608" s="188">
        <v>4.49</v>
      </c>
      <c r="I608" s="171"/>
      <c r="J608" s="188">
        <v>1.35</v>
      </c>
      <c r="K608" s="171"/>
      <c r="L608" s="112">
        <v>4.8491999999999997</v>
      </c>
      <c r="M608" s="188"/>
      <c r="N608" s="171"/>
      <c r="O608" s="113"/>
      <c r="P608" s="188">
        <v>557.5</v>
      </c>
      <c r="Q608" s="171"/>
      <c r="R608" s="188">
        <v>1</v>
      </c>
      <c r="S608" s="183"/>
      <c r="T608" s="171"/>
      <c r="U608" s="112">
        <v>2703.43</v>
      </c>
    </row>
    <row r="609" spans="1:21" ht="14.25" customHeight="1" x14ac:dyDescent="0.25">
      <c r="A609" s="113"/>
      <c r="B609" s="113" t="s">
        <v>153</v>
      </c>
      <c r="C609" s="191" t="s">
        <v>154</v>
      </c>
      <c r="D609" s="183"/>
      <c r="E609" s="171"/>
      <c r="F609" s="190"/>
      <c r="G609" s="171"/>
      <c r="H609" s="188"/>
      <c r="I609" s="171"/>
      <c r="J609" s="188"/>
      <c r="K609" s="171"/>
      <c r="L609" s="112"/>
      <c r="M609" s="188"/>
      <c r="N609" s="171"/>
      <c r="O609" s="113"/>
      <c r="P609" s="188"/>
      <c r="Q609" s="171"/>
      <c r="R609" s="188"/>
      <c r="S609" s="183"/>
      <c r="T609" s="171"/>
      <c r="U609" s="112">
        <v>25.07</v>
      </c>
    </row>
    <row r="610" spans="1:21" ht="14.25" customHeight="1" x14ac:dyDescent="0.25">
      <c r="A610" s="113"/>
      <c r="B610" s="113" t="s">
        <v>155</v>
      </c>
      <c r="C610" s="191" t="s">
        <v>156</v>
      </c>
      <c r="D610" s="183"/>
      <c r="E610" s="171"/>
      <c r="F610" s="190" t="s">
        <v>150</v>
      </c>
      <c r="G610" s="171"/>
      <c r="H610" s="188"/>
      <c r="I610" s="171"/>
      <c r="J610" s="188"/>
      <c r="K610" s="171"/>
      <c r="L610" s="112">
        <v>2.1600000000000001E-2</v>
      </c>
      <c r="M610" s="188"/>
      <c r="N610" s="171"/>
      <c r="O610" s="113"/>
      <c r="P610" s="188"/>
      <c r="Q610" s="171"/>
      <c r="R610" s="188"/>
      <c r="S610" s="183"/>
      <c r="T610" s="171"/>
      <c r="U610" s="112">
        <v>14.43</v>
      </c>
    </row>
    <row r="611" spans="1:21" ht="18.95" customHeight="1" x14ac:dyDescent="0.25">
      <c r="A611" s="113"/>
      <c r="B611" s="113" t="s">
        <v>185</v>
      </c>
      <c r="C611" s="191" t="s">
        <v>186</v>
      </c>
      <c r="D611" s="183"/>
      <c r="E611" s="171"/>
      <c r="F611" s="190" t="s">
        <v>159</v>
      </c>
      <c r="G611" s="171"/>
      <c r="H611" s="188">
        <v>0.01</v>
      </c>
      <c r="I611" s="171"/>
      <c r="J611" s="188">
        <v>1.35</v>
      </c>
      <c r="K611" s="171"/>
      <c r="L611" s="112">
        <v>1.0800000000000001E-2</v>
      </c>
      <c r="M611" s="188"/>
      <c r="N611" s="171"/>
      <c r="O611" s="113"/>
      <c r="P611" s="188">
        <v>1664.09</v>
      </c>
      <c r="Q611" s="171"/>
      <c r="R611" s="188"/>
      <c r="S611" s="183"/>
      <c r="T611" s="171"/>
      <c r="U611" s="112">
        <v>17.97</v>
      </c>
    </row>
    <row r="612" spans="1:21" ht="14.25" customHeight="1" x14ac:dyDescent="0.25">
      <c r="A612" s="113"/>
      <c r="B612" s="113" t="s">
        <v>187</v>
      </c>
      <c r="C612" s="191" t="s">
        <v>188</v>
      </c>
      <c r="D612" s="183"/>
      <c r="E612" s="171"/>
      <c r="F612" s="190" t="s">
        <v>150</v>
      </c>
      <c r="G612" s="171"/>
      <c r="H612" s="188">
        <v>0.01</v>
      </c>
      <c r="I612" s="171"/>
      <c r="J612" s="188">
        <v>1.35</v>
      </c>
      <c r="K612" s="171"/>
      <c r="L612" s="112">
        <v>1.0800000000000001E-2</v>
      </c>
      <c r="M612" s="188"/>
      <c r="N612" s="171"/>
      <c r="O612" s="113"/>
      <c r="P612" s="188">
        <v>766.03</v>
      </c>
      <c r="Q612" s="171"/>
      <c r="R612" s="188">
        <v>1</v>
      </c>
      <c r="S612" s="183"/>
      <c r="T612" s="171"/>
      <c r="U612" s="112">
        <v>8.27</v>
      </c>
    </row>
    <row r="613" spans="1:21" ht="18.95" customHeight="1" x14ac:dyDescent="0.25">
      <c r="A613" s="113"/>
      <c r="B613" s="113" t="s">
        <v>157</v>
      </c>
      <c r="C613" s="191" t="s">
        <v>158</v>
      </c>
      <c r="D613" s="183"/>
      <c r="E613" s="171"/>
      <c r="F613" s="190" t="s">
        <v>159</v>
      </c>
      <c r="G613" s="171"/>
      <c r="H613" s="188">
        <v>0.01</v>
      </c>
      <c r="I613" s="171"/>
      <c r="J613" s="188">
        <v>1.35</v>
      </c>
      <c r="K613" s="171"/>
      <c r="L613" s="112">
        <v>1.0800000000000001E-2</v>
      </c>
      <c r="M613" s="188"/>
      <c r="N613" s="171"/>
      <c r="O613" s="113"/>
      <c r="P613" s="188">
        <v>657.75</v>
      </c>
      <c r="Q613" s="171"/>
      <c r="R613" s="188"/>
      <c r="S613" s="183"/>
      <c r="T613" s="171"/>
      <c r="U613" s="112">
        <v>7.1</v>
      </c>
    </row>
    <row r="614" spans="1:21" ht="14.25" customHeight="1" x14ac:dyDescent="0.25">
      <c r="A614" s="113"/>
      <c r="B614" s="113" t="s">
        <v>160</v>
      </c>
      <c r="C614" s="191" t="s">
        <v>161</v>
      </c>
      <c r="D614" s="183"/>
      <c r="E614" s="171"/>
      <c r="F614" s="190" t="s">
        <v>150</v>
      </c>
      <c r="G614" s="171"/>
      <c r="H614" s="188">
        <v>0.01</v>
      </c>
      <c r="I614" s="171"/>
      <c r="J614" s="188">
        <v>1.35</v>
      </c>
      <c r="K614" s="171"/>
      <c r="L614" s="112">
        <v>1.0800000000000001E-2</v>
      </c>
      <c r="M614" s="188"/>
      <c r="N614" s="171"/>
      <c r="O614" s="113"/>
      <c r="P614" s="188">
        <v>570.26</v>
      </c>
      <c r="Q614" s="171"/>
      <c r="R614" s="188">
        <v>1</v>
      </c>
      <c r="S614" s="183"/>
      <c r="T614" s="171"/>
      <c r="U614" s="112">
        <v>6.16</v>
      </c>
    </row>
    <row r="615" spans="1:21" ht="14.25" customHeight="1" x14ac:dyDescent="0.25">
      <c r="A615" s="113"/>
      <c r="B615" s="113" t="s">
        <v>162</v>
      </c>
      <c r="C615" s="191" t="s">
        <v>163</v>
      </c>
      <c r="D615" s="183"/>
      <c r="E615" s="171"/>
      <c r="F615" s="190"/>
      <c r="G615" s="171"/>
      <c r="H615" s="188"/>
      <c r="I615" s="171"/>
      <c r="J615" s="188"/>
      <c r="K615" s="171"/>
      <c r="L615" s="112"/>
      <c r="M615" s="188"/>
      <c r="N615" s="171"/>
      <c r="O615" s="113"/>
      <c r="P615" s="188"/>
      <c r="Q615" s="171"/>
      <c r="R615" s="188"/>
      <c r="S615" s="183"/>
      <c r="T615" s="171"/>
      <c r="U615" s="112">
        <v>159.78</v>
      </c>
    </row>
    <row r="616" spans="1:21" ht="14.25" customHeight="1" x14ac:dyDescent="0.25">
      <c r="A616" s="113"/>
      <c r="B616" s="113" t="s">
        <v>273</v>
      </c>
      <c r="C616" s="191" t="s">
        <v>274</v>
      </c>
      <c r="D616" s="183"/>
      <c r="E616" s="171"/>
      <c r="F616" s="190" t="s">
        <v>275</v>
      </c>
      <c r="G616" s="171"/>
      <c r="H616" s="188">
        <v>0.05</v>
      </c>
      <c r="I616" s="171"/>
      <c r="J616" s="188">
        <v>1</v>
      </c>
      <c r="K616" s="171"/>
      <c r="L616" s="112">
        <v>0.04</v>
      </c>
      <c r="M616" s="188">
        <v>412.93</v>
      </c>
      <c r="N616" s="171"/>
      <c r="O616" s="113" t="s">
        <v>276</v>
      </c>
      <c r="P616" s="188">
        <v>512.03</v>
      </c>
      <c r="Q616" s="171"/>
      <c r="R616" s="188"/>
      <c r="S616" s="183"/>
      <c r="T616" s="171"/>
      <c r="U616" s="112">
        <v>20.48</v>
      </c>
    </row>
    <row r="617" spans="1:21" ht="14.25" customHeight="1" x14ac:dyDescent="0.25">
      <c r="A617" s="113"/>
      <c r="B617" s="113" t="s">
        <v>277</v>
      </c>
      <c r="C617" s="191" t="s">
        <v>278</v>
      </c>
      <c r="D617" s="183"/>
      <c r="E617" s="171"/>
      <c r="F617" s="190" t="s">
        <v>253</v>
      </c>
      <c r="G617" s="171"/>
      <c r="H617" s="188">
        <v>1.2200000000000001E-2</v>
      </c>
      <c r="I617" s="171"/>
      <c r="J617" s="188">
        <v>1</v>
      </c>
      <c r="K617" s="171"/>
      <c r="L617" s="112">
        <v>9.7599999999999996E-3</v>
      </c>
      <c r="M617" s="188">
        <v>1481.45</v>
      </c>
      <c r="N617" s="171"/>
      <c r="O617" s="113" t="s">
        <v>279</v>
      </c>
      <c r="P617" s="188">
        <v>1911.07</v>
      </c>
      <c r="Q617" s="171"/>
      <c r="R617" s="188"/>
      <c r="S617" s="183"/>
      <c r="T617" s="171"/>
      <c r="U617" s="112">
        <v>18.649999999999999</v>
      </c>
    </row>
    <row r="618" spans="1:21" ht="18.95" customHeight="1" x14ac:dyDescent="0.25">
      <c r="A618" s="113"/>
      <c r="B618" s="113" t="s">
        <v>189</v>
      </c>
      <c r="C618" s="191" t="s">
        <v>190</v>
      </c>
      <c r="D618" s="183"/>
      <c r="E618" s="171"/>
      <c r="F618" s="190" t="s">
        <v>191</v>
      </c>
      <c r="G618" s="171"/>
      <c r="H618" s="188">
        <v>0.02</v>
      </c>
      <c r="I618" s="171"/>
      <c r="J618" s="188">
        <v>1</v>
      </c>
      <c r="K618" s="171"/>
      <c r="L618" s="112">
        <v>1.6E-2</v>
      </c>
      <c r="M618" s="188">
        <v>79.88</v>
      </c>
      <c r="N618" s="171"/>
      <c r="O618" s="113" t="s">
        <v>192</v>
      </c>
      <c r="P618" s="188">
        <v>121.42</v>
      </c>
      <c r="Q618" s="171"/>
      <c r="R618" s="188"/>
      <c r="S618" s="183"/>
      <c r="T618" s="171"/>
      <c r="U618" s="112">
        <v>1.94</v>
      </c>
    </row>
    <row r="619" spans="1:21" ht="36.6" customHeight="1" x14ac:dyDescent="0.25">
      <c r="A619" s="113"/>
      <c r="B619" s="113" t="s">
        <v>193</v>
      </c>
      <c r="C619" s="191" t="s">
        <v>194</v>
      </c>
      <c r="D619" s="183"/>
      <c r="E619" s="171"/>
      <c r="F619" s="190" t="s">
        <v>195</v>
      </c>
      <c r="G619" s="171"/>
      <c r="H619" s="188">
        <v>13.33</v>
      </c>
      <c r="I619" s="171"/>
      <c r="J619" s="188">
        <v>1</v>
      </c>
      <c r="K619" s="171"/>
      <c r="L619" s="112">
        <v>10.664</v>
      </c>
      <c r="M619" s="188">
        <v>5.87</v>
      </c>
      <c r="N619" s="171"/>
      <c r="O619" s="113" t="s">
        <v>196</v>
      </c>
      <c r="P619" s="188">
        <v>5.34</v>
      </c>
      <c r="Q619" s="171"/>
      <c r="R619" s="188"/>
      <c r="S619" s="183"/>
      <c r="T619" s="171"/>
      <c r="U619" s="112">
        <v>56.95</v>
      </c>
    </row>
    <row r="620" spans="1:21" ht="14.25" customHeight="1" x14ac:dyDescent="0.25">
      <c r="A620" s="113"/>
      <c r="B620" s="113" t="s">
        <v>280</v>
      </c>
      <c r="C620" s="191" t="s">
        <v>281</v>
      </c>
      <c r="D620" s="183"/>
      <c r="E620" s="171"/>
      <c r="F620" s="190" t="s">
        <v>256</v>
      </c>
      <c r="G620" s="171"/>
      <c r="H620" s="188">
        <v>4.2999999999999999E-4</v>
      </c>
      <c r="I620" s="171"/>
      <c r="J620" s="188">
        <v>1</v>
      </c>
      <c r="K620" s="171"/>
      <c r="L620" s="112">
        <v>3.4400000000000001E-4</v>
      </c>
      <c r="M620" s="188">
        <v>43821.53</v>
      </c>
      <c r="N620" s="171"/>
      <c r="O620" s="113" t="s">
        <v>282</v>
      </c>
      <c r="P620" s="188">
        <v>63103</v>
      </c>
      <c r="Q620" s="171"/>
      <c r="R620" s="188"/>
      <c r="S620" s="183"/>
      <c r="T620" s="171"/>
      <c r="U620" s="112">
        <v>21.71</v>
      </c>
    </row>
    <row r="621" spans="1:21" ht="18.95" customHeight="1" x14ac:dyDescent="0.25">
      <c r="A621" s="113"/>
      <c r="B621" s="113" t="s">
        <v>164</v>
      </c>
      <c r="C621" s="191" t="s">
        <v>165</v>
      </c>
      <c r="D621" s="183"/>
      <c r="E621" s="171"/>
      <c r="F621" s="190" t="s">
        <v>166</v>
      </c>
      <c r="G621" s="171"/>
      <c r="H621" s="188">
        <v>1</v>
      </c>
      <c r="I621" s="171"/>
      <c r="J621" s="188">
        <v>1</v>
      </c>
      <c r="K621" s="171"/>
      <c r="L621" s="112">
        <v>40.050800000000002</v>
      </c>
      <c r="M621" s="188"/>
      <c r="N621" s="171"/>
      <c r="O621" s="113"/>
      <c r="P621" s="188">
        <v>1</v>
      </c>
      <c r="Q621" s="171"/>
      <c r="R621" s="188"/>
      <c r="S621" s="183"/>
      <c r="T621" s="171"/>
      <c r="U621" s="112">
        <v>40.049999999999997</v>
      </c>
    </row>
    <row r="622" spans="1:21" ht="14.25" customHeight="1" x14ac:dyDescent="0.25">
      <c r="A622" s="113"/>
      <c r="B622" s="113"/>
      <c r="C622" s="196" t="s">
        <v>167</v>
      </c>
      <c r="D622" s="183"/>
      <c r="E622" s="171"/>
      <c r="F622" s="190"/>
      <c r="G622" s="171"/>
      <c r="H622" s="188"/>
      <c r="I622" s="171"/>
      <c r="J622" s="188"/>
      <c r="K622" s="171"/>
      <c r="L622" s="112"/>
      <c r="M622" s="188"/>
      <c r="N622" s="171"/>
      <c r="O622" s="113"/>
      <c r="P622" s="188"/>
      <c r="Q622" s="171"/>
      <c r="R622" s="188"/>
      <c r="S622" s="183"/>
      <c r="T622" s="171"/>
      <c r="U622" s="111">
        <v>2902.71</v>
      </c>
    </row>
    <row r="623" spans="1:21" ht="14.25" customHeight="1" x14ac:dyDescent="0.25">
      <c r="A623" s="119"/>
      <c r="B623" s="119"/>
      <c r="C623" s="191" t="s">
        <v>168</v>
      </c>
      <c r="D623" s="183"/>
      <c r="E623" s="171"/>
      <c r="F623" s="190"/>
      <c r="G623" s="171"/>
      <c r="H623" s="188"/>
      <c r="I623" s="171"/>
      <c r="J623" s="191"/>
      <c r="K623" s="171"/>
      <c r="L623" s="113"/>
      <c r="M623" s="191"/>
      <c r="N623" s="171"/>
      <c r="O623" s="119"/>
      <c r="P623" s="188"/>
      <c r="Q623" s="171"/>
      <c r="R623" s="191"/>
      <c r="S623" s="183"/>
      <c r="T623" s="171"/>
      <c r="U623" s="112">
        <v>2717.86</v>
      </c>
    </row>
    <row r="624" spans="1:21" ht="28.35" customHeight="1" x14ac:dyDescent="0.25">
      <c r="A624" s="119"/>
      <c r="B624" s="113" t="s">
        <v>201</v>
      </c>
      <c r="C624" s="191" t="s">
        <v>202</v>
      </c>
      <c r="D624" s="183"/>
      <c r="E624" s="171"/>
      <c r="F624" s="190" t="s">
        <v>166</v>
      </c>
      <c r="G624" s="171"/>
      <c r="H624" s="188">
        <v>97</v>
      </c>
      <c r="I624" s="171"/>
      <c r="J624" s="188">
        <v>1</v>
      </c>
      <c r="K624" s="171"/>
      <c r="L624" s="112">
        <v>97</v>
      </c>
      <c r="M624" s="188"/>
      <c r="N624" s="171"/>
      <c r="O624" s="113"/>
      <c r="P624" s="188"/>
      <c r="Q624" s="171"/>
      <c r="R624" s="197"/>
      <c r="S624" s="183"/>
      <c r="T624" s="171"/>
      <c r="U624" s="112">
        <v>2636.32</v>
      </c>
    </row>
    <row r="625" spans="1:21" ht="28.35" customHeight="1" x14ac:dyDescent="0.25">
      <c r="A625" s="119"/>
      <c r="B625" s="113" t="s">
        <v>203</v>
      </c>
      <c r="C625" s="191" t="s">
        <v>204</v>
      </c>
      <c r="D625" s="183"/>
      <c r="E625" s="171"/>
      <c r="F625" s="190" t="s">
        <v>166</v>
      </c>
      <c r="G625" s="171"/>
      <c r="H625" s="188">
        <v>51</v>
      </c>
      <c r="I625" s="171"/>
      <c r="J625" s="188">
        <v>1</v>
      </c>
      <c r="K625" s="171"/>
      <c r="L625" s="112">
        <v>51</v>
      </c>
      <c r="M625" s="188"/>
      <c r="N625" s="171"/>
      <c r="O625" s="113"/>
      <c r="P625" s="188"/>
      <c r="Q625" s="171"/>
      <c r="R625" s="197"/>
      <c r="S625" s="183"/>
      <c r="T625" s="171"/>
      <c r="U625" s="112">
        <v>1386.11</v>
      </c>
    </row>
    <row r="626" spans="1:21" ht="14.25" customHeight="1" x14ac:dyDescent="0.25">
      <c r="A626" s="115"/>
      <c r="B626" s="115"/>
      <c r="C626" s="196" t="s">
        <v>173</v>
      </c>
      <c r="D626" s="183"/>
      <c r="E626" s="183"/>
      <c r="F626" s="183"/>
      <c r="G626" s="183"/>
      <c r="H626" s="183"/>
      <c r="I626" s="183"/>
      <c r="J626" s="183"/>
      <c r="K626" s="183"/>
      <c r="L626" s="171"/>
      <c r="M626" s="195"/>
      <c r="N626" s="183"/>
      <c r="O626" s="171"/>
      <c r="P626" s="194">
        <v>8656.42</v>
      </c>
      <c r="Q626" s="171"/>
      <c r="R626" s="189"/>
      <c r="S626" s="183"/>
      <c r="T626" s="171"/>
      <c r="U626" s="111">
        <v>6925.14</v>
      </c>
    </row>
    <row r="627" spans="1:21" ht="14.25" customHeight="1" x14ac:dyDescent="0.25"/>
    <row r="628" spans="1:21" ht="18.2" customHeight="1" x14ac:dyDescent="0.25">
      <c r="A628" s="202" t="s">
        <v>419</v>
      </c>
      <c r="B628" s="175"/>
      <c r="C628" s="175"/>
      <c r="D628" s="175"/>
      <c r="E628" s="175"/>
      <c r="F628" s="175"/>
      <c r="G628" s="175"/>
      <c r="H628" s="175"/>
      <c r="I628" s="175"/>
      <c r="J628" s="175"/>
      <c r="K628" s="175"/>
      <c r="L628" s="175"/>
      <c r="M628" s="175"/>
      <c r="N628" s="175"/>
      <c r="O628" s="175"/>
      <c r="P628" s="175"/>
      <c r="Q628" s="175"/>
      <c r="R628" s="175"/>
      <c r="S628" s="175"/>
      <c r="T628" s="175"/>
      <c r="U628" s="175"/>
    </row>
    <row r="629" spans="1:21" ht="60.75" customHeight="1" x14ac:dyDescent="0.25">
      <c r="A629" s="109" t="s">
        <v>420</v>
      </c>
      <c r="B629" s="110" t="s">
        <v>271</v>
      </c>
      <c r="C629" s="196" t="s">
        <v>272</v>
      </c>
      <c r="D629" s="183"/>
      <c r="E629" s="171"/>
      <c r="F629" s="204" t="s">
        <v>180</v>
      </c>
      <c r="G629" s="171"/>
      <c r="H629" s="189">
        <v>1.5</v>
      </c>
      <c r="I629" s="171"/>
      <c r="J629" s="189">
        <v>1</v>
      </c>
      <c r="K629" s="171"/>
      <c r="L629" s="111">
        <v>1.5</v>
      </c>
      <c r="M629" s="189"/>
      <c r="N629" s="171"/>
      <c r="O629" s="111"/>
      <c r="P629" s="189"/>
      <c r="Q629" s="171"/>
      <c r="R629" s="189"/>
      <c r="S629" s="183"/>
      <c r="T629" s="171"/>
      <c r="U629" s="112"/>
    </row>
    <row r="630" spans="1:21" ht="28.35" customHeight="1" x14ac:dyDescent="0.25">
      <c r="A630" s="118"/>
      <c r="B630" s="113" t="s">
        <v>143</v>
      </c>
      <c r="C630" s="191" t="s">
        <v>144</v>
      </c>
      <c r="D630" s="183"/>
      <c r="E630" s="183"/>
      <c r="F630" s="183"/>
      <c r="G630" s="183"/>
      <c r="H630" s="183"/>
      <c r="I630" s="183"/>
      <c r="J630" s="183"/>
      <c r="K630" s="183"/>
      <c r="L630" s="183"/>
      <c r="M630" s="183"/>
      <c r="N630" s="183"/>
      <c r="O630" s="183"/>
      <c r="P630" s="183"/>
      <c r="Q630" s="183"/>
      <c r="R630" s="183"/>
      <c r="S630" s="183"/>
      <c r="T630" s="171"/>
      <c r="U630" s="119"/>
    </row>
    <row r="631" spans="1:21" ht="28.35" customHeight="1" x14ac:dyDescent="0.25">
      <c r="A631" s="118"/>
      <c r="B631" s="113" t="s">
        <v>147</v>
      </c>
      <c r="C631" s="191" t="s">
        <v>148</v>
      </c>
      <c r="D631" s="183"/>
      <c r="E631" s="183"/>
      <c r="F631" s="183"/>
      <c r="G631" s="183"/>
      <c r="H631" s="183"/>
      <c r="I631" s="183"/>
      <c r="J631" s="183"/>
      <c r="K631" s="183"/>
      <c r="L631" s="183"/>
      <c r="M631" s="183"/>
      <c r="N631" s="183"/>
      <c r="O631" s="183"/>
      <c r="P631" s="183"/>
      <c r="Q631" s="183"/>
      <c r="R631" s="183"/>
      <c r="S631" s="183"/>
      <c r="T631" s="171"/>
      <c r="U631" s="119"/>
    </row>
    <row r="632" spans="1:21" ht="14.25" customHeight="1" x14ac:dyDescent="0.25">
      <c r="A632" s="113"/>
      <c r="B632" s="113" t="s">
        <v>139</v>
      </c>
      <c r="C632" s="191" t="s">
        <v>149</v>
      </c>
      <c r="D632" s="183"/>
      <c r="E632" s="171"/>
      <c r="F632" s="190" t="s">
        <v>150</v>
      </c>
      <c r="G632" s="171"/>
      <c r="H632" s="188"/>
      <c r="I632" s="171"/>
      <c r="J632" s="188"/>
      <c r="K632" s="171"/>
      <c r="L632" s="112">
        <v>9.0922499999999999</v>
      </c>
      <c r="M632" s="188"/>
      <c r="N632" s="171"/>
      <c r="O632" s="113"/>
      <c r="P632" s="188"/>
      <c r="Q632" s="171"/>
      <c r="R632" s="188"/>
      <c r="S632" s="183"/>
      <c r="T632" s="171"/>
      <c r="U632" s="112">
        <v>5068.93</v>
      </c>
    </row>
    <row r="633" spans="1:21" ht="14.25" customHeight="1" x14ac:dyDescent="0.25">
      <c r="A633" s="113"/>
      <c r="B633" s="113" t="s">
        <v>183</v>
      </c>
      <c r="C633" s="191" t="s">
        <v>184</v>
      </c>
      <c r="D633" s="183"/>
      <c r="E633" s="171"/>
      <c r="F633" s="190" t="s">
        <v>150</v>
      </c>
      <c r="G633" s="171"/>
      <c r="H633" s="188">
        <v>4.49</v>
      </c>
      <c r="I633" s="171"/>
      <c r="J633" s="188">
        <v>1.35</v>
      </c>
      <c r="K633" s="171"/>
      <c r="L633" s="112">
        <v>9.0922499999999999</v>
      </c>
      <c r="M633" s="188"/>
      <c r="N633" s="171"/>
      <c r="O633" s="113"/>
      <c r="P633" s="188">
        <v>557.5</v>
      </c>
      <c r="Q633" s="171"/>
      <c r="R633" s="188">
        <v>1</v>
      </c>
      <c r="S633" s="183"/>
      <c r="T633" s="171"/>
      <c r="U633" s="112">
        <v>5068.93</v>
      </c>
    </row>
    <row r="634" spans="1:21" ht="14.25" customHeight="1" x14ac:dyDescent="0.25">
      <c r="A634" s="113"/>
      <c r="B634" s="113" t="s">
        <v>153</v>
      </c>
      <c r="C634" s="191" t="s">
        <v>154</v>
      </c>
      <c r="D634" s="183"/>
      <c r="E634" s="171"/>
      <c r="F634" s="190"/>
      <c r="G634" s="171"/>
      <c r="H634" s="188"/>
      <c r="I634" s="171"/>
      <c r="J634" s="188"/>
      <c r="K634" s="171"/>
      <c r="L634" s="112"/>
      <c r="M634" s="188"/>
      <c r="N634" s="171"/>
      <c r="O634" s="113"/>
      <c r="P634" s="188"/>
      <c r="Q634" s="171"/>
      <c r="R634" s="188"/>
      <c r="S634" s="183"/>
      <c r="T634" s="171"/>
      <c r="U634" s="112">
        <v>47.02</v>
      </c>
    </row>
    <row r="635" spans="1:21" ht="14.25" customHeight="1" x14ac:dyDescent="0.25">
      <c r="A635" s="113"/>
      <c r="B635" s="113" t="s">
        <v>155</v>
      </c>
      <c r="C635" s="191" t="s">
        <v>156</v>
      </c>
      <c r="D635" s="183"/>
      <c r="E635" s="171"/>
      <c r="F635" s="190" t="s">
        <v>150</v>
      </c>
      <c r="G635" s="171"/>
      <c r="H635" s="188"/>
      <c r="I635" s="171"/>
      <c r="J635" s="188"/>
      <c r="K635" s="171"/>
      <c r="L635" s="112">
        <v>4.0500000000000001E-2</v>
      </c>
      <c r="M635" s="188"/>
      <c r="N635" s="171"/>
      <c r="O635" s="113"/>
      <c r="P635" s="188"/>
      <c r="Q635" s="171"/>
      <c r="R635" s="188"/>
      <c r="S635" s="183"/>
      <c r="T635" s="171"/>
      <c r="U635" s="112">
        <v>27.06</v>
      </c>
    </row>
    <row r="636" spans="1:21" ht="18.95" customHeight="1" x14ac:dyDescent="0.25">
      <c r="A636" s="113"/>
      <c r="B636" s="113" t="s">
        <v>185</v>
      </c>
      <c r="C636" s="191" t="s">
        <v>186</v>
      </c>
      <c r="D636" s="183"/>
      <c r="E636" s="171"/>
      <c r="F636" s="190" t="s">
        <v>159</v>
      </c>
      <c r="G636" s="171"/>
      <c r="H636" s="188">
        <v>0.01</v>
      </c>
      <c r="I636" s="171"/>
      <c r="J636" s="188">
        <v>1.35</v>
      </c>
      <c r="K636" s="171"/>
      <c r="L636" s="112">
        <v>2.0250000000000001E-2</v>
      </c>
      <c r="M636" s="188"/>
      <c r="N636" s="171"/>
      <c r="O636" s="113"/>
      <c r="P636" s="188">
        <v>1664.09</v>
      </c>
      <c r="Q636" s="171"/>
      <c r="R636" s="188"/>
      <c r="S636" s="183"/>
      <c r="T636" s="171"/>
      <c r="U636" s="112">
        <v>33.700000000000003</v>
      </c>
    </row>
    <row r="637" spans="1:21" ht="14.25" customHeight="1" x14ac:dyDescent="0.25">
      <c r="A637" s="113"/>
      <c r="B637" s="113" t="s">
        <v>187</v>
      </c>
      <c r="C637" s="191" t="s">
        <v>188</v>
      </c>
      <c r="D637" s="183"/>
      <c r="E637" s="171"/>
      <c r="F637" s="190" t="s">
        <v>150</v>
      </c>
      <c r="G637" s="171"/>
      <c r="H637" s="188">
        <v>0.01</v>
      </c>
      <c r="I637" s="171"/>
      <c r="J637" s="188">
        <v>1.35</v>
      </c>
      <c r="K637" s="171"/>
      <c r="L637" s="112">
        <v>2.0250000000000001E-2</v>
      </c>
      <c r="M637" s="188"/>
      <c r="N637" s="171"/>
      <c r="O637" s="113"/>
      <c r="P637" s="188">
        <v>766.03</v>
      </c>
      <c r="Q637" s="171"/>
      <c r="R637" s="188">
        <v>1</v>
      </c>
      <c r="S637" s="183"/>
      <c r="T637" s="171"/>
      <c r="U637" s="112">
        <v>15.51</v>
      </c>
    </row>
    <row r="638" spans="1:21" ht="18.95" customHeight="1" x14ac:dyDescent="0.25">
      <c r="A638" s="113"/>
      <c r="B638" s="113" t="s">
        <v>157</v>
      </c>
      <c r="C638" s="191" t="s">
        <v>158</v>
      </c>
      <c r="D638" s="183"/>
      <c r="E638" s="171"/>
      <c r="F638" s="190" t="s">
        <v>159</v>
      </c>
      <c r="G638" s="171"/>
      <c r="H638" s="188">
        <v>0.01</v>
      </c>
      <c r="I638" s="171"/>
      <c r="J638" s="188">
        <v>1.35</v>
      </c>
      <c r="K638" s="171"/>
      <c r="L638" s="112">
        <v>2.0250000000000001E-2</v>
      </c>
      <c r="M638" s="188"/>
      <c r="N638" s="171"/>
      <c r="O638" s="113"/>
      <c r="P638" s="188">
        <v>657.75</v>
      </c>
      <c r="Q638" s="171"/>
      <c r="R638" s="188"/>
      <c r="S638" s="183"/>
      <c r="T638" s="171"/>
      <c r="U638" s="112">
        <v>13.32</v>
      </c>
    </row>
    <row r="639" spans="1:21" ht="14.25" customHeight="1" x14ac:dyDescent="0.25">
      <c r="A639" s="113"/>
      <c r="B639" s="113" t="s">
        <v>160</v>
      </c>
      <c r="C639" s="191" t="s">
        <v>161</v>
      </c>
      <c r="D639" s="183"/>
      <c r="E639" s="171"/>
      <c r="F639" s="190" t="s">
        <v>150</v>
      </c>
      <c r="G639" s="171"/>
      <c r="H639" s="188">
        <v>0.01</v>
      </c>
      <c r="I639" s="171"/>
      <c r="J639" s="188">
        <v>1.35</v>
      </c>
      <c r="K639" s="171"/>
      <c r="L639" s="112">
        <v>2.0250000000000001E-2</v>
      </c>
      <c r="M639" s="188"/>
      <c r="N639" s="171"/>
      <c r="O639" s="113"/>
      <c r="P639" s="188">
        <v>570.26</v>
      </c>
      <c r="Q639" s="171"/>
      <c r="R639" s="188">
        <v>1</v>
      </c>
      <c r="S639" s="183"/>
      <c r="T639" s="171"/>
      <c r="U639" s="112">
        <v>11.55</v>
      </c>
    </row>
    <row r="640" spans="1:21" ht="14.25" customHeight="1" x14ac:dyDescent="0.25">
      <c r="A640" s="113"/>
      <c r="B640" s="113" t="s">
        <v>162</v>
      </c>
      <c r="C640" s="191" t="s">
        <v>163</v>
      </c>
      <c r="D640" s="183"/>
      <c r="E640" s="171"/>
      <c r="F640" s="190"/>
      <c r="G640" s="171"/>
      <c r="H640" s="188"/>
      <c r="I640" s="171"/>
      <c r="J640" s="188"/>
      <c r="K640" s="171"/>
      <c r="L640" s="112"/>
      <c r="M640" s="188"/>
      <c r="N640" s="171"/>
      <c r="O640" s="113"/>
      <c r="P640" s="188"/>
      <c r="Q640" s="171"/>
      <c r="R640" s="188"/>
      <c r="S640" s="183"/>
      <c r="T640" s="171"/>
      <c r="U640" s="112">
        <v>299.58</v>
      </c>
    </row>
    <row r="641" spans="1:21" ht="14.25" customHeight="1" x14ac:dyDescent="0.25">
      <c r="A641" s="113"/>
      <c r="B641" s="113" t="s">
        <v>273</v>
      </c>
      <c r="C641" s="191" t="s">
        <v>274</v>
      </c>
      <c r="D641" s="183"/>
      <c r="E641" s="171"/>
      <c r="F641" s="190" t="s">
        <v>275</v>
      </c>
      <c r="G641" s="171"/>
      <c r="H641" s="188">
        <v>0.05</v>
      </c>
      <c r="I641" s="171"/>
      <c r="J641" s="188">
        <v>1</v>
      </c>
      <c r="K641" s="171"/>
      <c r="L641" s="112">
        <v>7.4999999999999997E-2</v>
      </c>
      <c r="M641" s="188">
        <v>412.93</v>
      </c>
      <c r="N641" s="171"/>
      <c r="O641" s="113" t="s">
        <v>276</v>
      </c>
      <c r="P641" s="188">
        <v>512.03</v>
      </c>
      <c r="Q641" s="171"/>
      <c r="R641" s="188"/>
      <c r="S641" s="183"/>
      <c r="T641" s="171"/>
      <c r="U641" s="112">
        <v>38.4</v>
      </c>
    </row>
    <row r="642" spans="1:21" ht="14.25" customHeight="1" x14ac:dyDescent="0.25">
      <c r="A642" s="113"/>
      <c r="B642" s="113" t="s">
        <v>277</v>
      </c>
      <c r="C642" s="191" t="s">
        <v>278</v>
      </c>
      <c r="D642" s="183"/>
      <c r="E642" s="171"/>
      <c r="F642" s="190" t="s">
        <v>253</v>
      </c>
      <c r="G642" s="171"/>
      <c r="H642" s="188">
        <v>1.2200000000000001E-2</v>
      </c>
      <c r="I642" s="171"/>
      <c r="J642" s="188">
        <v>1</v>
      </c>
      <c r="K642" s="171"/>
      <c r="L642" s="112">
        <v>1.83E-2</v>
      </c>
      <c r="M642" s="188">
        <v>1481.45</v>
      </c>
      <c r="N642" s="171"/>
      <c r="O642" s="113" t="s">
        <v>279</v>
      </c>
      <c r="P642" s="188">
        <v>1911.07</v>
      </c>
      <c r="Q642" s="171"/>
      <c r="R642" s="188"/>
      <c r="S642" s="183"/>
      <c r="T642" s="171"/>
      <c r="U642" s="112">
        <v>34.97</v>
      </c>
    </row>
    <row r="643" spans="1:21" ht="18.95" customHeight="1" x14ac:dyDescent="0.25">
      <c r="A643" s="113"/>
      <c r="B643" s="113" t="s">
        <v>189</v>
      </c>
      <c r="C643" s="191" t="s">
        <v>190</v>
      </c>
      <c r="D643" s="183"/>
      <c r="E643" s="171"/>
      <c r="F643" s="190" t="s">
        <v>191</v>
      </c>
      <c r="G643" s="171"/>
      <c r="H643" s="188">
        <v>0.02</v>
      </c>
      <c r="I643" s="171"/>
      <c r="J643" s="188">
        <v>1</v>
      </c>
      <c r="K643" s="171"/>
      <c r="L643" s="112">
        <v>0.03</v>
      </c>
      <c r="M643" s="188">
        <v>79.88</v>
      </c>
      <c r="N643" s="171"/>
      <c r="O643" s="113" t="s">
        <v>192</v>
      </c>
      <c r="P643" s="188">
        <v>121.42</v>
      </c>
      <c r="Q643" s="171"/>
      <c r="R643" s="188"/>
      <c r="S643" s="183"/>
      <c r="T643" s="171"/>
      <c r="U643" s="112">
        <v>3.64</v>
      </c>
    </row>
    <row r="644" spans="1:21" ht="36.6" customHeight="1" x14ac:dyDescent="0.25">
      <c r="A644" s="113"/>
      <c r="B644" s="113" t="s">
        <v>193</v>
      </c>
      <c r="C644" s="191" t="s">
        <v>194</v>
      </c>
      <c r="D644" s="183"/>
      <c r="E644" s="171"/>
      <c r="F644" s="190" t="s">
        <v>195</v>
      </c>
      <c r="G644" s="171"/>
      <c r="H644" s="188">
        <v>13.33</v>
      </c>
      <c r="I644" s="171"/>
      <c r="J644" s="188">
        <v>1</v>
      </c>
      <c r="K644" s="171"/>
      <c r="L644" s="112">
        <v>19.995000000000001</v>
      </c>
      <c r="M644" s="188">
        <v>5.87</v>
      </c>
      <c r="N644" s="171"/>
      <c r="O644" s="113" t="s">
        <v>196</v>
      </c>
      <c r="P644" s="188">
        <v>5.34</v>
      </c>
      <c r="Q644" s="171"/>
      <c r="R644" s="188"/>
      <c r="S644" s="183"/>
      <c r="T644" s="171"/>
      <c r="U644" s="112">
        <v>106.77</v>
      </c>
    </row>
    <row r="645" spans="1:21" ht="14.25" customHeight="1" x14ac:dyDescent="0.25">
      <c r="A645" s="113"/>
      <c r="B645" s="113" t="s">
        <v>280</v>
      </c>
      <c r="C645" s="191" t="s">
        <v>281</v>
      </c>
      <c r="D645" s="183"/>
      <c r="E645" s="171"/>
      <c r="F645" s="190" t="s">
        <v>256</v>
      </c>
      <c r="G645" s="171"/>
      <c r="H645" s="188">
        <v>4.2999999999999999E-4</v>
      </c>
      <c r="I645" s="171"/>
      <c r="J645" s="188">
        <v>1</v>
      </c>
      <c r="K645" s="171"/>
      <c r="L645" s="112">
        <v>6.4499999999999996E-4</v>
      </c>
      <c r="M645" s="188">
        <v>43821.53</v>
      </c>
      <c r="N645" s="171"/>
      <c r="O645" s="113" t="s">
        <v>282</v>
      </c>
      <c r="P645" s="188">
        <v>63103</v>
      </c>
      <c r="Q645" s="171"/>
      <c r="R645" s="188"/>
      <c r="S645" s="183"/>
      <c r="T645" s="171"/>
      <c r="U645" s="112">
        <v>40.700000000000003</v>
      </c>
    </row>
    <row r="646" spans="1:21" ht="18.95" customHeight="1" x14ac:dyDescent="0.25">
      <c r="A646" s="113"/>
      <c r="B646" s="113" t="s">
        <v>164</v>
      </c>
      <c r="C646" s="191" t="s">
        <v>165</v>
      </c>
      <c r="D646" s="183"/>
      <c r="E646" s="171"/>
      <c r="F646" s="190" t="s">
        <v>166</v>
      </c>
      <c r="G646" s="171"/>
      <c r="H646" s="188">
        <v>1</v>
      </c>
      <c r="I646" s="171"/>
      <c r="J646" s="188">
        <v>1</v>
      </c>
      <c r="K646" s="171"/>
      <c r="L646" s="112">
        <v>75.095249999999993</v>
      </c>
      <c r="M646" s="188"/>
      <c r="N646" s="171"/>
      <c r="O646" s="113"/>
      <c r="P646" s="188">
        <v>1</v>
      </c>
      <c r="Q646" s="171"/>
      <c r="R646" s="188"/>
      <c r="S646" s="183"/>
      <c r="T646" s="171"/>
      <c r="U646" s="112">
        <v>75.099999999999994</v>
      </c>
    </row>
    <row r="647" spans="1:21" ht="14.25" customHeight="1" x14ac:dyDescent="0.25">
      <c r="A647" s="113"/>
      <c r="B647" s="113"/>
      <c r="C647" s="196" t="s">
        <v>167</v>
      </c>
      <c r="D647" s="183"/>
      <c r="E647" s="171"/>
      <c r="F647" s="190"/>
      <c r="G647" s="171"/>
      <c r="H647" s="188"/>
      <c r="I647" s="171"/>
      <c r="J647" s="188"/>
      <c r="K647" s="171"/>
      <c r="L647" s="112"/>
      <c r="M647" s="188"/>
      <c r="N647" s="171"/>
      <c r="O647" s="113"/>
      <c r="P647" s="188"/>
      <c r="Q647" s="171"/>
      <c r="R647" s="188"/>
      <c r="S647" s="183"/>
      <c r="T647" s="171"/>
      <c r="U647" s="111">
        <v>5442.59</v>
      </c>
    </row>
    <row r="648" spans="1:21" ht="14.25" customHeight="1" x14ac:dyDescent="0.25">
      <c r="A648" s="119"/>
      <c r="B648" s="119"/>
      <c r="C648" s="191" t="s">
        <v>168</v>
      </c>
      <c r="D648" s="183"/>
      <c r="E648" s="171"/>
      <c r="F648" s="190"/>
      <c r="G648" s="171"/>
      <c r="H648" s="188"/>
      <c r="I648" s="171"/>
      <c r="J648" s="191"/>
      <c r="K648" s="171"/>
      <c r="L648" s="113"/>
      <c r="M648" s="191"/>
      <c r="N648" s="171"/>
      <c r="O648" s="119"/>
      <c r="P648" s="188"/>
      <c r="Q648" s="171"/>
      <c r="R648" s="191"/>
      <c r="S648" s="183"/>
      <c r="T648" s="171"/>
      <c r="U648" s="112">
        <v>5095.99</v>
      </c>
    </row>
    <row r="649" spans="1:21" ht="28.35" customHeight="1" x14ac:dyDescent="0.25">
      <c r="A649" s="119"/>
      <c r="B649" s="113" t="s">
        <v>201</v>
      </c>
      <c r="C649" s="191" t="s">
        <v>202</v>
      </c>
      <c r="D649" s="183"/>
      <c r="E649" s="171"/>
      <c r="F649" s="190" t="s">
        <v>166</v>
      </c>
      <c r="G649" s="171"/>
      <c r="H649" s="188">
        <v>97</v>
      </c>
      <c r="I649" s="171"/>
      <c r="J649" s="188">
        <v>1</v>
      </c>
      <c r="K649" s="171"/>
      <c r="L649" s="112">
        <v>97</v>
      </c>
      <c r="M649" s="188"/>
      <c r="N649" s="171"/>
      <c r="O649" s="113"/>
      <c r="P649" s="188"/>
      <c r="Q649" s="171"/>
      <c r="R649" s="197"/>
      <c r="S649" s="183"/>
      <c r="T649" s="171"/>
      <c r="U649" s="112">
        <v>4943.1099999999997</v>
      </c>
    </row>
    <row r="650" spans="1:21" ht="28.35" customHeight="1" x14ac:dyDescent="0.25">
      <c r="A650" s="119"/>
      <c r="B650" s="113" t="s">
        <v>203</v>
      </c>
      <c r="C650" s="191" t="s">
        <v>204</v>
      </c>
      <c r="D650" s="183"/>
      <c r="E650" s="171"/>
      <c r="F650" s="190" t="s">
        <v>166</v>
      </c>
      <c r="G650" s="171"/>
      <c r="H650" s="188">
        <v>51</v>
      </c>
      <c r="I650" s="171"/>
      <c r="J650" s="188">
        <v>1</v>
      </c>
      <c r="K650" s="171"/>
      <c r="L650" s="112">
        <v>51</v>
      </c>
      <c r="M650" s="188"/>
      <c r="N650" s="171"/>
      <c r="O650" s="113"/>
      <c r="P650" s="188"/>
      <c r="Q650" s="171"/>
      <c r="R650" s="197"/>
      <c r="S650" s="183"/>
      <c r="T650" s="171"/>
      <c r="U650" s="112">
        <v>2598.9499999999998</v>
      </c>
    </row>
    <row r="651" spans="1:21" ht="14.25" customHeight="1" x14ac:dyDescent="0.25">
      <c r="A651" s="115"/>
      <c r="B651" s="115"/>
      <c r="C651" s="196" t="s">
        <v>173</v>
      </c>
      <c r="D651" s="183"/>
      <c r="E651" s="183"/>
      <c r="F651" s="183"/>
      <c r="G651" s="183"/>
      <c r="H651" s="183"/>
      <c r="I651" s="183"/>
      <c r="J651" s="183"/>
      <c r="K651" s="183"/>
      <c r="L651" s="171"/>
      <c r="M651" s="195"/>
      <c r="N651" s="183"/>
      <c r="O651" s="171"/>
      <c r="P651" s="194">
        <v>8656.43</v>
      </c>
      <c r="Q651" s="171"/>
      <c r="R651" s="189"/>
      <c r="S651" s="183"/>
      <c r="T651" s="171"/>
      <c r="U651" s="111">
        <v>12984.65</v>
      </c>
    </row>
    <row r="652" spans="1:21" ht="14.25" customHeight="1" x14ac:dyDescent="0.25"/>
    <row r="653" spans="1:21" ht="18.2" customHeight="1" x14ac:dyDescent="0.25">
      <c r="A653" s="202" t="s">
        <v>421</v>
      </c>
      <c r="B653" s="175"/>
      <c r="C653" s="175"/>
      <c r="D653" s="175"/>
      <c r="E653" s="175"/>
      <c r="F653" s="175"/>
      <c r="G653" s="175"/>
      <c r="H653" s="175"/>
      <c r="I653" s="175"/>
      <c r="J653" s="175"/>
      <c r="K653" s="175"/>
      <c r="L653" s="175"/>
      <c r="M653" s="175"/>
      <c r="N653" s="175"/>
      <c r="O653" s="175"/>
      <c r="P653" s="175"/>
      <c r="Q653" s="175"/>
      <c r="R653" s="175"/>
      <c r="S653" s="175"/>
      <c r="T653" s="175"/>
      <c r="U653" s="175"/>
    </row>
    <row r="654" spans="1:21" ht="17.45" customHeight="1" x14ac:dyDescent="0.25">
      <c r="A654" s="109" t="s">
        <v>422</v>
      </c>
      <c r="B654" s="110" t="s">
        <v>178</v>
      </c>
      <c r="C654" s="196" t="s">
        <v>179</v>
      </c>
      <c r="D654" s="183"/>
      <c r="E654" s="171"/>
      <c r="F654" s="204" t="s">
        <v>180</v>
      </c>
      <c r="G654" s="171"/>
      <c r="H654" s="189">
        <v>0.95</v>
      </c>
      <c r="I654" s="171"/>
      <c r="J654" s="189">
        <v>1</v>
      </c>
      <c r="K654" s="171"/>
      <c r="L654" s="111">
        <v>0.95</v>
      </c>
      <c r="M654" s="189"/>
      <c r="N654" s="171"/>
      <c r="O654" s="111"/>
      <c r="P654" s="189"/>
      <c r="Q654" s="171"/>
      <c r="R654" s="189"/>
      <c r="S654" s="183"/>
      <c r="T654" s="171"/>
      <c r="U654" s="112"/>
    </row>
    <row r="655" spans="1:21" ht="28.35" customHeight="1" x14ac:dyDescent="0.25">
      <c r="A655" s="118"/>
      <c r="B655" s="113" t="s">
        <v>143</v>
      </c>
      <c r="C655" s="191" t="s">
        <v>144</v>
      </c>
      <c r="D655" s="183"/>
      <c r="E655" s="183"/>
      <c r="F655" s="183"/>
      <c r="G655" s="183"/>
      <c r="H655" s="183"/>
      <c r="I655" s="183"/>
      <c r="J655" s="183"/>
      <c r="K655" s="183"/>
      <c r="L655" s="183"/>
      <c r="M655" s="183"/>
      <c r="N655" s="183"/>
      <c r="O655" s="183"/>
      <c r="P655" s="183"/>
      <c r="Q655" s="183"/>
      <c r="R655" s="183"/>
      <c r="S655" s="183"/>
      <c r="T655" s="171"/>
      <c r="U655" s="119"/>
    </row>
    <row r="656" spans="1:21" ht="28.35" customHeight="1" x14ac:dyDescent="0.25">
      <c r="A656" s="118"/>
      <c r="B656" s="113" t="s">
        <v>147</v>
      </c>
      <c r="C656" s="191" t="s">
        <v>148</v>
      </c>
      <c r="D656" s="183"/>
      <c r="E656" s="183"/>
      <c r="F656" s="183"/>
      <c r="G656" s="183"/>
      <c r="H656" s="183"/>
      <c r="I656" s="183"/>
      <c r="J656" s="183"/>
      <c r="K656" s="183"/>
      <c r="L656" s="183"/>
      <c r="M656" s="183"/>
      <c r="N656" s="183"/>
      <c r="O656" s="183"/>
      <c r="P656" s="183"/>
      <c r="Q656" s="183"/>
      <c r="R656" s="183"/>
      <c r="S656" s="183"/>
      <c r="T656" s="171"/>
      <c r="U656" s="119"/>
    </row>
    <row r="657" spans="1:21" ht="14.25" customHeight="1" x14ac:dyDescent="0.25">
      <c r="A657" s="113"/>
      <c r="B657" s="113" t="s">
        <v>139</v>
      </c>
      <c r="C657" s="191" t="s">
        <v>149</v>
      </c>
      <c r="D657" s="183"/>
      <c r="E657" s="171"/>
      <c r="F657" s="190" t="s">
        <v>150</v>
      </c>
      <c r="G657" s="171"/>
      <c r="H657" s="188"/>
      <c r="I657" s="171"/>
      <c r="J657" s="188"/>
      <c r="K657" s="171"/>
      <c r="L657" s="112">
        <v>1.320975</v>
      </c>
      <c r="M657" s="188"/>
      <c r="N657" s="171"/>
      <c r="O657" s="113"/>
      <c r="P657" s="188"/>
      <c r="Q657" s="171"/>
      <c r="R657" s="188"/>
      <c r="S657" s="183"/>
      <c r="T657" s="171"/>
      <c r="U657" s="112">
        <v>736.44</v>
      </c>
    </row>
    <row r="658" spans="1:21" ht="14.25" customHeight="1" x14ac:dyDescent="0.25">
      <c r="A658" s="113"/>
      <c r="B658" s="113" t="s">
        <v>183</v>
      </c>
      <c r="C658" s="191" t="s">
        <v>184</v>
      </c>
      <c r="D658" s="183"/>
      <c r="E658" s="171"/>
      <c r="F658" s="190" t="s">
        <v>150</v>
      </c>
      <c r="G658" s="171"/>
      <c r="H658" s="188">
        <v>1.03</v>
      </c>
      <c r="I658" s="171"/>
      <c r="J658" s="188">
        <v>1.35</v>
      </c>
      <c r="K658" s="171"/>
      <c r="L658" s="112">
        <v>1.320975</v>
      </c>
      <c r="M658" s="188"/>
      <c r="N658" s="171"/>
      <c r="O658" s="113"/>
      <c r="P658" s="188">
        <v>557.5</v>
      </c>
      <c r="Q658" s="171"/>
      <c r="R658" s="188">
        <v>1</v>
      </c>
      <c r="S658" s="183"/>
      <c r="T658" s="171"/>
      <c r="U658" s="112">
        <v>736.44</v>
      </c>
    </row>
    <row r="659" spans="1:21" ht="14.25" customHeight="1" x14ac:dyDescent="0.25">
      <c r="A659" s="113"/>
      <c r="B659" s="113" t="s">
        <v>153</v>
      </c>
      <c r="C659" s="191" t="s">
        <v>154</v>
      </c>
      <c r="D659" s="183"/>
      <c r="E659" s="171"/>
      <c r="F659" s="190"/>
      <c r="G659" s="171"/>
      <c r="H659" s="188"/>
      <c r="I659" s="171"/>
      <c r="J659" s="188"/>
      <c r="K659" s="171"/>
      <c r="L659" s="112"/>
      <c r="M659" s="188"/>
      <c r="N659" s="171"/>
      <c r="O659" s="113"/>
      <c r="P659" s="188"/>
      <c r="Q659" s="171"/>
      <c r="R659" s="188"/>
      <c r="S659" s="183"/>
      <c r="T659" s="171"/>
      <c r="U659" s="112">
        <v>29.78</v>
      </c>
    </row>
    <row r="660" spans="1:21" ht="14.25" customHeight="1" x14ac:dyDescent="0.25">
      <c r="A660" s="113"/>
      <c r="B660" s="113" t="s">
        <v>155</v>
      </c>
      <c r="C660" s="191" t="s">
        <v>156</v>
      </c>
      <c r="D660" s="183"/>
      <c r="E660" s="171"/>
      <c r="F660" s="190" t="s">
        <v>150</v>
      </c>
      <c r="G660" s="171"/>
      <c r="H660" s="188"/>
      <c r="I660" s="171"/>
      <c r="J660" s="188"/>
      <c r="K660" s="171"/>
      <c r="L660" s="112">
        <v>2.5649999999999999E-2</v>
      </c>
      <c r="M660" s="188"/>
      <c r="N660" s="171"/>
      <c r="O660" s="113"/>
      <c r="P660" s="188"/>
      <c r="Q660" s="171"/>
      <c r="R660" s="188"/>
      <c r="S660" s="183"/>
      <c r="T660" s="171"/>
      <c r="U660" s="112">
        <v>17.13</v>
      </c>
    </row>
    <row r="661" spans="1:21" ht="18.95" customHeight="1" x14ac:dyDescent="0.25">
      <c r="A661" s="113"/>
      <c r="B661" s="113" t="s">
        <v>185</v>
      </c>
      <c r="C661" s="191" t="s">
        <v>186</v>
      </c>
      <c r="D661" s="183"/>
      <c r="E661" s="171"/>
      <c r="F661" s="190" t="s">
        <v>159</v>
      </c>
      <c r="G661" s="171"/>
      <c r="H661" s="188">
        <v>0.01</v>
      </c>
      <c r="I661" s="171"/>
      <c r="J661" s="188">
        <v>1.35</v>
      </c>
      <c r="K661" s="171"/>
      <c r="L661" s="112">
        <v>1.2825E-2</v>
      </c>
      <c r="M661" s="188"/>
      <c r="N661" s="171"/>
      <c r="O661" s="113"/>
      <c r="P661" s="188">
        <v>1664.09</v>
      </c>
      <c r="Q661" s="171"/>
      <c r="R661" s="188"/>
      <c r="S661" s="183"/>
      <c r="T661" s="171"/>
      <c r="U661" s="112">
        <v>21.34</v>
      </c>
    </row>
    <row r="662" spans="1:21" ht="14.25" customHeight="1" x14ac:dyDescent="0.25">
      <c r="A662" s="113"/>
      <c r="B662" s="113" t="s">
        <v>187</v>
      </c>
      <c r="C662" s="191" t="s">
        <v>188</v>
      </c>
      <c r="D662" s="183"/>
      <c r="E662" s="171"/>
      <c r="F662" s="190" t="s">
        <v>150</v>
      </c>
      <c r="G662" s="171"/>
      <c r="H662" s="188">
        <v>0.01</v>
      </c>
      <c r="I662" s="171"/>
      <c r="J662" s="188">
        <v>1.35</v>
      </c>
      <c r="K662" s="171"/>
      <c r="L662" s="112">
        <v>1.2825E-2</v>
      </c>
      <c r="M662" s="188"/>
      <c r="N662" s="171"/>
      <c r="O662" s="113"/>
      <c r="P662" s="188">
        <v>766.03</v>
      </c>
      <c r="Q662" s="171"/>
      <c r="R662" s="188">
        <v>1</v>
      </c>
      <c r="S662" s="183"/>
      <c r="T662" s="171"/>
      <c r="U662" s="112">
        <v>9.82</v>
      </c>
    </row>
    <row r="663" spans="1:21" ht="18.95" customHeight="1" x14ac:dyDescent="0.25">
      <c r="A663" s="113"/>
      <c r="B663" s="113" t="s">
        <v>157</v>
      </c>
      <c r="C663" s="191" t="s">
        <v>158</v>
      </c>
      <c r="D663" s="183"/>
      <c r="E663" s="171"/>
      <c r="F663" s="190" t="s">
        <v>159</v>
      </c>
      <c r="G663" s="171"/>
      <c r="H663" s="188">
        <v>0.01</v>
      </c>
      <c r="I663" s="171"/>
      <c r="J663" s="188">
        <v>1.35</v>
      </c>
      <c r="K663" s="171"/>
      <c r="L663" s="112">
        <v>1.2825E-2</v>
      </c>
      <c r="M663" s="188"/>
      <c r="N663" s="171"/>
      <c r="O663" s="113"/>
      <c r="P663" s="188">
        <v>657.75</v>
      </c>
      <c r="Q663" s="171"/>
      <c r="R663" s="188"/>
      <c r="S663" s="183"/>
      <c r="T663" s="171"/>
      <c r="U663" s="112">
        <v>8.44</v>
      </c>
    </row>
    <row r="664" spans="1:21" ht="14.25" customHeight="1" x14ac:dyDescent="0.25">
      <c r="A664" s="113"/>
      <c r="B664" s="113" t="s">
        <v>160</v>
      </c>
      <c r="C664" s="191" t="s">
        <v>161</v>
      </c>
      <c r="D664" s="183"/>
      <c r="E664" s="171"/>
      <c r="F664" s="190" t="s">
        <v>150</v>
      </c>
      <c r="G664" s="171"/>
      <c r="H664" s="188">
        <v>0.01</v>
      </c>
      <c r="I664" s="171"/>
      <c r="J664" s="188">
        <v>1.35</v>
      </c>
      <c r="K664" s="171"/>
      <c r="L664" s="112">
        <v>1.2825E-2</v>
      </c>
      <c r="M664" s="188"/>
      <c r="N664" s="171"/>
      <c r="O664" s="113"/>
      <c r="P664" s="188">
        <v>570.26</v>
      </c>
      <c r="Q664" s="171"/>
      <c r="R664" s="188">
        <v>1</v>
      </c>
      <c r="S664" s="183"/>
      <c r="T664" s="171"/>
      <c r="U664" s="112">
        <v>7.31</v>
      </c>
    </row>
    <row r="665" spans="1:21" ht="14.25" customHeight="1" x14ac:dyDescent="0.25">
      <c r="A665" s="113"/>
      <c r="B665" s="113" t="s">
        <v>162</v>
      </c>
      <c r="C665" s="191" t="s">
        <v>163</v>
      </c>
      <c r="D665" s="183"/>
      <c r="E665" s="171"/>
      <c r="F665" s="190"/>
      <c r="G665" s="171"/>
      <c r="H665" s="188"/>
      <c r="I665" s="171"/>
      <c r="J665" s="188"/>
      <c r="K665" s="171"/>
      <c r="L665" s="112"/>
      <c r="M665" s="188"/>
      <c r="N665" s="171"/>
      <c r="O665" s="113"/>
      <c r="P665" s="188"/>
      <c r="Q665" s="171"/>
      <c r="R665" s="188"/>
      <c r="S665" s="183"/>
      <c r="T665" s="171"/>
      <c r="U665" s="112">
        <v>112.6</v>
      </c>
    </row>
    <row r="666" spans="1:21" ht="18.95" customHeight="1" x14ac:dyDescent="0.25">
      <c r="A666" s="113"/>
      <c r="B666" s="113" t="s">
        <v>189</v>
      </c>
      <c r="C666" s="191" t="s">
        <v>190</v>
      </c>
      <c r="D666" s="183"/>
      <c r="E666" s="171"/>
      <c r="F666" s="190" t="s">
        <v>191</v>
      </c>
      <c r="G666" s="171"/>
      <c r="H666" s="188">
        <v>0.05</v>
      </c>
      <c r="I666" s="171"/>
      <c r="J666" s="188">
        <v>1</v>
      </c>
      <c r="K666" s="171"/>
      <c r="L666" s="112">
        <v>4.7500000000000001E-2</v>
      </c>
      <c r="M666" s="188">
        <v>79.88</v>
      </c>
      <c r="N666" s="171"/>
      <c r="O666" s="113" t="s">
        <v>192</v>
      </c>
      <c r="P666" s="188">
        <v>121.42</v>
      </c>
      <c r="Q666" s="171"/>
      <c r="R666" s="188"/>
      <c r="S666" s="183"/>
      <c r="T666" s="171"/>
      <c r="U666" s="112">
        <v>5.77</v>
      </c>
    </row>
    <row r="667" spans="1:21" ht="36.6" customHeight="1" x14ac:dyDescent="0.25">
      <c r="A667" s="113"/>
      <c r="B667" s="113" t="s">
        <v>193</v>
      </c>
      <c r="C667" s="191" t="s">
        <v>194</v>
      </c>
      <c r="D667" s="183"/>
      <c r="E667" s="171"/>
      <c r="F667" s="190" t="s">
        <v>195</v>
      </c>
      <c r="G667" s="171"/>
      <c r="H667" s="188">
        <v>13.33</v>
      </c>
      <c r="I667" s="171"/>
      <c r="J667" s="188">
        <v>1</v>
      </c>
      <c r="K667" s="171"/>
      <c r="L667" s="112">
        <v>12.663500000000001</v>
      </c>
      <c r="M667" s="188">
        <v>5.87</v>
      </c>
      <c r="N667" s="171"/>
      <c r="O667" s="113" t="s">
        <v>196</v>
      </c>
      <c r="P667" s="188">
        <v>5.34</v>
      </c>
      <c r="Q667" s="171"/>
      <c r="R667" s="188"/>
      <c r="S667" s="183"/>
      <c r="T667" s="171"/>
      <c r="U667" s="112">
        <v>67.62</v>
      </c>
    </row>
    <row r="668" spans="1:21" ht="27.6" customHeight="1" x14ac:dyDescent="0.25">
      <c r="A668" s="113"/>
      <c r="B668" s="113" t="s">
        <v>197</v>
      </c>
      <c r="C668" s="191" t="s">
        <v>198</v>
      </c>
      <c r="D668" s="183"/>
      <c r="E668" s="171"/>
      <c r="F668" s="190" t="s">
        <v>199</v>
      </c>
      <c r="G668" s="171"/>
      <c r="H668" s="188">
        <v>0.5</v>
      </c>
      <c r="I668" s="171"/>
      <c r="J668" s="188">
        <v>1</v>
      </c>
      <c r="K668" s="171"/>
      <c r="L668" s="112">
        <v>0.47499999999999998</v>
      </c>
      <c r="M668" s="188">
        <v>37.71</v>
      </c>
      <c r="N668" s="171"/>
      <c r="O668" s="113" t="s">
        <v>200</v>
      </c>
      <c r="P668" s="188">
        <v>59.58</v>
      </c>
      <c r="Q668" s="171"/>
      <c r="R668" s="188"/>
      <c r="S668" s="183"/>
      <c r="T668" s="171"/>
      <c r="U668" s="112">
        <v>28.3</v>
      </c>
    </row>
    <row r="669" spans="1:21" ht="18.95" customHeight="1" x14ac:dyDescent="0.25">
      <c r="A669" s="113"/>
      <c r="B669" s="113" t="s">
        <v>164</v>
      </c>
      <c r="C669" s="191" t="s">
        <v>165</v>
      </c>
      <c r="D669" s="183"/>
      <c r="E669" s="171"/>
      <c r="F669" s="190" t="s">
        <v>166</v>
      </c>
      <c r="G669" s="171"/>
      <c r="H669" s="188">
        <v>1</v>
      </c>
      <c r="I669" s="171"/>
      <c r="J669" s="188">
        <v>1</v>
      </c>
      <c r="K669" s="171"/>
      <c r="L669" s="112">
        <v>10.910275</v>
      </c>
      <c r="M669" s="188"/>
      <c r="N669" s="171"/>
      <c r="O669" s="113"/>
      <c r="P669" s="188">
        <v>1</v>
      </c>
      <c r="Q669" s="171"/>
      <c r="R669" s="188"/>
      <c r="S669" s="183"/>
      <c r="T669" s="171"/>
      <c r="U669" s="112">
        <v>10.91</v>
      </c>
    </row>
    <row r="670" spans="1:21" ht="14.25" customHeight="1" x14ac:dyDescent="0.25">
      <c r="A670" s="113"/>
      <c r="B670" s="113"/>
      <c r="C670" s="196" t="s">
        <v>167</v>
      </c>
      <c r="D670" s="183"/>
      <c r="E670" s="171"/>
      <c r="F670" s="190"/>
      <c r="G670" s="171"/>
      <c r="H670" s="188"/>
      <c r="I670" s="171"/>
      <c r="J670" s="188"/>
      <c r="K670" s="171"/>
      <c r="L670" s="112"/>
      <c r="M670" s="188"/>
      <c r="N670" s="171"/>
      <c r="O670" s="113"/>
      <c r="P670" s="188"/>
      <c r="Q670" s="171"/>
      <c r="R670" s="188"/>
      <c r="S670" s="183"/>
      <c r="T670" s="171"/>
      <c r="U670" s="111">
        <v>895.95</v>
      </c>
    </row>
    <row r="671" spans="1:21" ht="14.25" customHeight="1" x14ac:dyDescent="0.25">
      <c r="A671" s="119"/>
      <c r="B671" s="119"/>
      <c r="C671" s="191" t="s">
        <v>168</v>
      </c>
      <c r="D671" s="183"/>
      <c r="E671" s="171"/>
      <c r="F671" s="190"/>
      <c r="G671" s="171"/>
      <c r="H671" s="188"/>
      <c r="I671" s="171"/>
      <c r="J671" s="191"/>
      <c r="K671" s="171"/>
      <c r="L671" s="113"/>
      <c r="M671" s="191"/>
      <c r="N671" s="171"/>
      <c r="O671" s="119"/>
      <c r="P671" s="188"/>
      <c r="Q671" s="171"/>
      <c r="R671" s="191"/>
      <c r="S671" s="183"/>
      <c r="T671" s="171"/>
      <c r="U671" s="112">
        <v>753.57</v>
      </c>
    </row>
    <row r="672" spans="1:21" ht="28.35" customHeight="1" x14ac:dyDescent="0.25">
      <c r="A672" s="119"/>
      <c r="B672" s="113" t="s">
        <v>201</v>
      </c>
      <c r="C672" s="191" t="s">
        <v>202</v>
      </c>
      <c r="D672" s="183"/>
      <c r="E672" s="171"/>
      <c r="F672" s="190" t="s">
        <v>166</v>
      </c>
      <c r="G672" s="171"/>
      <c r="H672" s="188">
        <v>97</v>
      </c>
      <c r="I672" s="171"/>
      <c r="J672" s="188">
        <v>1</v>
      </c>
      <c r="K672" s="171"/>
      <c r="L672" s="112">
        <v>97</v>
      </c>
      <c r="M672" s="188"/>
      <c r="N672" s="171"/>
      <c r="O672" s="113"/>
      <c r="P672" s="188"/>
      <c r="Q672" s="171"/>
      <c r="R672" s="197"/>
      <c r="S672" s="183"/>
      <c r="T672" s="171"/>
      <c r="U672" s="112">
        <v>730.96</v>
      </c>
    </row>
    <row r="673" spans="1:21" ht="28.35" customHeight="1" x14ac:dyDescent="0.25">
      <c r="A673" s="119"/>
      <c r="B673" s="113" t="s">
        <v>203</v>
      </c>
      <c r="C673" s="191" t="s">
        <v>204</v>
      </c>
      <c r="D673" s="183"/>
      <c r="E673" s="171"/>
      <c r="F673" s="190" t="s">
        <v>166</v>
      </c>
      <c r="G673" s="171"/>
      <c r="H673" s="188">
        <v>51</v>
      </c>
      <c r="I673" s="171"/>
      <c r="J673" s="188">
        <v>1</v>
      </c>
      <c r="K673" s="171"/>
      <c r="L673" s="112">
        <v>51</v>
      </c>
      <c r="M673" s="188"/>
      <c r="N673" s="171"/>
      <c r="O673" s="113"/>
      <c r="P673" s="188"/>
      <c r="Q673" s="171"/>
      <c r="R673" s="197"/>
      <c r="S673" s="183"/>
      <c r="T673" s="171"/>
      <c r="U673" s="112">
        <v>384.32</v>
      </c>
    </row>
    <row r="674" spans="1:21" ht="14.25" customHeight="1" x14ac:dyDescent="0.25">
      <c r="A674" s="115"/>
      <c r="B674" s="115"/>
      <c r="C674" s="196" t="s">
        <v>173</v>
      </c>
      <c r="D674" s="183"/>
      <c r="E674" s="183"/>
      <c r="F674" s="183"/>
      <c r="G674" s="183"/>
      <c r="H674" s="183"/>
      <c r="I674" s="183"/>
      <c r="J674" s="183"/>
      <c r="K674" s="183"/>
      <c r="L674" s="171"/>
      <c r="M674" s="195"/>
      <c r="N674" s="183"/>
      <c r="O674" s="171"/>
      <c r="P674" s="194">
        <v>2117.08</v>
      </c>
      <c r="Q674" s="171"/>
      <c r="R674" s="189"/>
      <c r="S674" s="183"/>
      <c r="T674" s="171"/>
      <c r="U674" s="111">
        <v>2011.23</v>
      </c>
    </row>
    <row r="675" spans="1:21" ht="14.25" customHeight="1" x14ac:dyDescent="0.25"/>
    <row r="676" spans="1:21" ht="18.2" customHeight="1" x14ac:dyDescent="0.25">
      <c r="A676" s="202" t="s">
        <v>423</v>
      </c>
      <c r="B676" s="175"/>
      <c r="C676" s="175"/>
      <c r="D676" s="175"/>
      <c r="E676" s="175"/>
      <c r="F676" s="175"/>
      <c r="G676" s="175"/>
      <c r="H676" s="175"/>
      <c r="I676" s="175"/>
      <c r="J676" s="175"/>
      <c r="K676" s="175"/>
      <c r="L676" s="175"/>
      <c r="M676" s="175"/>
      <c r="N676" s="175"/>
      <c r="O676" s="175"/>
      <c r="P676" s="175"/>
      <c r="Q676" s="175"/>
      <c r="R676" s="175"/>
      <c r="S676" s="175"/>
      <c r="T676" s="175"/>
      <c r="U676" s="175"/>
    </row>
    <row r="677" spans="1:21" ht="17.45" customHeight="1" x14ac:dyDescent="0.25">
      <c r="A677" s="109" t="s">
        <v>424</v>
      </c>
      <c r="B677" s="110" t="s">
        <v>178</v>
      </c>
      <c r="C677" s="196" t="s">
        <v>179</v>
      </c>
      <c r="D677" s="183"/>
      <c r="E677" s="171"/>
      <c r="F677" s="204" t="s">
        <v>180</v>
      </c>
      <c r="G677" s="171"/>
      <c r="H677" s="189">
        <v>12.14</v>
      </c>
      <c r="I677" s="171"/>
      <c r="J677" s="189">
        <v>1</v>
      </c>
      <c r="K677" s="171"/>
      <c r="L677" s="111">
        <v>12.14</v>
      </c>
      <c r="M677" s="189"/>
      <c r="N677" s="171"/>
      <c r="O677" s="111"/>
      <c r="P677" s="189"/>
      <c r="Q677" s="171"/>
      <c r="R677" s="189"/>
      <c r="S677" s="183"/>
      <c r="T677" s="171"/>
      <c r="U677" s="112"/>
    </row>
    <row r="678" spans="1:21" ht="28.35" customHeight="1" x14ac:dyDescent="0.25">
      <c r="A678" s="118"/>
      <c r="B678" s="113" t="s">
        <v>143</v>
      </c>
      <c r="C678" s="191" t="s">
        <v>144</v>
      </c>
      <c r="D678" s="183"/>
      <c r="E678" s="183"/>
      <c r="F678" s="183"/>
      <c r="G678" s="183"/>
      <c r="H678" s="183"/>
      <c r="I678" s="183"/>
      <c r="J678" s="183"/>
      <c r="K678" s="183"/>
      <c r="L678" s="183"/>
      <c r="M678" s="183"/>
      <c r="N678" s="183"/>
      <c r="O678" s="183"/>
      <c r="P678" s="183"/>
      <c r="Q678" s="183"/>
      <c r="R678" s="183"/>
      <c r="S678" s="183"/>
      <c r="T678" s="171"/>
      <c r="U678" s="119"/>
    </row>
    <row r="679" spans="1:21" ht="28.35" customHeight="1" x14ac:dyDescent="0.25">
      <c r="A679" s="118"/>
      <c r="B679" s="113" t="s">
        <v>147</v>
      </c>
      <c r="C679" s="191" t="s">
        <v>148</v>
      </c>
      <c r="D679" s="183"/>
      <c r="E679" s="183"/>
      <c r="F679" s="183"/>
      <c r="G679" s="183"/>
      <c r="H679" s="183"/>
      <c r="I679" s="183"/>
      <c r="J679" s="183"/>
      <c r="K679" s="183"/>
      <c r="L679" s="183"/>
      <c r="M679" s="183"/>
      <c r="N679" s="183"/>
      <c r="O679" s="183"/>
      <c r="P679" s="183"/>
      <c r="Q679" s="183"/>
      <c r="R679" s="183"/>
      <c r="S679" s="183"/>
      <c r="T679" s="171"/>
      <c r="U679" s="119"/>
    </row>
    <row r="680" spans="1:21" ht="14.25" customHeight="1" x14ac:dyDescent="0.25">
      <c r="A680" s="113"/>
      <c r="B680" s="113" t="s">
        <v>139</v>
      </c>
      <c r="C680" s="191" t="s">
        <v>149</v>
      </c>
      <c r="D680" s="183"/>
      <c r="E680" s="171"/>
      <c r="F680" s="190" t="s">
        <v>150</v>
      </c>
      <c r="G680" s="171"/>
      <c r="H680" s="188"/>
      <c r="I680" s="171"/>
      <c r="J680" s="188"/>
      <c r="K680" s="171"/>
      <c r="L680" s="112">
        <v>16.880669999999999</v>
      </c>
      <c r="M680" s="188"/>
      <c r="N680" s="171"/>
      <c r="O680" s="113"/>
      <c r="P680" s="188"/>
      <c r="Q680" s="171"/>
      <c r="R680" s="188"/>
      <c r="S680" s="183"/>
      <c r="T680" s="171"/>
      <c r="U680" s="112">
        <v>9410.9699999999993</v>
      </c>
    </row>
    <row r="681" spans="1:21" ht="14.25" customHeight="1" x14ac:dyDescent="0.25">
      <c r="A681" s="113"/>
      <c r="B681" s="113" t="s">
        <v>183</v>
      </c>
      <c r="C681" s="191" t="s">
        <v>184</v>
      </c>
      <c r="D681" s="183"/>
      <c r="E681" s="171"/>
      <c r="F681" s="190" t="s">
        <v>150</v>
      </c>
      <c r="G681" s="171"/>
      <c r="H681" s="188">
        <v>1.03</v>
      </c>
      <c r="I681" s="171"/>
      <c r="J681" s="188">
        <v>1.35</v>
      </c>
      <c r="K681" s="171"/>
      <c r="L681" s="112">
        <v>16.880669999999999</v>
      </c>
      <c r="M681" s="188"/>
      <c r="N681" s="171"/>
      <c r="O681" s="113"/>
      <c r="P681" s="188">
        <v>557.5</v>
      </c>
      <c r="Q681" s="171"/>
      <c r="R681" s="188">
        <v>1</v>
      </c>
      <c r="S681" s="183"/>
      <c r="T681" s="171"/>
      <c r="U681" s="112">
        <v>9410.9699999999993</v>
      </c>
    </row>
    <row r="682" spans="1:21" ht="14.25" customHeight="1" x14ac:dyDescent="0.25">
      <c r="A682" s="113"/>
      <c r="B682" s="113" t="s">
        <v>153</v>
      </c>
      <c r="C682" s="191" t="s">
        <v>154</v>
      </c>
      <c r="D682" s="183"/>
      <c r="E682" s="171"/>
      <c r="F682" s="190"/>
      <c r="G682" s="171"/>
      <c r="H682" s="188"/>
      <c r="I682" s="171"/>
      <c r="J682" s="188"/>
      <c r="K682" s="171"/>
      <c r="L682" s="112"/>
      <c r="M682" s="188"/>
      <c r="N682" s="171"/>
      <c r="O682" s="113"/>
      <c r="P682" s="188"/>
      <c r="Q682" s="171"/>
      <c r="R682" s="188"/>
      <c r="S682" s="183"/>
      <c r="T682" s="171"/>
      <c r="U682" s="112">
        <v>380.53</v>
      </c>
    </row>
    <row r="683" spans="1:21" ht="14.25" customHeight="1" x14ac:dyDescent="0.25">
      <c r="A683" s="113"/>
      <c r="B683" s="113" t="s">
        <v>155</v>
      </c>
      <c r="C683" s="191" t="s">
        <v>156</v>
      </c>
      <c r="D683" s="183"/>
      <c r="E683" s="171"/>
      <c r="F683" s="190" t="s">
        <v>150</v>
      </c>
      <c r="G683" s="171"/>
      <c r="H683" s="188"/>
      <c r="I683" s="171"/>
      <c r="J683" s="188"/>
      <c r="K683" s="171"/>
      <c r="L683" s="112">
        <v>0.32778000000000002</v>
      </c>
      <c r="M683" s="188"/>
      <c r="N683" s="171"/>
      <c r="O683" s="113"/>
      <c r="P683" s="188"/>
      <c r="Q683" s="171"/>
      <c r="R683" s="188"/>
      <c r="S683" s="183"/>
      <c r="T683" s="171"/>
      <c r="U683" s="112">
        <v>219</v>
      </c>
    </row>
    <row r="684" spans="1:21" ht="18.95" customHeight="1" x14ac:dyDescent="0.25">
      <c r="A684" s="113"/>
      <c r="B684" s="113" t="s">
        <v>185</v>
      </c>
      <c r="C684" s="191" t="s">
        <v>186</v>
      </c>
      <c r="D684" s="183"/>
      <c r="E684" s="171"/>
      <c r="F684" s="190" t="s">
        <v>159</v>
      </c>
      <c r="G684" s="171"/>
      <c r="H684" s="188">
        <v>0.01</v>
      </c>
      <c r="I684" s="171"/>
      <c r="J684" s="188">
        <v>1.35</v>
      </c>
      <c r="K684" s="171"/>
      <c r="L684" s="112">
        <v>0.16389000000000001</v>
      </c>
      <c r="M684" s="188"/>
      <c r="N684" s="171"/>
      <c r="O684" s="113"/>
      <c r="P684" s="188">
        <v>1664.09</v>
      </c>
      <c r="Q684" s="171"/>
      <c r="R684" s="188"/>
      <c r="S684" s="183"/>
      <c r="T684" s="171"/>
      <c r="U684" s="112">
        <v>272.73</v>
      </c>
    </row>
    <row r="685" spans="1:21" ht="14.25" customHeight="1" x14ac:dyDescent="0.25">
      <c r="A685" s="113"/>
      <c r="B685" s="113" t="s">
        <v>187</v>
      </c>
      <c r="C685" s="191" t="s">
        <v>188</v>
      </c>
      <c r="D685" s="183"/>
      <c r="E685" s="171"/>
      <c r="F685" s="190" t="s">
        <v>150</v>
      </c>
      <c r="G685" s="171"/>
      <c r="H685" s="188">
        <v>0.01</v>
      </c>
      <c r="I685" s="171"/>
      <c r="J685" s="188">
        <v>1.35</v>
      </c>
      <c r="K685" s="171"/>
      <c r="L685" s="112">
        <v>0.16389000000000001</v>
      </c>
      <c r="M685" s="188"/>
      <c r="N685" s="171"/>
      <c r="O685" s="113"/>
      <c r="P685" s="188">
        <v>766.03</v>
      </c>
      <c r="Q685" s="171"/>
      <c r="R685" s="188">
        <v>1</v>
      </c>
      <c r="S685" s="183"/>
      <c r="T685" s="171"/>
      <c r="U685" s="112">
        <v>125.54</v>
      </c>
    </row>
    <row r="686" spans="1:21" ht="18.95" customHeight="1" x14ac:dyDescent="0.25">
      <c r="A686" s="113"/>
      <c r="B686" s="113" t="s">
        <v>157</v>
      </c>
      <c r="C686" s="191" t="s">
        <v>158</v>
      </c>
      <c r="D686" s="183"/>
      <c r="E686" s="171"/>
      <c r="F686" s="190" t="s">
        <v>159</v>
      </c>
      <c r="G686" s="171"/>
      <c r="H686" s="188">
        <v>0.01</v>
      </c>
      <c r="I686" s="171"/>
      <c r="J686" s="188">
        <v>1.35</v>
      </c>
      <c r="K686" s="171"/>
      <c r="L686" s="112">
        <v>0.16389000000000001</v>
      </c>
      <c r="M686" s="188"/>
      <c r="N686" s="171"/>
      <c r="O686" s="113"/>
      <c r="P686" s="188">
        <v>657.75</v>
      </c>
      <c r="Q686" s="171"/>
      <c r="R686" s="188"/>
      <c r="S686" s="183"/>
      <c r="T686" s="171"/>
      <c r="U686" s="112">
        <v>107.8</v>
      </c>
    </row>
    <row r="687" spans="1:21" ht="14.25" customHeight="1" x14ac:dyDescent="0.25">
      <c r="A687" s="113"/>
      <c r="B687" s="113" t="s">
        <v>160</v>
      </c>
      <c r="C687" s="191" t="s">
        <v>161</v>
      </c>
      <c r="D687" s="183"/>
      <c r="E687" s="171"/>
      <c r="F687" s="190" t="s">
        <v>150</v>
      </c>
      <c r="G687" s="171"/>
      <c r="H687" s="188">
        <v>0.01</v>
      </c>
      <c r="I687" s="171"/>
      <c r="J687" s="188">
        <v>1.35</v>
      </c>
      <c r="K687" s="171"/>
      <c r="L687" s="112">
        <v>0.16389000000000001</v>
      </c>
      <c r="M687" s="188"/>
      <c r="N687" s="171"/>
      <c r="O687" s="113"/>
      <c r="P687" s="188">
        <v>570.26</v>
      </c>
      <c r="Q687" s="171"/>
      <c r="R687" s="188">
        <v>1</v>
      </c>
      <c r="S687" s="183"/>
      <c r="T687" s="171"/>
      <c r="U687" s="112">
        <v>93.46</v>
      </c>
    </row>
    <row r="688" spans="1:21" ht="14.25" customHeight="1" x14ac:dyDescent="0.25">
      <c r="A688" s="113"/>
      <c r="B688" s="113" t="s">
        <v>162</v>
      </c>
      <c r="C688" s="191" t="s">
        <v>163</v>
      </c>
      <c r="D688" s="183"/>
      <c r="E688" s="171"/>
      <c r="F688" s="190"/>
      <c r="G688" s="171"/>
      <c r="H688" s="188"/>
      <c r="I688" s="171"/>
      <c r="J688" s="188"/>
      <c r="K688" s="171"/>
      <c r="L688" s="112"/>
      <c r="M688" s="188"/>
      <c r="N688" s="171"/>
      <c r="O688" s="113"/>
      <c r="P688" s="188"/>
      <c r="Q688" s="171"/>
      <c r="R688" s="188"/>
      <c r="S688" s="183"/>
      <c r="T688" s="171"/>
      <c r="U688" s="112">
        <v>1438.92</v>
      </c>
    </row>
    <row r="689" spans="1:21" ht="18.95" customHeight="1" x14ac:dyDescent="0.25">
      <c r="A689" s="113"/>
      <c r="B689" s="113" t="s">
        <v>189</v>
      </c>
      <c r="C689" s="191" t="s">
        <v>190</v>
      </c>
      <c r="D689" s="183"/>
      <c r="E689" s="171"/>
      <c r="F689" s="190" t="s">
        <v>191</v>
      </c>
      <c r="G689" s="171"/>
      <c r="H689" s="188">
        <v>0.05</v>
      </c>
      <c r="I689" s="171"/>
      <c r="J689" s="188">
        <v>1</v>
      </c>
      <c r="K689" s="171"/>
      <c r="L689" s="112">
        <v>0.60699999999999998</v>
      </c>
      <c r="M689" s="188">
        <v>79.88</v>
      </c>
      <c r="N689" s="171"/>
      <c r="O689" s="113" t="s">
        <v>192</v>
      </c>
      <c r="P689" s="188">
        <v>121.42</v>
      </c>
      <c r="Q689" s="171"/>
      <c r="R689" s="188"/>
      <c r="S689" s="183"/>
      <c r="T689" s="171"/>
      <c r="U689" s="112">
        <v>73.7</v>
      </c>
    </row>
    <row r="690" spans="1:21" ht="36.6" customHeight="1" x14ac:dyDescent="0.25">
      <c r="A690" s="113"/>
      <c r="B690" s="113" t="s">
        <v>193</v>
      </c>
      <c r="C690" s="191" t="s">
        <v>194</v>
      </c>
      <c r="D690" s="183"/>
      <c r="E690" s="171"/>
      <c r="F690" s="190" t="s">
        <v>195</v>
      </c>
      <c r="G690" s="171"/>
      <c r="H690" s="188">
        <v>13.33</v>
      </c>
      <c r="I690" s="171"/>
      <c r="J690" s="188">
        <v>1</v>
      </c>
      <c r="K690" s="171"/>
      <c r="L690" s="112">
        <v>161.8262</v>
      </c>
      <c r="M690" s="188">
        <v>5.87</v>
      </c>
      <c r="N690" s="171"/>
      <c r="O690" s="113" t="s">
        <v>196</v>
      </c>
      <c r="P690" s="188">
        <v>5.34</v>
      </c>
      <c r="Q690" s="171"/>
      <c r="R690" s="188"/>
      <c r="S690" s="183"/>
      <c r="T690" s="171"/>
      <c r="U690" s="112">
        <v>864.15</v>
      </c>
    </row>
    <row r="691" spans="1:21" ht="27.6" customHeight="1" x14ac:dyDescent="0.25">
      <c r="A691" s="113"/>
      <c r="B691" s="113" t="s">
        <v>197</v>
      </c>
      <c r="C691" s="191" t="s">
        <v>198</v>
      </c>
      <c r="D691" s="183"/>
      <c r="E691" s="171"/>
      <c r="F691" s="190" t="s">
        <v>199</v>
      </c>
      <c r="G691" s="171"/>
      <c r="H691" s="188">
        <v>0.5</v>
      </c>
      <c r="I691" s="171"/>
      <c r="J691" s="188">
        <v>1</v>
      </c>
      <c r="K691" s="171"/>
      <c r="L691" s="112">
        <v>6.07</v>
      </c>
      <c r="M691" s="188">
        <v>37.71</v>
      </c>
      <c r="N691" s="171"/>
      <c r="O691" s="113" t="s">
        <v>200</v>
      </c>
      <c r="P691" s="188">
        <v>59.58</v>
      </c>
      <c r="Q691" s="171"/>
      <c r="R691" s="188"/>
      <c r="S691" s="183"/>
      <c r="T691" s="171"/>
      <c r="U691" s="112">
        <v>361.65</v>
      </c>
    </row>
    <row r="692" spans="1:21" ht="18.95" customHeight="1" x14ac:dyDescent="0.25">
      <c r="A692" s="113"/>
      <c r="B692" s="113" t="s">
        <v>164</v>
      </c>
      <c r="C692" s="191" t="s">
        <v>165</v>
      </c>
      <c r="D692" s="183"/>
      <c r="E692" s="171"/>
      <c r="F692" s="190" t="s">
        <v>166</v>
      </c>
      <c r="G692" s="171"/>
      <c r="H692" s="188">
        <v>1</v>
      </c>
      <c r="I692" s="171"/>
      <c r="J692" s="188">
        <v>1</v>
      </c>
      <c r="K692" s="171"/>
      <c r="L692" s="112">
        <v>139.42183</v>
      </c>
      <c r="M692" s="188"/>
      <c r="N692" s="171"/>
      <c r="O692" s="113"/>
      <c r="P692" s="188">
        <v>1</v>
      </c>
      <c r="Q692" s="171"/>
      <c r="R692" s="188"/>
      <c r="S692" s="183"/>
      <c r="T692" s="171"/>
      <c r="U692" s="112">
        <v>139.41999999999999</v>
      </c>
    </row>
    <row r="693" spans="1:21" ht="14.25" customHeight="1" x14ac:dyDescent="0.25">
      <c r="A693" s="113"/>
      <c r="B693" s="113"/>
      <c r="C693" s="196" t="s">
        <v>167</v>
      </c>
      <c r="D693" s="183"/>
      <c r="E693" s="171"/>
      <c r="F693" s="190"/>
      <c r="G693" s="171"/>
      <c r="H693" s="188"/>
      <c r="I693" s="171"/>
      <c r="J693" s="188"/>
      <c r="K693" s="171"/>
      <c r="L693" s="112"/>
      <c r="M693" s="188"/>
      <c r="N693" s="171"/>
      <c r="O693" s="113"/>
      <c r="P693" s="188"/>
      <c r="Q693" s="171"/>
      <c r="R693" s="188"/>
      <c r="S693" s="183"/>
      <c r="T693" s="171"/>
      <c r="U693" s="111">
        <v>11449.42</v>
      </c>
    </row>
    <row r="694" spans="1:21" ht="14.25" customHeight="1" x14ac:dyDescent="0.25">
      <c r="A694" s="119"/>
      <c r="B694" s="119"/>
      <c r="C694" s="191" t="s">
        <v>168</v>
      </c>
      <c r="D694" s="183"/>
      <c r="E694" s="171"/>
      <c r="F694" s="190"/>
      <c r="G694" s="171"/>
      <c r="H694" s="188"/>
      <c r="I694" s="171"/>
      <c r="J694" s="191"/>
      <c r="K694" s="171"/>
      <c r="L694" s="113"/>
      <c r="M694" s="191"/>
      <c r="N694" s="171"/>
      <c r="O694" s="119"/>
      <c r="P694" s="188"/>
      <c r="Q694" s="171"/>
      <c r="R694" s="191"/>
      <c r="S694" s="183"/>
      <c r="T694" s="171"/>
      <c r="U694" s="112">
        <v>9629.9699999999993</v>
      </c>
    </row>
    <row r="695" spans="1:21" ht="28.35" customHeight="1" x14ac:dyDescent="0.25">
      <c r="A695" s="119"/>
      <c r="B695" s="113" t="s">
        <v>201</v>
      </c>
      <c r="C695" s="191" t="s">
        <v>202</v>
      </c>
      <c r="D695" s="183"/>
      <c r="E695" s="171"/>
      <c r="F695" s="190" t="s">
        <v>166</v>
      </c>
      <c r="G695" s="171"/>
      <c r="H695" s="188">
        <v>97</v>
      </c>
      <c r="I695" s="171"/>
      <c r="J695" s="188">
        <v>1</v>
      </c>
      <c r="K695" s="171"/>
      <c r="L695" s="112">
        <v>97</v>
      </c>
      <c r="M695" s="188"/>
      <c r="N695" s="171"/>
      <c r="O695" s="113"/>
      <c r="P695" s="188"/>
      <c r="Q695" s="171"/>
      <c r="R695" s="197"/>
      <c r="S695" s="183"/>
      <c r="T695" s="171"/>
      <c r="U695" s="112">
        <v>9341.07</v>
      </c>
    </row>
    <row r="696" spans="1:21" ht="28.35" customHeight="1" x14ac:dyDescent="0.25">
      <c r="A696" s="119"/>
      <c r="B696" s="113" t="s">
        <v>203</v>
      </c>
      <c r="C696" s="191" t="s">
        <v>204</v>
      </c>
      <c r="D696" s="183"/>
      <c r="E696" s="171"/>
      <c r="F696" s="190" t="s">
        <v>166</v>
      </c>
      <c r="G696" s="171"/>
      <c r="H696" s="188">
        <v>51</v>
      </c>
      <c r="I696" s="171"/>
      <c r="J696" s="188">
        <v>1</v>
      </c>
      <c r="K696" s="171"/>
      <c r="L696" s="112">
        <v>51</v>
      </c>
      <c r="M696" s="188"/>
      <c r="N696" s="171"/>
      <c r="O696" s="113"/>
      <c r="P696" s="188"/>
      <c r="Q696" s="171"/>
      <c r="R696" s="197"/>
      <c r="S696" s="183"/>
      <c r="T696" s="171"/>
      <c r="U696" s="112">
        <v>4911.28</v>
      </c>
    </row>
    <row r="697" spans="1:21" ht="14.25" customHeight="1" x14ac:dyDescent="0.25">
      <c r="A697" s="115"/>
      <c r="B697" s="115"/>
      <c r="C697" s="196" t="s">
        <v>173</v>
      </c>
      <c r="D697" s="183"/>
      <c r="E697" s="183"/>
      <c r="F697" s="183"/>
      <c r="G697" s="183"/>
      <c r="H697" s="183"/>
      <c r="I697" s="183"/>
      <c r="J697" s="183"/>
      <c r="K697" s="183"/>
      <c r="L697" s="171"/>
      <c r="M697" s="195"/>
      <c r="N697" s="183"/>
      <c r="O697" s="171"/>
      <c r="P697" s="194">
        <v>2117.11</v>
      </c>
      <c r="Q697" s="171"/>
      <c r="R697" s="189"/>
      <c r="S697" s="183"/>
      <c r="T697" s="171"/>
      <c r="U697" s="111">
        <v>25701.77</v>
      </c>
    </row>
    <row r="698" spans="1:21" ht="14.25" customHeight="1" x14ac:dyDescent="0.25"/>
    <row r="699" spans="1:21" ht="18.2" customHeight="1" x14ac:dyDescent="0.25">
      <c r="A699" s="202" t="s">
        <v>425</v>
      </c>
      <c r="B699" s="175"/>
      <c r="C699" s="175"/>
      <c r="D699" s="175"/>
      <c r="E699" s="175"/>
      <c r="F699" s="175"/>
      <c r="G699" s="175"/>
      <c r="H699" s="175"/>
      <c r="I699" s="175"/>
      <c r="J699" s="175"/>
      <c r="K699" s="175"/>
      <c r="L699" s="175"/>
      <c r="M699" s="175"/>
      <c r="N699" s="175"/>
      <c r="O699" s="175"/>
      <c r="P699" s="175"/>
      <c r="Q699" s="175"/>
      <c r="R699" s="175"/>
      <c r="S699" s="175"/>
      <c r="T699" s="175"/>
      <c r="U699" s="175"/>
    </row>
    <row r="700" spans="1:21" ht="17.45" customHeight="1" x14ac:dyDescent="0.25">
      <c r="A700" s="109" t="s">
        <v>426</v>
      </c>
      <c r="B700" s="110" t="s">
        <v>178</v>
      </c>
      <c r="C700" s="196" t="s">
        <v>179</v>
      </c>
      <c r="D700" s="183"/>
      <c r="E700" s="171"/>
      <c r="F700" s="204" t="s">
        <v>180</v>
      </c>
      <c r="G700" s="171"/>
      <c r="H700" s="189">
        <v>10.73</v>
      </c>
      <c r="I700" s="171"/>
      <c r="J700" s="189">
        <v>1</v>
      </c>
      <c r="K700" s="171"/>
      <c r="L700" s="111">
        <v>10.73</v>
      </c>
      <c r="M700" s="189"/>
      <c r="N700" s="171"/>
      <c r="O700" s="111"/>
      <c r="P700" s="189"/>
      <c r="Q700" s="171"/>
      <c r="R700" s="189"/>
      <c r="S700" s="183"/>
      <c r="T700" s="171"/>
      <c r="U700" s="112"/>
    </row>
    <row r="701" spans="1:21" ht="28.35" customHeight="1" x14ac:dyDescent="0.25">
      <c r="A701" s="118"/>
      <c r="B701" s="113" t="s">
        <v>143</v>
      </c>
      <c r="C701" s="191" t="s">
        <v>144</v>
      </c>
      <c r="D701" s="183"/>
      <c r="E701" s="183"/>
      <c r="F701" s="183"/>
      <c r="G701" s="183"/>
      <c r="H701" s="183"/>
      <c r="I701" s="183"/>
      <c r="J701" s="183"/>
      <c r="K701" s="183"/>
      <c r="L701" s="183"/>
      <c r="M701" s="183"/>
      <c r="N701" s="183"/>
      <c r="O701" s="183"/>
      <c r="P701" s="183"/>
      <c r="Q701" s="183"/>
      <c r="R701" s="183"/>
      <c r="S701" s="183"/>
      <c r="T701" s="171"/>
      <c r="U701" s="119"/>
    </row>
    <row r="702" spans="1:21" ht="28.35" customHeight="1" x14ac:dyDescent="0.25">
      <c r="A702" s="118"/>
      <c r="B702" s="113" t="s">
        <v>147</v>
      </c>
      <c r="C702" s="191" t="s">
        <v>148</v>
      </c>
      <c r="D702" s="183"/>
      <c r="E702" s="183"/>
      <c r="F702" s="183"/>
      <c r="G702" s="183"/>
      <c r="H702" s="183"/>
      <c r="I702" s="183"/>
      <c r="J702" s="183"/>
      <c r="K702" s="183"/>
      <c r="L702" s="183"/>
      <c r="M702" s="183"/>
      <c r="N702" s="183"/>
      <c r="O702" s="183"/>
      <c r="P702" s="183"/>
      <c r="Q702" s="183"/>
      <c r="R702" s="183"/>
      <c r="S702" s="183"/>
      <c r="T702" s="171"/>
      <c r="U702" s="119"/>
    </row>
    <row r="703" spans="1:21" ht="14.25" customHeight="1" x14ac:dyDescent="0.25">
      <c r="A703" s="113"/>
      <c r="B703" s="113" t="s">
        <v>139</v>
      </c>
      <c r="C703" s="191" t="s">
        <v>149</v>
      </c>
      <c r="D703" s="183"/>
      <c r="E703" s="171"/>
      <c r="F703" s="190" t="s">
        <v>150</v>
      </c>
      <c r="G703" s="171"/>
      <c r="H703" s="188"/>
      <c r="I703" s="171"/>
      <c r="J703" s="188"/>
      <c r="K703" s="171"/>
      <c r="L703" s="112">
        <v>14.920064999999999</v>
      </c>
      <c r="M703" s="188"/>
      <c r="N703" s="171"/>
      <c r="O703" s="113"/>
      <c r="P703" s="188"/>
      <c r="Q703" s="171"/>
      <c r="R703" s="188"/>
      <c r="S703" s="183"/>
      <c r="T703" s="171"/>
      <c r="U703" s="112">
        <v>8317.94</v>
      </c>
    </row>
    <row r="704" spans="1:21" ht="14.25" customHeight="1" x14ac:dyDescent="0.25">
      <c r="A704" s="113"/>
      <c r="B704" s="113" t="s">
        <v>183</v>
      </c>
      <c r="C704" s="191" t="s">
        <v>184</v>
      </c>
      <c r="D704" s="183"/>
      <c r="E704" s="171"/>
      <c r="F704" s="190" t="s">
        <v>150</v>
      </c>
      <c r="G704" s="171"/>
      <c r="H704" s="188">
        <v>1.03</v>
      </c>
      <c r="I704" s="171"/>
      <c r="J704" s="188">
        <v>1.35</v>
      </c>
      <c r="K704" s="171"/>
      <c r="L704" s="112">
        <v>14.920064999999999</v>
      </c>
      <c r="M704" s="188"/>
      <c r="N704" s="171"/>
      <c r="O704" s="113"/>
      <c r="P704" s="188">
        <v>557.5</v>
      </c>
      <c r="Q704" s="171"/>
      <c r="R704" s="188">
        <v>1</v>
      </c>
      <c r="S704" s="183"/>
      <c r="T704" s="171"/>
      <c r="U704" s="112">
        <v>8317.94</v>
      </c>
    </row>
    <row r="705" spans="1:21" ht="14.25" customHeight="1" x14ac:dyDescent="0.25">
      <c r="A705" s="113"/>
      <c r="B705" s="113" t="s">
        <v>153</v>
      </c>
      <c r="C705" s="191" t="s">
        <v>154</v>
      </c>
      <c r="D705" s="183"/>
      <c r="E705" s="171"/>
      <c r="F705" s="190"/>
      <c r="G705" s="171"/>
      <c r="H705" s="188"/>
      <c r="I705" s="171"/>
      <c r="J705" s="188"/>
      <c r="K705" s="171"/>
      <c r="L705" s="112"/>
      <c r="M705" s="188"/>
      <c r="N705" s="171"/>
      <c r="O705" s="113"/>
      <c r="P705" s="188"/>
      <c r="Q705" s="171"/>
      <c r="R705" s="188"/>
      <c r="S705" s="183"/>
      <c r="T705" s="171"/>
      <c r="U705" s="112">
        <v>336.33</v>
      </c>
    </row>
    <row r="706" spans="1:21" ht="14.25" customHeight="1" x14ac:dyDescent="0.25">
      <c r="A706" s="113"/>
      <c r="B706" s="113" t="s">
        <v>155</v>
      </c>
      <c r="C706" s="191" t="s">
        <v>156</v>
      </c>
      <c r="D706" s="183"/>
      <c r="E706" s="171"/>
      <c r="F706" s="190" t="s">
        <v>150</v>
      </c>
      <c r="G706" s="171"/>
      <c r="H706" s="188"/>
      <c r="I706" s="171"/>
      <c r="J706" s="188"/>
      <c r="K706" s="171"/>
      <c r="L706" s="112">
        <v>0.28971000000000002</v>
      </c>
      <c r="M706" s="188"/>
      <c r="N706" s="171"/>
      <c r="O706" s="113"/>
      <c r="P706" s="188"/>
      <c r="Q706" s="171"/>
      <c r="R706" s="188"/>
      <c r="S706" s="183"/>
      <c r="T706" s="171"/>
      <c r="U706" s="112">
        <v>193.57</v>
      </c>
    </row>
    <row r="707" spans="1:21" ht="18.95" customHeight="1" x14ac:dyDescent="0.25">
      <c r="A707" s="113"/>
      <c r="B707" s="113" t="s">
        <v>185</v>
      </c>
      <c r="C707" s="191" t="s">
        <v>186</v>
      </c>
      <c r="D707" s="183"/>
      <c r="E707" s="171"/>
      <c r="F707" s="190" t="s">
        <v>159</v>
      </c>
      <c r="G707" s="171"/>
      <c r="H707" s="188">
        <v>0.01</v>
      </c>
      <c r="I707" s="171"/>
      <c r="J707" s="188">
        <v>1.35</v>
      </c>
      <c r="K707" s="171"/>
      <c r="L707" s="112">
        <v>0.14485500000000001</v>
      </c>
      <c r="M707" s="188"/>
      <c r="N707" s="171"/>
      <c r="O707" s="113"/>
      <c r="P707" s="188">
        <v>1664.09</v>
      </c>
      <c r="Q707" s="171"/>
      <c r="R707" s="188"/>
      <c r="S707" s="183"/>
      <c r="T707" s="171"/>
      <c r="U707" s="112">
        <v>241.05</v>
      </c>
    </row>
    <row r="708" spans="1:21" ht="14.25" customHeight="1" x14ac:dyDescent="0.25">
      <c r="A708" s="113"/>
      <c r="B708" s="113" t="s">
        <v>187</v>
      </c>
      <c r="C708" s="191" t="s">
        <v>188</v>
      </c>
      <c r="D708" s="183"/>
      <c r="E708" s="171"/>
      <c r="F708" s="190" t="s">
        <v>150</v>
      </c>
      <c r="G708" s="171"/>
      <c r="H708" s="188">
        <v>0.01</v>
      </c>
      <c r="I708" s="171"/>
      <c r="J708" s="188">
        <v>1.35</v>
      </c>
      <c r="K708" s="171"/>
      <c r="L708" s="112">
        <v>0.14485500000000001</v>
      </c>
      <c r="M708" s="188"/>
      <c r="N708" s="171"/>
      <c r="O708" s="113"/>
      <c r="P708" s="188">
        <v>766.03</v>
      </c>
      <c r="Q708" s="171"/>
      <c r="R708" s="188">
        <v>1</v>
      </c>
      <c r="S708" s="183"/>
      <c r="T708" s="171"/>
      <c r="U708" s="112">
        <v>110.96</v>
      </c>
    </row>
    <row r="709" spans="1:21" ht="18.95" customHeight="1" x14ac:dyDescent="0.25">
      <c r="A709" s="113"/>
      <c r="B709" s="113" t="s">
        <v>157</v>
      </c>
      <c r="C709" s="191" t="s">
        <v>158</v>
      </c>
      <c r="D709" s="183"/>
      <c r="E709" s="171"/>
      <c r="F709" s="190" t="s">
        <v>159</v>
      </c>
      <c r="G709" s="171"/>
      <c r="H709" s="188">
        <v>0.01</v>
      </c>
      <c r="I709" s="171"/>
      <c r="J709" s="188">
        <v>1.35</v>
      </c>
      <c r="K709" s="171"/>
      <c r="L709" s="112">
        <v>0.14485500000000001</v>
      </c>
      <c r="M709" s="188"/>
      <c r="N709" s="171"/>
      <c r="O709" s="113"/>
      <c r="P709" s="188">
        <v>657.75</v>
      </c>
      <c r="Q709" s="171"/>
      <c r="R709" s="188"/>
      <c r="S709" s="183"/>
      <c r="T709" s="171"/>
      <c r="U709" s="112">
        <v>95.28</v>
      </c>
    </row>
    <row r="710" spans="1:21" ht="14.25" customHeight="1" x14ac:dyDescent="0.25">
      <c r="A710" s="113"/>
      <c r="B710" s="113" t="s">
        <v>160</v>
      </c>
      <c r="C710" s="191" t="s">
        <v>161</v>
      </c>
      <c r="D710" s="183"/>
      <c r="E710" s="171"/>
      <c r="F710" s="190" t="s">
        <v>150</v>
      </c>
      <c r="G710" s="171"/>
      <c r="H710" s="188">
        <v>0.01</v>
      </c>
      <c r="I710" s="171"/>
      <c r="J710" s="188">
        <v>1.35</v>
      </c>
      <c r="K710" s="171"/>
      <c r="L710" s="112">
        <v>0.14485500000000001</v>
      </c>
      <c r="M710" s="188"/>
      <c r="N710" s="171"/>
      <c r="O710" s="113"/>
      <c r="P710" s="188">
        <v>570.26</v>
      </c>
      <c r="Q710" s="171"/>
      <c r="R710" s="188">
        <v>1</v>
      </c>
      <c r="S710" s="183"/>
      <c r="T710" s="171"/>
      <c r="U710" s="112">
        <v>82.61</v>
      </c>
    </row>
    <row r="711" spans="1:21" ht="14.25" customHeight="1" x14ac:dyDescent="0.25">
      <c r="A711" s="113"/>
      <c r="B711" s="113" t="s">
        <v>162</v>
      </c>
      <c r="C711" s="191" t="s">
        <v>163</v>
      </c>
      <c r="D711" s="183"/>
      <c r="E711" s="171"/>
      <c r="F711" s="190"/>
      <c r="G711" s="171"/>
      <c r="H711" s="188"/>
      <c r="I711" s="171"/>
      <c r="J711" s="188"/>
      <c r="K711" s="171"/>
      <c r="L711" s="112"/>
      <c r="M711" s="188"/>
      <c r="N711" s="171"/>
      <c r="O711" s="113"/>
      <c r="P711" s="188"/>
      <c r="Q711" s="171"/>
      <c r="R711" s="188"/>
      <c r="S711" s="183"/>
      <c r="T711" s="171"/>
      <c r="U711" s="112">
        <v>1271.81</v>
      </c>
    </row>
    <row r="712" spans="1:21" ht="18.95" customHeight="1" x14ac:dyDescent="0.25">
      <c r="A712" s="113"/>
      <c r="B712" s="113" t="s">
        <v>189</v>
      </c>
      <c r="C712" s="191" t="s">
        <v>190</v>
      </c>
      <c r="D712" s="183"/>
      <c r="E712" s="171"/>
      <c r="F712" s="190" t="s">
        <v>191</v>
      </c>
      <c r="G712" s="171"/>
      <c r="H712" s="188">
        <v>0.05</v>
      </c>
      <c r="I712" s="171"/>
      <c r="J712" s="188">
        <v>1</v>
      </c>
      <c r="K712" s="171"/>
      <c r="L712" s="112">
        <v>0.53649999999999998</v>
      </c>
      <c r="M712" s="188">
        <v>79.88</v>
      </c>
      <c r="N712" s="171"/>
      <c r="O712" s="113" t="s">
        <v>192</v>
      </c>
      <c r="P712" s="188">
        <v>121.42</v>
      </c>
      <c r="Q712" s="171"/>
      <c r="R712" s="188"/>
      <c r="S712" s="183"/>
      <c r="T712" s="171"/>
      <c r="U712" s="112">
        <v>65.14</v>
      </c>
    </row>
    <row r="713" spans="1:21" ht="36.6" customHeight="1" x14ac:dyDescent="0.25">
      <c r="A713" s="113"/>
      <c r="B713" s="113" t="s">
        <v>193</v>
      </c>
      <c r="C713" s="191" t="s">
        <v>194</v>
      </c>
      <c r="D713" s="183"/>
      <c r="E713" s="171"/>
      <c r="F713" s="190" t="s">
        <v>195</v>
      </c>
      <c r="G713" s="171"/>
      <c r="H713" s="188">
        <v>13.33</v>
      </c>
      <c r="I713" s="171"/>
      <c r="J713" s="188">
        <v>1</v>
      </c>
      <c r="K713" s="171"/>
      <c r="L713" s="112">
        <v>143.0309</v>
      </c>
      <c r="M713" s="188">
        <v>5.87</v>
      </c>
      <c r="N713" s="171"/>
      <c r="O713" s="113" t="s">
        <v>196</v>
      </c>
      <c r="P713" s="188">
        <v>5.34</v>
      </c>
      <c r="Q713" s="171"/>
      <c r="R713" s="188"/>
      <c r="S713" s="183"/>
      <c r="T713" s="171"/>
      <c r="U713" s="112">
        <v>763.79</v>
      </c>
    </row>
    <row r="714" spans="1:21" ht="27.6" customHeight="1" x14ac:dyDescent="0.25">
      <c r="A714" s="113"/>
      <c r="B714" s="113" t="s">
        <v>197</v>
      </c>
      <c r="C714" s="191" t="s">
        <v>198</v>
      </c>
      <c r="D714" s="183"/>
      <c r="E714" s="171"/>
      <c r="F714" s="190" t="s">
        <v>199</v>
      </c>
      <c r="G714" s="171"/>
      <c r="H714" s="188">
        <v>0.5</v>
      </c>
      <c r="I714" s="171"/>
      <c r="J714" s="188">
        <v>1</v>
      </c>
      <c r="K714" s="171"/>
      <c r="L714" s="112">
        <v>5.3650000000000002</v>
      </c>
      <c r="M714" s="188">
        <v>37.71</v>
      </c>
      <c r="N714" s="171"/>
      <c r="O714" s="113" t="s">
        <v>200</v>
      </c>
      <c r="P714" s="188">
        <v>59.58</v>
      </c>
      <c r="Q714" s="171"/>
      <c r="R714" s="188"/>
      <c r="S714" s="183"/>
      <c r="T714" s="171"/>
      <c r="U714" s="112">
        <v>319.64999999999998</v>
      </c>
    </row>
    <row r="715" spans="1:21" ht="18.95" customHeight="1" x14ac:dyDescent="0.25">
      <c r="A715" s="113"/>
      <c r="B715" s="113" t="s">
        <v>164</v>
      </c>
      <c r="C715" s="191" t="s">
        <v>165</v>
      </c>
      <c r="D715" s="183"/>
      <c r="E715" s="171"/>
      <c r="F715" s="190" t="s">
        <v>166</v>
      </c>
      <c r="G715" s="171"/>
      <c r="H715" s="188">
        <v>1</v>
      </c>
      <c r="I715" s="171"/>
      <c r="J715" s="188">
        <v>1</v>
      </c>
      <c r="K715" s="171"/>
      <c r="L715" s="112">
        <v>123.228685</v>
      </c>
      <c r="M715" s="188"/>
      <c r="N715" s="171"/>
      <c r="O715" s="113"/>
      <c r="P715" s="188">
        <v>1</v>
      </c>
      <c r="Q715" s="171"/>
      <c r="R715" s="188"/>
      <c r="S715" s="183"/>
      <c r="T715" s="171"/>
      <c r="U715" s="112">
        <v>123.23</v>
      </c>
    </row>
    <row r="716" spans="1:21" ht="14.25" customHeight="1" x14ac:dyDescent="0.25">
      <c r="A716" s="113"/>
      <c r="B716" s="113"/>
      <c r="C716" s="196" t="s">
        <v>167</v>
      </c>
      <c r="D716" s="183"/>
      <c r="E716" s="171"/>
      <c r="F716" s="190"/>
      <c r="G716" s="171"/>
      <c r="H716" s="188"/>
      <c r="I716" s="171"/>
      <c r="J716" s="188"/>
      <c r="K716" s="171"/>
      <c r="L716" s="112"/>
      <c r="M716" s="188"/>
      <c r="N716" s="171"/>
      <c r="O716" s="113"/>
      <c r="P716" s="188"/>
      <c r="Q716" s="171"/>
      <c r="R716" s="188"/>
      <c r="S716" s="183"/>
      <c r="T716" s="171"/>
      <c r="U716" s="111">
        <v>10119.65</v>
      </c>
    </row>
    <row r="717" spans="1:21" ht="14.25" customHeight="1" x14ac:dyDescent="0.25">
      <c r="A717" s="119"/>
      <c r="B717" s="119"/>
      <c r="C717" s="191" t="s">
        <v>168</v>
      </c>
      <c r="D717" s="183"/>
      <c r="E717" s="171"/>
      <c r="F717" s="190"/>
      <c r="G717" s="171"/>
      <c r="H717" s="188"/>
      <c r="I717" s="171"/>
      <c r="J717" s="191"/>
      <c r="K717" s="171"/>
      <c r="L717" s="113"/>
      <c r="M717" s="191"/>
      <c r="N717" s="171"/>
      <c r="O717" s="119"/>
      <c r="P717" s="188"/>
      <c r="Q717" s="171"/>
      <c r="R717" s="191"/>
      <c r="S717" s="183"/>
      <c r="T717" s="171"/>
      <c r="U717" s="112">
        <v>8511.51</v>
      </c>
    </row>
    <row r="718" spans="1:21" ht="28.35" customHeight="1" x14ac:dyDescent="0.25">
      <c r="A718" s="119"/>
      <c r="B718" s="113" t="s">
        <v>201</v>
      </c>
      <c r="C718" s="191" t="s">
        <v>202</v>
      </c>
      <c r="D718" s="183"/>
      <c r="E718" s="171"/>
      <c r="F718" s="190" t="s">
        <v>166</v>
      </c>
      <c r="G718" s="171"/>
      <c r="H718" s="188">
        <v>97</v>
      </c>
      <c r="I718" s="171"/>
      <c r="J718" s="188">
        <v>1</v>
      </c>
      <c r="K718" s="171"/>
      <c r="L718" s="112">
        <v>97</v>
      </c>
      <c r="M718" s="188"/>
      <c r="N718" s="171"/>
      <c r="O718" s="113"/>
      <c r="P718" s="188"/>
      <c r="Q718" s="171"/>
      <c r="R718" s="197"/>
      <c r="S718" s="183"/>
      <c r="T718" s="171"/>
      <c r="U718" s="112">
        <v>8256.16</v>
      </c>
    </row>
    <row r="719" spans="1:21" ht="28.35" customHeight="1" x14ac:dyDescent="0.25">
      <c r="A719" s="119"/>
      <c r="B719" s="113" t="s">
        <v>203</v>
      </c>
      <c r="C719" s="191" t="s">
        <v>204</v>
      </c>
      <c r="D719" s="183"/>
      <c r="E719" s="171"/>
      <c r="F719" s="190" t="s">
        <v>166</v>
      </c>
      <c r="G719" s="171"/>
      <c r="H719" s="188">
        <v>51</v>
      </c>
      <c r="I719" s="171"/>
      <c r="J719" s="188">
        <v>1</v>
      </c>
      <c r="K719" s="171"/>
      <c r="L719" s="112">
        <v>51</v>
      </c>
      <c r="M719" s="188"/>
      <c r="N719" s="171"/>
      <c r="O719" s="113"/>
      <c r="P719" s="188"/>
      <c r="Q719" s="171"/>
      <c r="R719" s="197"/>
      <c r="S719" s="183"/>
      <c r="T719" s="171"/>
      <c r="U719" s="112">
        <v>4340.87</v>
      </c>
    </row>
    <row r="720" spans="1:21" ht="14.25" customHeight="1" x14ac:dyDescent="0.25">
      <c r="A720" s="115"/>
      <c r="B720" s="115"/>
      <c r="C720" s="196" t="s">
        <v>173</v>
      </c>
      <c r="D720" s="183"/>
      <c r="E720" s="183"/>
      <c r="F720" s="183"/>
      <c r="G720" s="183"/>
      <c r="H720" s="183"/>
      <c r="I720" s="183"/>
      <c r="J720" s="183"/>
      <c r="K720" s="183"/>
      <c r="L720" s="171"/>
      <c r="M720" s="195"/>
      <c r="N720" s="183"/>
      <c r="O720" s="171"/>
      <c r="P720" s="194">
        <v>2117.12</v>
      </c>
      <c r="Q720" s="171"/>
      <c r="R720" s="189"/>
      <c r="S720" s="183"/>
      <c r="T720" s="171"/>
      <c r="U720" s="111">
        <v>22716.68</v>
      </c>
    </row>
    <row r="721" spans="1:21" ht="14.25" customHeight="1" x14ac:dyDescent="0.25"/>
    <row r="722" spans="1:21" ht="18.2" customHeight="1" x14ac:dyDescent="0.25">
      <c r="A722" s="202" t="s">
        <v>427</v>
      </c>
      <c r="B722" s="175"/>
      <c r="C722" s="175"/>
      <c r="D722" s="175"/>
      <c r="E722" s="175"/>
      <c r="F722" s="175"/>
      <c r="G722" s="175"/>
      <c r="H722" s="175"/>
      <c r="I722" s="175"/>
      <c r="J722" s="175"/>
      <c r="K722" s="175"/>
      <c r="L722" s="175"/>
      <c r="M722" s="175"/>
      <c r="N722" s="175"/>
      <c r="O722" s="175"/>
      <c r="P722" s="175"/>
      <c r="Q722" s="175"/>
      <c r="R722" s="175"/>
      <c r="S722" s="175"/>
      <c r="T722" s="175"/>
      <c r="U722" s="175"/>
    </row>
    <row r="723" spans="1:21" ht="28.35" customHeight="1" x14ac:dyDescent="0.25">
      <c r="A723" s="109" t="s">
        <v>428</v>
      </c>
      <c r="B723" s="110" t="s">
        <v>429</v>
      </c>
      <c r="C723" s="196" t="s">
        <v>430</v>
      </c>
      <c r="D723" s="183"/>
      <c r="E723" s="171"/>
      <c r="F723" s="204" t="s">
        <v>180</v>
      </c>
      <c r="G723" s="171"/>
      <c r="H723" s="189">
        <v>2.0499999999999998</v>
      </c>
      <c r="I723" s="171"/>
      <c r="J723" s="189">
        <v>1</v>
      </c>
      <c r="K723" s="171"/>
      <c r="L723" s="111">
        <v>2.0499999999999998</v>
      </c>
      <c r="M723" s="189"/>
      <c r="N723" s="171"/>
      <c r="O723" s="111"/>
      <c r="P723" s="189"/>
      <c r="Q723" s="171"/>
      <c r="R723" s="189"/>
      <c r="S723" s="183"/>
      <c r="T723" s="171"/>
      <c r="U723" s="112"/>
    </row>
    <row r="724" spans="1:21" ht="28.35" customHeight="1" x14ac:dyDescent="0.25">
      <c r="A724" s="118"/>
      <c r="B724" s="113" t="s">
        <v>143</v>
      </c>
      <c r="C724" s="191" t="s">
        <v>144</v>
      </c>
      <c r="D724" s="183"/>
      <c r="E724" s="183"/>
      <c r="F724" s="183"/>
      <c r="G724" s="183"/>
      <c r="H724" s="183"/>
      <c r="I724" s="183"/>
      <c r="J724" s="183"/>
      <c r="K724" s="183"/>
      <c r="L724" s="183"/>
      <c r="M724" s="183"/>
      <c r="N724" s="183"/>
      <c r="O724" s="183"/>
      <c r="P724" s="183"/>
      <c r="Q724" s="183"/>
      <c r="R724" s="183"/>
      <c r="S724" s="183"/>
      <c r="T724" s="171"/>
      <c r="U724" s="119"/>
    </row>
    <row r="725" spans="1:21" ht="28.35" customHeight="1" x14ac:dyDescent="0.25">
      <c r="A725" s="118"/>
      <c r="B725" s="113" t="s">
        <v>147</v>
      </c>
      <c r="C725" s="191" t="s">
        <v>148</v>
      </c>
      <c r="D725" s="183"/>
      <c r="E725" s="183"/>
      <c r="F725" s="183"/>
      <c r="G725" s="183"/>
      <c r="H725" s="183"/>
      <c r="I725" s="183"/>
      <c r="J725" s="183"/>
      <c r="K725" s="183"/>
      <c r="L725" s="183"/>
      <c r="M725" s="183"/>
      <c r="N725" s="183"/>
      <c r="O725" s="183"/>
      <c r="P725" s="183"/>
      <c r="Q725" s="183"/>
      <c r="R725" s="183"/>
      <c r="S725" s="183"/>
      <c r="T725" s="171"/>
      <c r="U725" s="119"/>
    </row>
    <row r="726" spans="1:21" ht="14.25" customHeight="1" x14ac:dyDescent="0.25">
      <c r="A726" s="113"/>
      <c r="B726" s="113" t="s">
        <v>139</v>
      </c>
      <c r="C726" s="191" t="s">
        <v>149</v>
      </c>
      <c r="D726" s="183"/>
      <c r="E726" s="171"/>
      <c r="F726" s="190" t="s">
        <v>150</v>
      </c>
      <c r="G726" s="171"/>
      <c r="H726" s="188"/>
      <c r="I726" s="171"/>
      <c r="J726" s="188"/>
      <c r="K726" s="171"/>
      <c r="L726" s="112">
        <v>5.7010500000000004</v>
      </c>
      <c r="M726" s="188"/>
      <c r="N726" s="171"/>
      <c r="O726" s="113"/>
      <c r="P726" s="188"/>
      <c r="Q726" s="171"/>
      <c r="R726" s="188"/>
      <c r="S726" s="183"/>
      <c r="T726" s="171"/>
      <c r="U726" s="112">
        <v>3178.34</v>
      </c>
    </row>
    <row r="727" spans="1:21" ht="14.25" customHeight="1" x14ac:dyDescent="0.25">
      <c r="A727" s="113"/>
      <c r="B727" s="113" t="s">
        <v>183</v>
      </c>
      <c r="C727" s="191" t="s">
        <v>184</v>
      </c>
      <c r="D727" s="183"/>
      <c r="E727" s="171"/>
      <c r="F727" s="190" t="s">
        <v>150</v>
      </c>
      <c r="G727" s="171"/>
      <c r="H727" s="188">
        <v>2.06</v>
      </c>
      <c r="I727" s="171"/>
      <c r="J727" s="188">
        <v>1.35</v>
      </c>
      <c r="K727" s="171"/>
      <c r="L727" s="112">
        <v>5.7010500000000004</v>
      </c>
      <c r="M727" s="188"/>
      <c r="N727" s="171"/>
      <c r="O727" s="113"/>
      <c r="P727" s="188">
        <v>557.5</v>
      </c>
      <c r="Q727" s="171"/>
      <c r="R727" s="188">
        <v>1</v>
      </c>
      <c r="S727" s="183"/>
      <c r="T727" s="171"/>
      <c r="U727" s="112">
        <v>3178.34</v>
      </c>
    </row>
    <row r="728" spans="1:21" ht="14.25" customHeight="1" x14ac:dyDescent="0.25">
      <c r="A728" s="113"/>
      <c r="B728" s="113" t="s">
        <v>153</v>
      </c>
      <c r="C728" s="191" t="s">
        <v>154</v>
      </c>
      <c r="D728" s="183"/>
      <c r="E728" s="171"/>
      <c r="F728" s="190"/>
      <c r="G728" s="171"/>
      <c r="H728" s="188"/>
      <c r="I728" s="171"/>
      <c r="J728" s="188"/>
      <c r="K728" s="171"/>
      <c r="L728" s="112"/>
      <c r="M728" s="188"/>
      <c r="N728" s="171"/>
      <c r="O728" s="113"/>
      <c r="P728" s="188"/>
      <c r="Q728" s="171"/>
      <c r="R728" s="188"/>
      <c r="S728" s="183"/>
      <c r="T728" s="171"/>
      <c r="U728" s="112">
        <v>128.52000000000001</v>
      </c>
    </row>
    <row r="729" spans="1:21" ht="14.25" customHeight="1" x14ac:dyDescent="0.25">
      <c r="A729" s="113"/>
      <c r="B729" s="113" t="s">
        <v>155</v>
      </c>
      <c r="C729" s="191" t="s">
        <v>156</v>
      </c>
      <c r="D729" s="183"/>
      <c r="E729" s="171"/>
      <c r="F729" s="190" t="s">
        <v>150</v>
      </c>
      <c r="G729" s="171"/>
      <c r="H729" s="188"/>
      <c r="I729" s="171"/>
      <c r="J729" s="188"/>
      <c r="K729" s="171"/>
      <c r="L729" s="112">
        <v>0.11070000000000001</v>
      </c>
      <c r="M729" s="188"/>
      <c r="N729" s="171"/>
      <c r="O729" s="113"/>
      <c r="P729" s="188"/>
      <c r="Q729" s="171"/>
      <c r="R729" s="188"/>
      <c r="S729" s="183"/>
      <c r="T729" s="171"/>
      <c r="U729" s="112">
        <v>73.959999999999994</v>
      </c>
    </row>
    <row r="730" spans="1:21" ht="18.95" customHeight="1" x14ac:dyDescent="0.25">
      <c r="A730" s="113"/>
      <c r="B730" s="113" t="s">
        <v>185</v>
      </c>
      <c r="C730" s="191" t="s">
        <v>186</v>
      </c>
      <c r="D730" s="183"/>
      <c r="E730" s="171"/>
      <c r="F730" s="190" t="s">
        <v>159</v>
      </c>
      <c r="G730" s="171"/>
      <c r="H730" s="188">
        <v>0.02</v>
      </c>
      <c r="I730" s="171"/>
      <c r="J730" s="188">
        <v>1.35</v>
      </c>
      <c r="K730" s="171"/>
      <c r="L730" s="112">
        <v>5.5350000000000003E-2</v>
      </c>
      <c r="M730" s="188"/>
      <c r="N730" s="171"/>
      <c r="O730" s="113"/>
      <c r="P730" s="188">
        <v>1664.09</v>
      </c>
      <c r="Q730" s="171"/>
      <c r="R730" s="188"/>
      <c r="S730" s="183"/>
      <c r="T730" s="171"/>
      <c r="U730" s="112">
        <v>92.11</v>
      </c>
    </row>
    <row r="731" spans="1:21" ht="14.25" customHeight="1" x14ac:dyDescent="0.25">
      <c r="A731" s="113"/>
      <c r="B731" s="113" t="s">
        <v>187</v>
      </c>
      <c r="C731" s="191" t="s">
        <v>188</v>
      </c>
      <c r="D731" s="183"/>
      <c r="E731" s="171"/>
      <c r="F731" s="190" t="s">
        <v>150</v>
      </c>
      <c r="G731" s="171"/>
      <c r="H731" s="188">
        <v>0.02</v>
      </c>
      <c r="I731" s="171"/>
      <c r="J731" s="188">
        <v>1.35</v>
      </c>
      <c r="K731" s="171"/>
      <c r="L731" s="112">
        <v>5.5350000000000003E-2</v>
      </c>
      <c r="M731" s="188"/>
      <c r="N731" s="171"/>
      <c r="O731" s="113"/>
      <c r="P731" s="188">
        <v>766.03</v>
      </c>
      <c r="Q731" s="171"/>
      <c r="R731" s="188">
        <v>1</v>
      </c>
      <c r="S731" s="183"/>
      <c r="T731" s="171"/>
      <c r="U731" s="112">
        <v>42.4</v>
      </c>
    </row>
    <row r="732" spans="1:21" ht="18.95" customHeight="1" x14ac:dyDescent="0.25">
      <c r="A732" s="113"/>
      <c r="B732" s="113" t="s">
        <v>157</v>
      </c>
      <c r="C732" s="191" t="s">
        <v>158</v>
      </c>
      <c r="D732" s="183"/>
      <c r="E732" s="171"/>
      <c r="F732" s="190" t="s">
        <v>159</v>
      </c>
      <c r="G732" s="171"/>
      <c r="H732" s="188">
        <v>0.02</v>
      </c>
      <c r="I732" s="171"/>
      <c r="J732" s="188">
        <v>1.35</v>
      </c>
      <c r="K732" s="171"/>
      <c r="L732" s="112">
        <v>5.5350000000000003E-2</v>
      </c>
      <c r="M732" s="188"/>
      <c r="N732" s="171"/>
      <c r="O732" s="113"/>
      <c r="P732" s="188">
        <v>657.75</v>
      </c>
      <c r="Q732" s="171"/>
      <c r="R732" s="188"/>
      <c r="S732" s="183"/>
      <c r="T732" s="171"/>
      <c r="U732" s="112">
        <v>36.409999999999997</v>
      </c>
    </row>
    <row r="733" spans="1:21" ht="14.25" customHeight="1" x14ac:dyDescent="0.25">
      <c r="A733" s="113"/>
      <c r="B733" s="113" t="s">
        <v>160</v>
      </c>
      <c r="C733" s="191" t="s">
        <v>161</v>
      </c>
      <c r="D733" s="183"/>
      <c r="E733" s="171"/>
      <c r="F733" s="190" t="s">
        <v>150</v>
      </c>
      <c r="G733" s="171"/>
      <c r="H733" s="188">
        <v>0.02</v>
      </c>
      <c r="I733" s="171"/>
      <c r="J733" s="188">
        <v>1.35</v>
      </c>
      <c r="K733" s="171"/>
      <c r="L733" s="112">
        <v>5.5350000000000003E-2</v>
      </c>
      <c r="M733" s="188"/>
      <c r="N733" s="171"/>
      <c r="O733" s="113"/>
      <c r="P733" s="188">
        <v>570.26</v>
      </c>
      <c r="Q733" s="171"/>
      <c r="R733" s="188">
        <v>1</v>
      </c>
      <c r="S733" s="183"/>
      <c r="T733" s="171"/>
      <c r="U733" s="112">
        <v>31.56</v>
      </c>
    </row>
    <row r="734" spans="1:21" ht="14.25" customHeight="1" x14ac:dyDescent="0.25">
      <c r="A734" s="113"/>
      <c r="B734" s="113" t="s">
        <v>162</v>
      </c>
      <c r="C734" s="191" t="s">
        <v>163</v>
      </c>
      <c r="D734" s="183"/>
      <c r="E734" s="171"/>
      <c r="F734" s="190"/>
      <c r="G734" s="171"/>
      <c r="H734" s="188"/>
      <c r="I734" s="171"/>
      <c r="J734" s="188"/>
      <c r="K734" s="171"/>
      <c r="L734" s="112"/>
      <c r="M734" s="188"/>
      <c r="N734" s="171"/>
      <c r="O734" s="113"/>
      <c r="P734" s="188"/>
      <c r="Q734" s="171"/>
      <c r="R734" s="188"/>
      <c r="S734" s="183"/>
      <c r="T734" s="171"/>
      <c r="U734" s="112">
        <v>272.64</v>
      </c>
    </row>
    <row r="735" spans="1:21" ht="18.95" customHeight="1" x14ac:dyDescent="0.25">
      <c r="A735" s="113"/>
      <c r="B735" s="113" t="s">
        <v>189</v>
      </c>
      <c r="C735" s="191" t="s">
        <v>190</v>
      </c>
      <c r="D735" s="183"/>
      <c r="E735" s="171"/>
      <c r="F735" s="190" t="s">
        <v>191</v>
      </c>
      <c r="G735" s="171"/>
      <c r="H735" s="188">
        <v>0.05</v>
      </c>
      <c r="I735" s="171"/>
      <c r="J735" s="188">
        <v>1</v>
      </c>
      <c r="K735" s="171"/>
      <c r="L735" s="112">
        <v>0.10249999999999999</v>
      </c>
      <c r="M735" s="188">
        <v>79.88</v>
      </c>
      <c r="N735" s="171"/>
      <c r="O735" s="113" t="s">
        <v>192</v>
      </c>
      <c r="P735" s="188">
        <v>121.42</v>
      </c>
      <c r="Q735" s="171"/>
      <c r="R735" s="188"/>
      <c r="S735" s="183"/>
      <c r="T735" s="171"/>
      <c r="U735" s="112">
        <v>12.45</v>
      </c>
    </row>
    <row r="736" spans="1:21" ht="36.6" customHeight="1" x14ac:dyDescent="0.25">
      <c r="A736" s="113"/>
      <c r="B736" s="113" t="s">
        <v>193</v>
      </c>
      <c r="C736" s="191" t="s">
        <v>194</v>
      </c>
      <c r="D736" s="183"/>
      <c r="E736" s="171"/>
      <c r="F736" s="190" t="s">
        <v>195</v>
      </c>
      <c r="G736" s="171"/>
      <c r="H736" s="188">
        <v>13.33</v>
      </c>
      <c r="I736" s="171"/>
      <c r="J736" s="188">
        <v>1</v>
      </c>
      <c r="K736" s="171"/>
      <c r="L736" s="112">
        <v>27.326499999999999</v>
      </c>
      <c r="M736" s="188">
        <v>5.87</v>
      </c>
      <c r="N736" s="171"/>
      <c r="O736" s="113" t="s">
        <v>196</v>
      </c>
      <c r="P736" s="188">
        <v>5.34</v>
      </c>
      <c r="Q736" s="171"/>
      <c r="R736" s="188"/>
      <c r="S736" s="183"/>
      <c r="T736" s="171"/>
      <c r="U736" s="112">
        <v>145.91999999999999</v>
      </c>
    </row>
    <row r="737" spans="1:21" ht="27.6" customHeight="1" x14ac:dyDescent="0.25">
      <c r="A737" s="113"/>
      <c r="B737" s="113" t="s">
        <v>197</v>
      </c>
      <c r="C737" s="191" t="s">
        <v>198</v>
      </c>
      <c r="D737" s="183"/>
      <c r="E737" s="171"/>
      <c r="F737" s="190" t="s">
        <v>199</v>
      </c>
      <c r="G737" s="171"/>
      <c r="H737" s="188">
        <v>0.55000000000000004</v>
      </c>
      <c r="I737" s="171"/>
      <c r="J737" s="188">
        <v>1</v>
      </c>
      <c r="K737" s="171"/>
      <c r="L737" s="112">
        <v>1.1274999999999999</v>
      </c>
      <c r="M737" s="188">
        <v>37.71</v>
      </c>
      <c r="N737" s="171"/>
      <c r="O737" s="113" t="s">
        <v>200</v>
      </c>
      <c r="P737" s="188">
        <v>59.58</v>
      </c>
      <c r="Q737" s="171"/>
      <c r="R737" s="188"/>
      <c r="S737" s="183"/>
      <c r="T737" s="171"/>
      <c r="U737" s="112">
        <v>67.180000000000007</v>
      </c>
    </row>
    <row r="738" spans="1:21" ht="18.95" customHeight="1" x14ac:dyDescent="0.25">
      <c r="A738" s="113"/>
      <c r="B738" s="113" t="s">
        <v>164</v>
      </c>
      <c r="C738" s="191" t="s">
        <v>165</v>
      </c>
      <c r="D738" s="183"/>
      <c r="E738" s="171"/>
      <c r="F738" s="190" t="s">
        <v>166</v>
      </c>
      <c r="G738" s="171"/>
      <c r="H738" s="188">
        <v>1</v>
      </c>
      <c r="I738" s="171"/>
      <c r="J738" s="188">
        <v>1</v>
      </c>
      <c r="K738" s="171"/>
      <c r="L738" s="112">
        <v>47.086449999999999</v>
      </c>
      <c r="M738" s="188"/>
      <c r="N738" s="171"/>
      <c r="O738" s="113"/>
      <c r="P738" s="188">
        <v>1</v>
      </c>
      <c r="Q738" s="171"/>
      <c r="R738" s="188"/>
      <c r="S738" s="183"/>
      <c r="T738" s="171"/>
      <c r="U738" s="112">
        <v>47.09</v>
      </c>
    </row>
    <row r="739" spans="1:21" ht="14.25" customHeight="1" x14ac:dyDescent="0.25">
      <c r="A739" s="113"/>
      <c r="B739" s="113"/>
      <c r="C739" s="196" t="s">
        <v>167</v>
      </c>
      <c r="D739" s="183"/>
      <c r="E739" s="171"/>
      <c r="F739" s="190"/>
      <c r="G739" s="171"/>
      <c r="H739" s="188"/>
      <c r="I739" s="171"/>
      <c r="J739" s="188"/>
      <c r="K739" s="171"/>
      <c r="L739" s="112"/>
      <c r="M739" s="188"/>
      <c r="N739" s="171"/>
      <c r="O739" s="113"/>
      <c r="P739" s="188"/>
      <c r="Q739" s="171"/>
      <c r="R739" s="188"/>
      <c r="S739" s="183"/>
      <c r="T739" s="171"/>
      <c r="U739" s="111">
        <v>3653.46</v>
      </c>
    </row>
    <row r="740" spans="1:21" ht="14.25" customHeight="1" x14ac:dyDescent="0.25">
      <c r="A740" s="119"/>
      <c r="B740" s="119"/>
      <c r="C740" s="191" t="s">
        <v>168</v>
      </c>
      <c r="D740" s="183"/>
      <c r="E740" s="171"/>
      <c r="F740" s="190"/>
      <c r="G740" s="171"/>
      <c r="H740" s="188"/>
      <c r="I740" s="171"/>
      <c r="J740" s="191"/>
      <c r="K740" s="171"/>
      <c r="L740" s="113"/>
      <c r="M740" s="191"/>
      <c r="N740" s="171"/>
      <c r="O740" s="119"/>
      <c r="P740" s="188"/>
      <c r="Q740" s="171"/>
      <c r="R740" s="191"/>
      <c r="S740" s="183"/>
      <c r="T740" s="171"/>
      <c r="U740" s="112">
        <v>3252.3</v>
      </c>
    </row>
    <row r="741" spans="1:21" ht="28.35" customHeight="1" x14ac:dyDescent="0.25">
      <c r="A741" s="119"/>
      <c r="B741" s="113" t="s">
        <v>201</v>
      </c>
      <c r="C741" s="191" t="s">
        <v>202</v>
      </c>
      <c r="D741" s="183"/>
      <c r="E741" s="171"/>
      <c r="F741" s="190" t="s">
        <v>166</v>
      </c>
      <c r="G741" s="171"/>
      <c r="H741" s="188">
        <v>97</v>
      </c>
      <c r="I741" s="171"/>
      <c r="J741" s="188">
        <v>1</v>
      </c>
      <c r="K741" s="171"/>
      <c r="L741" s="112">
        <v>97</v>
      </c>
      <c r="M741" s="188"/>
      <c r="N741" s="171"/>
      <c r="O741" s="113"/>
      <c r="P741" s="188"/>
      <c r="Q741" s="171"/>
      <c r="R741" s="197"/>
      <c r="S741" s="183"/>
      <c r="T741" s="171"/>
      <c r="U741" s="112">
        <v>3154.73</v>
      </c>
    </row>
    <row r="742" spans="1:21" ht="28.35" customHeight="1" x14ac:dyDescent="0.25">
      <c r="A742" s="119"/>
      <c r="B742" s="113" t="s">
        <v>203</v>
      </c>
      <c r="C742" s="191" t="s">
        <v>204</v>
      </c>
      <c r="D742" s="183"/>
      <c r="E742" s="171"/>
      <c r="F742" s="190" t="s">
        <v>166</v>
      </c>
      <c r="G742" s="171"/>
      <c r="H742" s="188">
        <v>51</v>
      </c>
      <c r="I742" s="171"/>
      <c r="J742" s="188">
        <v>1</v>
      </c>
      <c r="K742" s="171"/>
      <c r="L742" s="112">
        <v>51</v>
      </c>
      <c r="M742" s="188"/>
      <c r="N742" s="171"/>
      <c r="O742" s="113"/>
      <c r="P742" s="188"/>
      <c r="Q742" s="171"/>
      <c r="R742" s="197"/>
      <c r="S742" s="183"/>
      <c r="T742" s="171"/>
      <c r="U742" s="112">
        <v>1658.67</v>
      </c>
    </row>
    <row r="743" spans="1:21" ht="14.25" customHeight="1" x14ac:dyDescent="0.25">
      <c r="A743" s="115"/>
      <c r="B743" s="115"/>
      <c r="C743" s="196" t="s">
        <v>173</v>
      </c>
      <c r="D743" s="183"/>
      <c r="E743" s="183"/>
      <c r="F743" s="183"/>
      <c r="G743" s="183"/>
      <c r="H743" s="183"/>
      <c r="I743" s="183"/>
      <c r="J743" s="183"/>
      <c r="K743" s="183"/>
      <c r="L743" s="171"/>
      <c r="M743" s="195"/>
      <c r="N743" s="183"/>
      <c r="O743" s="171"/>
      <c r="P743" s="194">
        <v>4130.18</v>
      </c>
      <c r="Q743" s="171"/>
      <c r="R743" s="189"/>
      <c r="S743" s="183"/>
      <c r="T743" s="171"/>
      <c r="U743" s="111">
        <v>8466.86</v>
      </c>
    </row>
    <row r="744" spans="1:21" ht="14.25" customHeight="1" x14ac:dyDescent="0.25"/>
    <row r="745" spans="1:21" ht="18.2" customHeight="1" x14ac:dyDescent="0.25">
      <c r="A745" s="202" t="s">
        <v>431</v>
      </c>
      <c r="B745" s="175"/>
      <c r="C745" s="175"/>
      <c r="D745" s="175"/>
      <c r="E745" s="175"/>
      <c r="F745" s="175"/>
      <c r="G745" s="175"/>
      <c r="H745" s="175"/>
      <c r="I745" s="175"/>
      <c r="J745" s="175"/>
      <c r="K745" s="175"/>
      <c r="L745" s="175"/>
      <c r="M745" s="175"/>
      <c r="N745" s="175"/>
      <c r="O745" s="175"/>
      <c r="P745" s="175"/>
      <c r="Q745" s="175"/>
      <c r="R745" s="175"/>
      <c r="S745" s="175"/>
      <c r="T745" s="175"/>
      <c r="U745" s="175"/>
    </row>
    <row r="746" spans="1:21" ht="28.35" customHeight="1" x14ac:dyDescent="0.25">
      <c r="A746" s="109" t="s">
        <v>432</v>
      </c>
      <c r="B746" s="110" t="s">
        <v>429</v>
      </c>
      <c r="C746" s="196" t="s">
        <v>430</v>
      </c>
      <c r="D746" s="183"/>
      <c r="E746" s="171"/>
      <c r="F746" s="204" t="s">
        <v>180</v>
      </c>
      <c r="G746" s="171"/>
      <c r="H746" s="189">
        <v>0.17</v>
      </c>
      <c r="I746" s="171"/>
      <c r="J746" s="189">
        <v>1</v>
      </c>
      <c r="K746" s="171"/>
      <c r="L746" s="111">
        <v>0.17</v>
      </c>
      <c r="M746" s="189"/>
      <c r="N746" s="171"/>
      <c r="O746" s="111"/>
      <c r="P746" s="189"/>
      <c r="Q746" s="171"/>
      <c r="R746" s="189"/>
      <c r="S746" s="183"/>
      <c r="T746" s="171"/>
      <c r="U746" s="112"/>
    </row>
    <row r="747" spans="1:21" ht="28.35" customHeight="1" x14ac:dyDescent="0.25">
      <c r="A747" s="118"/>
      <c r="B747" s="113" t="s">
        <v>143</v>
      </c>
      <c r="C747" s="191" t="s">
        <v>144</v>
      </c>
      <c r="D747" s="183"/>
      <c r="E747" s="183"/>
      <c r="F747" s="183"/>
      <c r="G747" s="183"/>
      <c r="H747" s="183"/>
      <c r="I747" s="183"/>
      <c r="J747" s="183"/>
      <c r="K747" s="183"/>
      <c r="L747" s="183"/>
      <c r="M747" s="183"/>
      <c r="N747" s="183"/>
      <c r="O747" s="183"/>
      <c r="P747" s="183"/>
      <c r="Q747" s="183"/>
      <c r="R747" s="183"/>
      <c r="S747" s="183"/>
      <c r="T747" s="171"/>
      <c r="U747" s="119"/>
    </row>
    <row r="748" spans="1:21" ht="28.35" customHeight="1" x14ac:dyDescent="0.25">
      <c r="A748" s="118"/>
      <c r="B748" s="113" t="s">
        <v>147</v>
      </c>
      <c r="C748" s="191" t="s">
        <v>148</v>
      </c>
      <c r="D748" s="183"/>
      <c r="E748" s="183"/>
      <c r="F748" s="183"/>
      <c r="G748" s="183"/>
      <c r="H748" s="183"/>
      <c r="I748" s="183"/>
      <c r="J748" s="183"/>
      <c r="K748" s="183"/>
      <c r="L748" s="183"/>
      <c r="M748" s="183"/>
      <c r="N748" s="183"/>
      <c r="O748" s="183"/>
      <c r="P748" s="183"/>
      <c r="Q748" s="183"/>
      <c r="R748" s="183"/>
      <c r="S748" s="183"/>
      <c r="T748" s="171"/>
      <c r="U748" s="119"/>
    </row>
    <row r="749" spans="1:21" ht="14.25" customHeight="1" x14ac:dyDescent="0.25">
      <c r="A749" s="113"/>
      <c r="B749" s="113" t="s">
        <v>139</v>
      </c>
      <c r="C749" s="191" t="s">
        <v>149</v>
      </c>
      <c r="D749" s="183"/>
      <c r="E749" s="171"/>
      <c r="F749" s="190" t="s">
        <v>150</v>
      </c>
      <c r="G749" s="171"/>
      <c r="H749" s="188"/>
      <c r="I749" s="171"/>
      <c r="J749" s="188"/>
      <c r="K749" s="171"/>
      <c r="L749" s="112">
        <v>0.47277000000000002</v>
      </c>
      <c r="M749" s="188"/>
      <c r="N749" s="171"/>
      <c r="O749" s="113"/>
      <c r="P749" s="188"/>
      <c r="Q749" s="171"/>
      <c r="R749" s="188"/>
      <c r="S749" s="183"/>
      <c r="T749" s="171"/>
      <c r="U749" s="112">
        <v>263.57</v>
      </c>
    </row>
    <row r="750" spans="1:21" ht="14.25" customHeight="1" x14ac:dyDescent="0.25">
      <c r="A750" s="113"/>
      <c r="B750" s="113" t="s">
        <v>183</v>
      </c>
      <c r="C750" s="191" t="s">
        <v>184</v>
      </c>
      <c r="D750" s="183"/>
      <c r="E750" s="171"/>
      <c r="F750" s="190" t="s">
        <v>150</v>
      </c>
      <c r="G750" s="171"/>
      <c r="H750" s="188">
        <v>2.06</v>
      </c>
      <c r="I750" s="171"/>
      <c r="J750" s="188">
        <v>1.35</v>
      </c>
      <c r="K750" s="171"/>
      <c r="L750" s="112">
        <v>0.47277000000000002</v>
      </c>
      <c r="M750" s="188"/>
      <c r="N750" s="171"/>
      <c r="O750" s="113"/>
      <c r="P750" s="188">
        <v>557.5</v>
      </c>
      <c r="Q750" s="171"/>
      <c r="R750" s="188">
        <v>1</v>
      </c>
      <c r="S750" s="183"/>
      <c r="T750" s="171"/>
      <c r="U750" s="112">
        <v>263.57</v>
      </c>
    </row>
    <row r="751" spans="1:21" ht="14.25" customHeight="1" x14ac:dyDescent="0.25">
      <c r="A751" s="113"/>
      <c r="B751" s="113" t="s">
        <v>153</v>
      </c>
      <c r="C751" s="191" t="s">
        <v>154</v>
      </c>
      <c r="D751" s="183"/>
      <c r="E751" s="171"/>
      <c r="F751" s="190"/>
      <c r="G751" s="171"/>
      <c r="H751" s="188"/>
      <c r="I751" s="171"/>
      <c r="J751" s="188"/>
      <c r="K751" s="171"/>
      <c r="L751" s="112"/>
      <c r="M751" s="188"/>
      <c r="N751" s="171"/>
      <c r="O751" s="113"/>
      <c r="P751" s="188"/>
      <c r="Q751" s="171"/>
      <c r="R751" s="188"/>
      <c r="S751" s="183"/>
      <c r="T751" s="171"/>
      <c r="U751" s="112">
        <v>10.66</v>
      </c>
    </row>
    <row r="752" spans="1:21" ht="14.25" customHeight="1" x14ac:dyDescent="0.25">
      <c r="A752" s="113"/>
      <c r="B752" s="113" t="s">
        <v>155</v>
      </c>
      <c r="C752" s="191" t="s">
        <v>156</v>
      </c>
      <c r="D752" s="183"/>
      <c r="E752" s="171"/>
      <c r="F752" s="190" t="s">
        <v>150</v>
      </c>
      <c r="G752" s="171"/>
      <c r="H752" s="188"/>
      <c r="I752" s="171"/>
      <c r="J752" s="188"/>
      <c r="K752" s="171"/>
      <c r="L752" s="112">
        <v>9.1800000000000007E-3</v>
      </c>
      <c r="M752" s="188"/>
      <c r="N752" s="171"/>
      <c r="O752" s="113"/>
      <c r="P752" s="188"/>
      <c r="Q752" s="171"/>
      <c r="R752" s="188"/>
      <c r="S752" s="183"/>
      <c r="T752" s="171"/>
      <c r="U752" s="112">
        <v>6.14</v>
      </c>
    </row>
    <row r="753" spans="1:21" ht="18.95" customHeight="1" x14ac:dyDescent="0.25">
      <c r="A753" s="113"/>
      <c r="B753" s="113" t="s">
        <v>185</v>
      </c>
      <c r="C753" s="191" t="s">
        <v>186</v>
      </c>
      <c r="D753" s="183"/>
      <c r="E753" s="171"/>
      <c r="F753" s="190" t="s">
        <v>159</v>
      </c>
      <c r="G753" s="171"/>
      <c r="H753" s="188">
        <v>0.02</v>
      </c>
      <c r="I753" s="171"/>
      <c r="J753" s="188">
        <v>1.35</v>
      </c>
      <c r="K753" s="171"/>
      <c r="L753" s="112">
        <v>4.5900000000000003E-3</v>
      </c>
      <c r="M753" s="188"/>
      <c r="N753" s="171"/>
      <c r="O753" s="113"/>
      <c r="P753" s="188">
        <v>1664.09</v>
      </c>
      <c r="Q753" s="171"/>
      <c r="R753" s="188"/>
      <c r="S753" s="183"/>
      <c r="T753" s="171"/>
      <c r="U753" s="112">
        <v>7.64</v>
      </c>
    </row>
    <row r="754" spans="1:21" ht="14.25" customHeight="1" x14ac:dyDescent="0.25">
      <c r="A754" s="113"/>
      <c r="B754" s="113" t="s">
        <v>187</v>
      </c>
      <c r="C754" s="191" t="s">
        <v>188</v>
      </c>
      <c r="D754" s="183"/>
      <c r="E754" s="171"/>
      <c r="F754" s="190" t="s">
        <v>150</v>
      </c>
      <c r="G754" s="171"/>
      <c r="H754" s="188">
        <v>0.02</v>
      </c>
      <c r="I754" s="171"/>
      <c r="J754" s="188">
        <v>1.35</v>
      </c>
      <c r="K754" s="171"/>
      <c r="L754" s="112">
        <v>4.5900000000000003E-3</v>
      </c>
      <c r="M754" s="188"/>
      <c r="N754" s="171"/>
      <c r="O754" s="113"/>
      <c r="P754" s="188">
        <v>766.03</v>
      </c>
      <c r="Q754" s="171"/>
      <c r="R754" s="188">
        <v>1</v>
      </c>
      <c r="S754" s="183"/>
      <c r="T754" s="171"/>
      <c r="U754" s="112">
        <v>3.52</v>
      </c>
    </row>
    <row r="755" spans="1:21" ht="18.95" customHeight="1" x14ac:dyDescent="0.25">
      <c r="A755" s="113"/>
      <c r="B755" s="113" t="s">
        <v>157</v>
      </c>
      <c r="C755" s="191" t="s">
        <v>158</v>
      </c>
      <c r="D755" s="183"/>
      <c r="E755" s="171"/>
      <c r="F755" s="190" t="s">
        <v>159</v>
      </c>
      <c r="G755" s="171"/>
      <c r="H755" s="188">
        <v>0.02</v>
      </c>
      <c r="I755" s="171"/>
      <c r="J755" s="188">
        <v>1.35</v>
      </c>
      <c r="K755" s="171"/>
      <c r="L755" s="112">
        <v>4.5900000000000003E-3</v>
      </c>
      <c r="M755" s="188"/>
      <c r="N755" s="171"/>
      <c r="O755" s="113"/>
      <c r="P755" s="188">
        <v>657.75</v>
      </c>
      <c r="Q755" s="171"/>
      <c r="R755" s="188"/>
      <c r="S755" s="183"/>
      <c r="T755" s="171"/>
      <c r="U755" s="112">
        <v>3.02</v>
      </c>
    </row>
    <row r="756" spans="1:21" ht="14.25" customHeight="1" x14ac:dyDescent="0.25">
      <c r="A756" s="113"/>
      <c r="B756" s="113" t="s">
        <v>160</v>
      </c>
      <c r="C756" s="191" t="s">
        <v>161</v>
      </c>
      <c r="D756" s="183"/>
      <c r="E756" s="171"/>
      <c r="F756" s="190" t="s">
        <v>150</v>
      </c>
      <c r="G756" s="171"/>
      <c r="H756" s="188">
        <v>0.02</v>
      </c>
      <c r="I756" s="171"/>
      <c r="J756" s="188">
        <v>1.35</v>
      </c>
      <c r="K756" s="171"/>
      <c r="L756" s="112">
        <v>4.5900000000000003E-3</v>
      </c>
      <c r="M756" s="188"/>
      <c r="N756" s="171"/>
      <c r="O756" s="113"/>
      <c r="P756" s="188">
        <v>570.26</v>
      </c>
      <c r="Q756" s="171"/>
      <c r="R756" s="188">
        <v>1</v>
      </c>
      <c r="S756" s="183"/>
      <c r="T756" s="171"/>
      <c r="U756" s="112">
        <v>2.62</v>
      </c>
    </row>
    <row r="757" spans="1:21" ht="14.25" customHeight="1" x14ac:dyDescent="0.25">
      <c r="A757" s="113"/>
      <c r="B757" s="113" t="s">
        <v>162</v>
      </c>
      <c r="C757" s="191" t="s">
        <v>163</v>
      </c>
      <c r="D757" s="183"/>
      <c r="E757" s="171"/>
      <c r="F757" s="190"/>
      <c r="G757" s="171"/>
      <c r="H757" s="188"/>
      <c r="I757" s="171"/>
      <c r="J757" s="188"/>
      <c r="K757" s="171"/>
      <c r="L757" s="112"/>
      <c r="M757" s="188"/>
      <c r="N757" s="171"/>
      <c r="O757" s="113"/>
      <c r="P757" s="188"/>
      <c r="Q757" s="171"/>
      <c r="R757" s="188"/>
      <c r="S757" s="183"/>
      <c r="T757" s="171"/>
      <c r="U757" s="112">
        <v>22.6</v>
      </c>
    </row>
    <row r="758" spans="1:21" ht="18.95" customHeight="1" x14ac:dyDescent="0.25">
      <c r="A758" s="113"/>
      <c r="B758" s="113" t="s">
        <v>189</v>
      </c>
      <c r="C758" s="191" t="s">
        <v>190</v>
      </c>
      <c r="D758" s="183"/>
      <c r="E758" s="171"/>
      <c r="F758" s="190" t="s">
        <v>191</v>
      </c>
      <c r="G758" s="171"/>
      <c r="H758" s="188">
        <v>0.05</v>
      </c>
      <c r="I758" s="171"/>
      <c r="J758" s="188">
        <v>1</v>
      </c>
      <c r="K758" s="171"/>
      <c r="L758" s="112">
        <v>8.5000000000000006E-3</v>
      </c>
      <c r="M758" s="188">
        <v>79.88</v>
      </c>
      <c r="N758" s="171"/>
      <c r="O758" s="113" t="s">
        <v>192</v>
      </c>
      <c r="P758" s="188">
        <v>121.42</v>
      </c>
      <c r="Q758" s="171"/>
      <c r="R758" s="188"/>
      <c r="S758" s="183"/>
      <c r="T758" s="171"/>
      <c r="U758" s="112">
        <v>1.03</v>
      </c>
    </row>
    <row r="759" spans="1:21" ht="36.6" customHeight="1" x14ac:dyDescent="0.25">
      <c r="A759" s="113"/>
      <c r="B759" s="113" t="s">
        <v>193</v>
      </c>
      <c r="C759" s="191" t="s">
        <v>194</v>
      </c>
      <c r="D759" s="183"/>
      <c r="E759" s="171"/>
      <c r="F759" s="190" t="s">
        <v>195</v>
      </c>
      <c r="G759" s="171"/>
      <c r="H759" s="188">
        <v>13.33</v>
      </c>
      <c r="I759" s="171"/>
      <c r="J759" s="188">
        <v>1</v>
      </c>
      <c r="K759" s="171"/>
      <c r="L759" s="112">
        <v>2.2660999999999998</v>
      </c>
      <c r="M759" s="188">
        <v>5.87</v>
      </c>
      <c r="N759" s="171"/>
      <c r="O759" s="113" t="s">
        <v>196</v>
      </c>
      <c r="P759" s="188">
        <v>5.34</v>
      </c>
      <c r="Q759" s="171"/>
      <c r="R759" s="188"/>
      <c r="S759" s="183"/>
      <c r="T759" s="171"/>
      <c r="U759" s="112">
        <v>12.1</v>
      </c>
    </row>
    <row r="760" spans="1:21" ht="27.6" customHeight="1" x14ac:dyDescent="0.25">
      <c r="A760" s="113"/>
      <c r="B760" s="113" t="s">
        <v>197</v>
      </c>
      <c r="C760" s="191" t="s">
        <v>198</v>
      </c>
      <c r="D760" s="183"/>
      <c r="E760" s="171"/>
      <c r="F760" s="190" t="s">
        <v>199</v>
      </c>
      <c r="G760" s="171"/>
      <c r="H760" s="188">
        <v>0.55000000000000004</v>
      </c>
      <c r="I760" s="171"/>
      <c r="J760" s="188">
        <v>1</v>
      </c>
      <c r="K760" s="171"/>
      <c r="L760" s="112">
        <v>9.35E-2</v>
      </c>
      <c r="M760" s="188">
        <v>37.71</v>
      </c>
      <c r="N760" s="171"/>
      <c r="O760" s="113" t="s">
        <v>200</v>
      </c>
      <c r="P760" s="188">
        <v>59.58</v>
      </c>
      <c r="Q760" s="171"/>
      <c r="R760" s="188"/>
      <c r="S760" s="183"/>
      <c r="T760" s="171"/>
      <c r="U760" s="112">
        <v>5.57</v>
      </c>
    </row>
    <row r="761" spans="1:21" ht="18.95" customHeight="1" x14ac:dyDescent="0.25">
      <c r="A761" s="113"/>
      <c r="B761" s="113" t="s">
        <v>164</v>
      </c>
      <c r="C761" s="191" t="s">
        <v>165</v>
      </c>
      <c r="D761" s="183"/>
      <c r="E761" s="171"/>
      <c r="F761" s="190" t="s">
        <v>166</v>
      </c>
      <c r="G761" s="171"/>
      <c r="H761" s="188">
        <v>1</v>
      </c>
      <c r="I761" s="171"/>
      <c r="J761" s="188">
        <v>1</v>
      </c>
      <c r="K761" s="171"/>
      <c r="L761" s="112">
        <v>3.9047299999999998</v>
      </c>
      <c r="M761" s="188"/>
      <c r="N761" s="171"/>
      <c r="O761" s="113"/>
      <c r="P761" s="188">
        <v>1</v>
      </c>
      <c r="Q761" s="171"/>
      <c r="R761" s="188"/>
      <c r="S761" s="183"/>
      <c r="T761" s="171"/>
      <c r="U761" s="112">
        <v>3.9</v>
      </c>
    </row>
    <row r="762" spans="1:21" ht="14.25" customHeight="1" x14ac:dyDescent="0.25">
      <c r="A762" s="113"/>
      <c r="B762" s="113"/>
      <c r="C762" s="196" t="s">
        <v>167</v>
      </c>
      <c r="D762" s="183"/>
      <c r="E762" s="171"/>
      <c r="F762" s="190"/>
      <c r="G762" s="171"/>
      <c r="H762" s="188"/>
      <c r="I762" s="171"/>
      <c r="J762" s="188"/>
      <c r="K762" s="171"/>
      <c r="L762" s="112"/>
      <c r="M762" s="188"/>
      <c r="N762" s="171"/>
      <c r="O762" s="113"/>
      <c r="P762" s="188"/>
      <c r="Q762" s="171"/>
      <c r="R762" s="188"/>
      <c r="S762" s="183"/>
      <c r="T762" s="171"/>
      <c r="U762" s="111">
        <v>302.97000000000003</v>
      </c>
    </row>
    <row r="763" spans="1:21" ht="14.25" customHeight="1" x14ac:dyDescent="0.25">
      <c r="A763" s="119"/>
      <c r="B763" s="119"/>
      <c r="C763" s="191" t="s">
        <v>168</v>
      </c>
      <c r="D763" s="183"/>
      <c r="E763" s="171"/>
      <c r="F763" s="190"/>
      <c r="G763" s="171"/>
      <c r="H763" s="188"/>
      <c r="I763" s="171"/>
      <c r="J763" s="191"/>
      <c r="K763" s="171"/>
      <c r="L763" s="113"/>
      <c r="M763" s="191"/>
      <c r="N763" s="171"/>
      <c r="O763" s="119"/>
      <c r="P763" s="188"/>
      <c r="Q763" s="171"/>
      <c r="R763" s="191"/>
      <c r="S763" s="183"/>
      <c r="T763" s="171"/>
      <c r="U763" s="112">
        <v>269.70999999999998</v>
      </c>
    </row>
    <row r="764" spans="1:21" ht="28.35" customHeight="1" x14ac:dyDescent="0.25">
      <c r="A764" s="119"/>
      <c r="B764" s="113" t="s">
        <v>201</v>
      </c>
      <c r="C764" s="191" t="s">
        <v>202</v>
      </c>
      <c r="D764" s="183"/>
      <c r="E764" s="171"/>
      <c r="F764" s="190" t="s">
        <v>166</v>
      </c>
      <c r="G764" s="171"/>
      <c r="H764" s="188">
        <v>97</v>
      </c>
      <c r="I764" s="171"/>
      <c r="J764" s="188">
        <v>1</v>
      </c>
      <c r="K764" s="171"/>
      <c r="L764" s="112">
        <v>97</v>
      </c>
      <c r="M764" s="188"/>
      <c r="N764" s="171"/>
      <c r="O764" s="113"/>
      <c r="P764" s="188"/>
      <c r="Q764" s="171"/>
      <c r="R764" s="197"/>
      <c r="S764" s="183"/>
      <c r="T764" s="171"/>
      <c r="U764" s="112">
        <v>261.62</v>
      </c>
    </row>
    <row r="765" spans="1:21" ht="28.35" customHeight="1" x14ac:dyDescent="0.25">
      <c r="A765" s="119"/>
      <c r="B765" s="113" t="s">
        <v>203</v>
      </c>
      <c r="C765" s="191" t="s">
        <v>204</v>
      </c>
      <c r="D765" s="183"/>
      <c r="E765" s="171"/>
      <c r="F765" s="190" t="s">
        <v>166</v>
      </c>
      <c r="G765" s="171"/>
      <c r="H765" s="188">
        <v>51</v>
      </c>
      <c r="I765" s="171"/>
      <c r="J765" s="188">
        <v>1</v>
      </c>
      <c r="K765" s="171"/>
      <c r="L765" s="112">
        <v>51</v>
      </c>
      <c r="M765" s="188"/>
      <c r="N765" s="171"/>
      <c r="O765" s="113"/>
      <c r="P765" s="188"/>
      <c r="Q765" s="171"/>
      <c r="R765" s="197"/>
      <c r="S765" s="183"/>
      <c r="T765" s="171"/>
      <c r="U765" s="112">
        <v>137.55000000000001</v>
      </c>
    </row>
    <row r="766" spans="1:21" ht="14.25" customHeight="1" x14ac:dyDescent="0.25">
      <c r="A766" s="115"/>
      <c r="B766" s="115"/>
      <c r="C766" s="196" t="s">
        <v>173</v>
      </c>
      <c r="D766" s="183"/>
      <c r="E766" s="183"/>
      <c r="F766" s="183"/>
      <c r="G766" s="183"/>
      <c r="H766" s="183"/>
      <c r="I766" s="183"/>
      <c r="J766" s="183"/>
      <c r="K766" s="183"/>
      <c r="L766" s="171"/>
      <c r="M766" s="195"/>
      <c r="N766" s="183"/>
      <c r="O766" s="171"/>
      <c r="P766" s="194">
        <v>4130.24</v>
      </c>
      <c r="Q766" s="171"/>
      <c r="R766" s="189"/>
      <c r="S766" s="183"/>
      <c r="T766" s="171"/>
      <c r="U766" s="111">
        <v>702.14</v>
      </c>
    </row>
    <row r="767" spans="1:21" ht="14.25" customHeight="1" x14ac:dyDescent="0.25"/>
    <row r="768" spans="1:21" ht="18.2" customHeight="1" x14ac:dyDescent="0.25">
      <c r="A768" s="202" t="s">
        <v>433</v>
      </c>
      <c r="B768" s="175"/>
      <c r="C768" s="175"/>
      <c r="D768" s="175"/>
      <c r="E768" s="175"/>
      <c r="F768" s="175"/>
      <c r="G768" s="175"/>
      <c r="H768" s="175"/>
      <c r="I768" s="175"/>
      <c r="J768" s="175"/>
      <c r="K768" s="175"/>
      <c r="L768" s="175"/>
      <c r="M768" s="175"/>
      <c r="N768" s="175"/>
      <c r="O768" s="175"/>
      <c r="P768" s="175"/>
      <c r="Q768" s="175"/>
      <c r="R768" s="175"/>
      <c r="S768" s="175"/>
      <c r="T768" s="175"/>
      <c r="U768" s="175"/>
    </row>
    <row r="769" spans="1:21" ht="28.35" customHeight="1" x14ac:dyDescent="0.25">
      <c r="A769" s="109" t="s">
        <v>434</v>
      </c>
      <c r="B769" s="110" t="s">
        <v>429</v>
      </c>
      <c r="C769" s="196" t="s">
        <v>430</v>
      </c>
      <c r="D769" s="183"/>
      <c r="E769" s="171"/>
      <c r="F769" s="204" t="s">
        <v>180</v>
      </c>
      <c r="G769" s="171"/>
      <c r="H769" s="189">
        <v>14.13</v>
      </c>
      <c r="I769" s="171"/>
      <c r="J769" s="189">
        <v>1</v>
      </c>
      <c r="K769" s="171"/>
      <c r="L769" s="111">
        <v>14.13</v>
      </c>
      <c r="M769" s="189"/>
      <c r="N769" s="171"/>
      <c r="O769" s="111"/>
      <c r="P769" s="189"/>
      <c r="Q769" s="171"/>
      <c r="R769" s="189"/>
      <c r="S769" s="183"/>
      <c r="T769" s="171"/>
      <c r="U769" s="112"/>
    </row>
    <row r="770" spans="1:21" ht="28.35" customHeight="1" x14ac:dyDescent="0.25">
      <c r="A770" s="118"/>
      <c r="B770" s="113" t="s">
        <v>143</v>
      </c>
      <c r="C770" s="191" t="s">
        <v>144</v>
      </c>
      <c r="D770" s="183"/>
      <c r="E770" s="183"/>
      <c r="F770" s="183"/>
      <c r="G770" s="183"/>
      <c r="H770" s="183"/>
      <c r="I770" s="183"/>
      <c r="J770" s="183"/>
      <c r="K770" s="183"/>
      <c r="L770" s="183"/>
      <c r="M770" s="183"/>
      <c r="N770" s="183"/>
      <c r="O770" s="183"/>
      <c r="P770" s="183"/>
      <c r="Q770" s="183"/>
      <c r="R770" s="183"/>
      <c r="S770" s="183"/>
      <c r="T770" s="171"/>
      <c r="U770" s="119"/>
    </row>
    <row r="771" spans="1:21" ht="28.35" customHeight="1" x14ac:dyDescent="0.25">
      <c r="A771" s="118"/>
      <c r="B771" s="113" t="s">
        <v>147</v>
      </c>
      <c r="C771" s="191" t="s">
        <v>148</v>
      </c>
      <c r="D771" s="183"/>
      <c r="E771" s="183"/>
      <c r="F771" s="183"/>
      <c r="G771" s="183"/>
      <c r="H771" s="183"/>
      <c r="I771" s="183"/>
      <c r="J771" s="183"/>
      <c r="K771" s="183"/>
      <c r="L771" s="183"/>
      <c r="M771" s="183"/>
      <c r="N771" s="183"/>
      <c r="O771" s="183"/>
      <c r="P771" s="183"/>
      <c r="Q771" s="183"/>
      <c r="R771" s="183"/>
      <c r="S771" s="183"/>
      <c r="T771" s="171"/>
      <c r="U771" s="119"/>
    </row>
    <row r="772" spans="1:21" ht="14.25" customHeight="1" x14ac:dyDescent="0.25">
      <c r="A772" s="113"/>
      <c r="B772" s="113" t="s">
        <v>139</v>
      </c>
      <c r="C772" s="191" t="s">
        <v>149</v>
      </c>
      <c r="D772" s="183"/>
      <c r="E772" s="171"/>
      <c r="F772" s="190" t="s">
        <v>150</v>
      </c>
      <c r="G772" s="171"/>
      <c r="H772" s="188"/>
      <c r="I772" s="171"/>
      <c r="J772" s="188"/>
      <c r="K772" s="171"/>
      <c r="L772" s="112">
        <v>39.295529999999999</v>
      </c>
      <c r="M772" s="188"/>
      <c r="N772" s="171"/>
      <c r="O772" s="113"/>
      <c r="P772" s="188"/>
      <c r="Q772" s="171"/>
      <c r="R772" s="188"/>
      <c r="S772" s="183"/>
      <c r="T772" s="171"/>
      <c r="U772" s="112">
        <v>21907.26</v>
      </c>
    </row>
    <row r="773" spans="1:21" ht="14.25" customHeight="1" x14ac:dyDescent="0.25">
      <c r="A773" s="113"/>
      <c r="B773" s="113" t="s">
        <v>183</v>
      </c>
      <c r="C773" s="191" t="s">
        <v>184</v>
      </c>
      <c r="D773" s="183"/>
      <c r="E773" s="171"/>
      <c r="F773" s="190" t="s">
        <v>150</v>
      </c>
      <c r="G773" s="171"/>
      <c r="H773" s="188">
        <v>2.06</v>
      </c>
      <c r="I773" s="171"/>
      <c r="J773" s="188">
        <v>1.35</v>
      </c>
      <c r="K773" s="171"/>
      <c r="L773" s="112">
        <v>39.295529999999999</v>
      </c>
      <c r="M773" s="188"/>
      <c r="N773" s="171"/>
      <c r="O773" s="113"/>
      <c r="P773" s="188">
        <v>557.5</v>
      </c>
      <c r="Q773" s="171"/>
      <c r="R773" s="188">
        <v>1</v>
      </c>
      <c r="S773" s="183"/>
      <c r="T773" s="171"/>
      <c r="U773" s="112">
        <v>21907.26</v>
      </c>
    </row>
    <row r="774" spans="1:21" ht="14.25" customHeight="1" x14ac:dyDescent="0.25">
      <c r="A774" s="113"/>
      <c r="B774" s="113" t="s">
        <v>153</v>
      </c>
      <c r="C774" s="191" t="s">
        <v>154</v>
      </c>
      <c r="D774" s="183"/>
      <c r="E774" s="171"/>
      <c r="F774" s="190"/>
      <c r="G774" s="171"/>
      <c r="H774" s="188"/>
      <c r="I774" s="171"/>
      <c r="J774" s="188"/>
      <c r="K774" s="171"/>
      <c r="L774" s="112"/>
      <c r="M774" s="188"/>
      <c r="N774" s="171"/>
      <c r="O774" s="113"/>
      <c r="P774" s="188"/>
      <c r="Q774" s="171"/>
      <c r="R774" s="188"/>
      <c r="S774" s="183"/>
      <c r="T774" s="171"/>
      <c r="U774" s="112">
        <v>885.81</v>
      </c>
    </row>
    <row r="775" spans="1:21" ht="14.25" customHeight="1" x14ac:dyDescent="0.25">
      <c r="A775" s="113"/>
      <c r="B775" s="113" t="s">
        <v>155</v>
      </c>
      <c r="C775" s="191" t="s">
        <v>156</v>
      </c>
      <c r="D775" s="183"/>
      <c r="E775" s="171"/>
      <c r="F775" s="190" t="s">
        <v>150</v>
      </c>
      <c r="G775" s="171"/>
      <c r="H775" s="188"/>
      <c r="I775" s="171"/>
      <c r="J775" s="188"/>
      <c r="K775" s="171"/>
      <c r="L775" s="112">
        <v>0.76302000000000003</v>
      </c>
      <c r="M775" s="188"/>
      <c r="N775" s="171"/>
      <c r="O775" s="113"/>
      <c r="P775" s="188"/>
      <c r="Q775" s="171"/>
      <c r="R775" s="188"/>
      <c r="S775" s="183"/>
      <c r="T775" s="171"/>
      <c r="U775" s="112">
        <v>509.81</v>
      </c>
    </row>
    <row r="776" spans="1:21" ht="18.95" customHeight="1" x14ac:dyDescent="0.25">
      <c r="A776" s="113"/>
      <c r="B776" s="113" t="s">
        <v>185</v>
      </c>
      <c r="C776" s="191" t="s">
        <v>186</v>
      </c>
      <c r="D776" s="183"/>
      <c r="E776" s="171"/>
      <c r="F776" s="190" t="s">
        <v>159</v>
      </c>
      <c r="G776" s="171"/>
      <c r="H776" s="188">
        <v>0.02</v>
      </c>
      <c r="I776" s="171"/>
      <c r="J776" s="188">
        <v>1.35</v>
      </c>
      <c r="K776" s="171"/>
      <c r="L776" s="112">
        <v>0.38151000000000002</v>
      </c>
      <c r="M776" s="188"/>
      <c r="N776" s="171"/>
      <c r="O776" s="113"/>
      <c r="P776" s="188">
        <v>1664.09</v>
      </c>
      <c r="Q776" s="171"/>
      <c r="R776" s="188"/>
      <c r="S776" s="183"/>
      <c r="T776" s="171"/>
      <c r="U776" s="112">
        <v>634.87</v>
      </c>
    </row>
    <row r="777" spans="1:21" ht="14.25" customHeight="1" x14ac:dyDescent="0.25">
      <c r="A777" s="113"/>
      <c r="B777" s="113" t="s">
        <v>187</v>
      </c>
      <c r="C777" s="191" t="s">
        <v>188</v>
      </c>
      <c r="D777" s="183"/>
      <c r="E777" s="171"/>
      <c r="F777" s="190" t="s">
        <v>150</v>
      </c>
      <c r="G777" s="171"/>
      <c r="H777" s="188">
        <v>0.02</v>
      </c>
      <c r="I777" s="171"/>
      <c r="J777" s="188">
        <v>1.35</v>
      </c>
      <c r="K777" s="171"/>
      <c r="L777" s="112">
        <v>0.38151000000000002</v>
      </c>
      <c r="M777" s="188"/>
      <c r="N777" s="171"/>
      <c r="O777" s="113"/>
      <c r="P777" s="188">
        <v>766.03</v>
      </c>
      <c r="Q777" s="171"/>
      <c r="R777" s="188">
        <v>1</v>
      </c>
      <c r="S777" s="183"/>
      <c r="T777" s="171"/>
      <c r="U777" s="112">
        <v>292.25</v>
      </c>
    </row>
    <row r="778" spans="1:21" ht="18.95" customHeight="1" x14ac:dyDescent="0.25">
      <c r="A778" s="113"/>
      <c r="B778" s="113" t="s">
        <v>157</v>
      </c>
      <c r="C778" s="191" t="s">
        <v>158</v>
      </c>
      <c r="D778" s="183"/>
      <c r="E778" s="171"/>
      <c r="F778" s="190" t="s">
        <v>159</v>
      </c>
      <c r="G778" s="171"/>
      <c r="H778" s="188">
        <v>0.02</v>
      </c>
      <c r="I778" s="171"/>
      <c r="J778" s="188">
        <v>1.35</v>
      </c>
      <c r="K778" s="171"/>
      <c r="L778" s="112">
        <v>0.38151000000000002</v>
      </c>
      <c r="M778" s="188"/>
      <c r="N778" s="171"/>
      <c r="O778" s="113"/>
      <c r="P778" s="188">
        <v>657.75</v>
      </c>
      <c r="Q778" s="171"/>
      <c r="R778" s="188"/>
      <c r="S778" s="183"/>
      <c r="T778" s="171"/>
      <c r="U778" s="112">
        <v>250.94</v>
      </c>
    </row>
    <row r="779" spans="1:21" ht="14.25" customHeight="1" x14ac:dyDescent="0.25">
      <c r="A779" s="113"/>
      <c r="B779" s="113" t="s">
        <v>160</v>
      </c>
      <c r="C779" s="191" t="s">
        <v>161</v>
      </c>
      <c r="D779" s="183"/>
      <c r="E779" s="171"/>
      <c r="F779" s="190" t="s">
        <v>150</v>
      </c>
      <c r="G779" s="171"/>
      <c r="H779" s="188">
        <v>0.02</v>
      </c>
      <c r="I779" s="171"/>
      <c r="J779" s="188">
        <v>1.35</v>
      </c>
      <c r="K779" s="171"/>
      <c r="L779" s="112">
        <v>0.38151000000000002</v>
      </c>
      <c r="M779" s="188"/>
      <c r="N779" s="171"/>
      <c r="O779" s="113"/>
      <c r="P779" s="188">
        <v>570.26</v>
      </c>
      <c r="Q779" s="171"/>
      <c r="R779" s="188">
        <v>1</v>
      </c>
      <c r="S779" s="183"/>
      <c r="T779" s="171"/>
      <c r="U779" s="112">
        <v>217.56</v>
      </c>
    </row>
    <row r="780" spans="1:21" ht="14.25" customHeight="1" x14ac:dyDescent="0.25">
      <c r="A780" s="113"/>
      <c r="B780" s="113" t="s">
        <v>162</v>
      </c>
      <c r="C780" s="191" t="s">
        <v>163</v>
      </c>
      <c r="D780" s="183"/>
      <c r="E780" s="171"/>
      <c r="F780" s="190"/>
      <c r="G780" s="171"/>
      <c r="H780" s="188"/>
      <c r="I780" s="171"/>
      <c r="J780" s="188"/>
      <c r="K780" s="171"/>
      <c r="L780" s="112"/>
      <c r="M780" s="188"/>
      <c r="N780" s="171"/>
      <c r="O780" s="113"/>
      <c r="P780" s="188"/>
      <c r="Q780" s="171"/>
      <c r="R780" s="188"/>
      <c r="S780" s="183"/>
      <c r="T780" s="171"/>
      <c r="U780" s="112">
        <v>1879.16</v>
      </c>
    </row>
    <row r="781" spans="1:21" ht="18.95" customHeight="1" x14ac:dyDescent="0.25">
      <c r="A781" s="113"/>
      <c r="B781" s="113" t="s">
        <v>189</v>
      </c>
      <c r="C781" s="191" t="s">
        <v>190</v>
      </c>
      <c r="D781" s="183"/>
      <c r="E781" s="171"/>
      <c r="F781" s="190" t="s">
        <v>191</v>
      </c>
      <c r="G781" s="171"/>
      <c r="H781" s="188">
        <v>0.05</v>
      </c>
      <c r="I781" s="171"/>
      <c r="J781" s="188">
        <v>1</v>
      </c>
      <c r="K781" s="171"/>
      <c r="L781" s="112">
        <v>0.70650000000000002</v>
      </c>
      <c r="M781" s="188">
        <v>79.88</v>
      </c>
      <c r="N781" s="171"/>
      <c r="O781" s="113" t="s">
        <v>192</v>
      </c>
      <c r="P781" s="188">
        <v>121.42</v>
      </c>
      <c r="Q781" s="171"/>
      <c r="R781" s="188"/>
      <c r="S781" s="183"/>
      <c r="T781" s="171"/>
      <c r="U781" s="112">
        <v>85.78</v>
      </c>
    </row>
    <row r="782" spans="1:21" ht="36.6" customHeight="1" x14ac:dyDescent="0.25">
      <c r="A782" s="113"/>
      <c r="B782" s="113" t="s">
        <v>193</v>
      </c>
      <c r="C782" s="191" t="s">
        <v>194</v>
      </c>
      <c r="D782" s="183"/>
      <c r="E782" s="171"/>
      <c r="F782" s="190" t="s">
        <v>195</v>
      </c>
      <c r="G782" s="171"/>
      <c r="H782" s="188">
        <v>13.33</v>
      </c>
      <c r="I782" s="171"/>
      <c r="J782" s="188">
        <v>1</v>
      </c>
      <c r="K782" s="171"/>
      <c r="L782" s="112">
        <v>188.35290000000001</v>
      </c>
      <c r="M782" s="188">
        <v>5.87</v>
      </c>
      <c r="N782" s="171"/>
      <c r="O782" s="113" t="s">
        <v>196</v>
      </c>
      <c r="P782" s="188">
        <v>5.34</v>
      </c>
      <c r="Q782" s="171"/>
      <c r="R782" s="188"/>
      <c r="S782" s="183"/>
      <c r="T782" s="171"/>
      <c r="U782" s="112">
        <v>1005.8</v>
      </c>
    </row>
    <row r="783" spans="1:21" ht="27.6" customHeight="1" x14ac:dyDescent="0.25">
      <c r="A783" s="113"/>
      <c r="B783" s="113" t="s">
        <v>197</v>
      </c>
      <c r="C783" s="191" t="s">
        <v>198</v>
      </c>
      <c r="D783" s="183"/>
      <c r="E783" s="171"/>
      <c r="F783" s="190" t="s">
        <v>199</v>
      </c>
      <c r="G783" s="171"/>
      <c r="H783" s="188">
        <v>0.55000000000000004</v>
      </c>
      <c r="I783" s="171"/>
      <c r="J783" s="188">
        <v>1</v>
      </c>
      <c r="K783" s="171"/>
      <c r="L783" s="112">
        <v>7.7714999999999996</v>
      </c>
      <c r="M783" s="188">
        <v>37.71</v>
      </c>
      <c r="N783" s="171"/>
      <c r="O783" s="113" t="s">
        <v>200</v>
      </c>
      <c r="P783" s="188">
        <v>59.58</v>
      </c>
      <c r="Q783" s="171"/>
      <c r="R783" s="188"/>
      <c r="S783" s="183"/>
      <c r="T783" s="171"/>
      <c r="U783" s="112">
        <v>463.03</v>
      </c>
    </row>
    <row r="784" spans="1:21" ht="18.95" customHeight="1" x14ac:dyDescent="0.25">
      <c r="A784" s="113"/>
      <c r="B784" s="113" t="s">
        <v>164</v>
      </c>
      <c r="C784" s="191" t="s">
        <v>165</v>
      </c>
      <c r="D784" s="183"/>
      <c r="E784" s="171"/>
      <c r="F784" s="190" t="s">
        <v>166</v>
      </c>
      <c r="G784" s="171"/>
      <c r="H784" s="188">
        <v>1</v>
      </c>
      <c r="I784" s="171"/>
      <c r="J784" s="188">
        <v>1</v>
      </c>
      <c r="K784" s="171"/>
      <c r="L784" s="112">
        <v>324.55196999999998</v>
      </c>
      <c r="M784" s="188"/>
      <c r="N784" s="171"/>
      <c r="O784" s="113"/>
      <c r="P784" s="188">
        <v>1</v>
      </c>
      <c r="Q784" s="171"/>
      <c r="R784" s="188"/>
      <c r="S784" s="183"/>
      <c r="T784" s="171"/>
      <c r="U784" s="112">
        <v>324.55</v>
      </c>
    </row>
    <row r="785" spans="1:21" ht="14.25" customHeight="1" x14ac:dyDescent="0.25">
      <c r="A785" s="113"/>
      <c r="B785" s="113"/>
      <c r="C785" s="196" t="s">
        <v>167</v>
      </c>
      <c r="D785" s="183"/>
      <c r="E785" s="171"/>
      <c r="F785" s="190"/>
      <c r="G785" s="171"/>
      <c r="H785" s="188"/>
      <c r="I785" s="171"/>
      <c r="J785" s="188"/>
      <c r="K785" s="171"/>
      <c r="L785" s="112"/>
      <c r="M785" s="188"/>
      <c r="N785" s="171"/>
      <c r="O785" s="113"/>
      <c r="P785" s="188"/>
      <c r="Q785" s="171"/>
      <c r="R785" s="188"/>
      <c r="S785" s="183"/>
      <c r="T785" s="171"/>
      <c r="U785" s="111">
        <v>25182.04</v>
      </c>
    </row>
    <row r="786" spans="1:21" ht="14.25" customHeight="1" x14ac:dyDescent="0.25">
      <c r="A786" s="119"/>
      <c r="B786" s="119"/>
      <c r="C786" s="191" t="s">
        <v>168</v>
      </c>
      <c r="D786" s="183"/>
      <c r="E786" s="171"/>
      <c r="F786" s="190"/>
      <c r="G786" s="171"/>
      <c r="H786" s="188"/>
      <c r="I786" s="171"/>
      <c r="J786" s="191"/>
      <c r="K786" s="171"/>
      <c r="L786" s="113"/>
      <c r="M786" s="191"/>
      <c r="N786" s="171"/>
      <c r="O786" s="119"/>
      <c r="P786" s="188"/>
      <c r="Q786" s="171"/>
      <c r="R786" s="191"/>
      <c r="S786" s="183"/>
      <c r="T786" s="171"/>
      <c r="U786" s="112">
        <v>22417.07</v>
      </c>
    </row>
    <row r="787" spans="1:21" ht="28.35" customHeight="1" x14ac:dyDescent="0.25">
      <c r="A787" s="119"/>
      <c r="B787" s="113" t="s">
        <v>201</v>
      </c>
      <c r="C787" s="191" t="s">
        <v>202</v>
      </c>
      <c r="D787" s="183"/>
      <c r="E787" s="171"/>
      <c r="F787" s="190" t="s">
        <v>166</v>
      </c>
      <c r="G787" s="171"/>
      <c r="H787" s="188">
        <v>97</v>
      </c>
      <c r="I787" s="171"/>
      <c r="J787" s="188">
        <v>1</v>
      </c>
      <c r="K787" s="171"/>
      <c r="L787" s="112">
        <v>97</v>
      </c>
      <c r="M787" s="188"/>
      <c r="N787" s="171"/>
      <c r="O787" s="113"/>
      <c r="P787" s="188"/>
      <c r="Q787" s="171"/>
      <c r="R787" s="197"/>
      <c r="S787" s="183"/>
      <c r="T787" s="171"/>
      <c r="U787" s="112">
        <v>21744.560000000001</v>
      </c>
    </row>
    <row r="788" spans="1:21" ht="28.35" customHeight="1" x14ac:dyDescent="0.25">
      <c r="A788" s="119"/>
      <c r="B788" s="113" t="s">
        <v>203</v>
      </c>
      <c r="C788" s="191" t="s">
        <v>204</v>
      </c>
      <c r="D788" s="183"/>
      <c r="E788" s="171"/>
      <c r="F788" s="190" t="s">
        <v>166</v>
      </c>
      <c r="G788" s="171"/>
      <c r="H788" s="188">
        <v>51</v>
      </c>
      <c r="I788" s="171"/>
      <c r="J788" s="188">
        <v>1</v>
      </c>
      <c r="K788" s="171"/>
      <c r="L788" s="112">
        <v>51</v>
      </c>
      <c r="M788" s="188"/>
      <c r="N788" s="171"/>
      <c r="O788" s="113"/>
      <c r="P788" s="188"/>
      <c r="Q788" s="171"/>
      <c r="R788" s="197"/>
      <c r="S788" s="183"/>
      <c r="T788" s="171"/>
      <c r="U788" s="112">
        <v>11432.71</v>
      </c>
    </row>
    <row r="789" spans="1:21" ht="14.25" customHeight="1" x14ac:dyDescent="0.25">
      <c r="A789" s="115"/>
      <c r="B789" s="115"/>
      <c r="C789" s="196" t="s">
        <v>173</v>
      </c>
      <c r="D789" s="183"/>
      <c r="E789" s="183"/>
      <c r="F789" s="183"/>
      <c r="G789" s="183"/>
      <c r="H789" s="183"/>
      <c r="I789" s="183"/>
      <c r="J789" s="183"/>
      <c r="K789" s="183"/>
      <c r="L789" s="171"/>
      <c r="M789" s="195"/>
      <c r="N789" s="183"/>
      <c r="O789" s="171"/>
      <c r="P789" s="194">
        <v>4130.17</v>
      </c>
      <c r="Q789" s="171"/>
      <c r="R789" s="189"/>
      <c r="S789" s="183"/>
      <c r="T789" s="171"/>
      <c r="U789" s="111">
        <v>58359.31</v>
      </c>
    </row>
    <row r="790" spans="1:21" ht="14.25" customHeight="1" x14ac:dyDescent="0.25"/>
    <row r="791" spans="1:21" ht="18.2" customHeight="1" x14ac:dyDescent="0.25">
      <c r="A791" s="202" t="s">
        <v>435</v>
      </c>
      <c r="B791" s="175"/>
      <c r="C791" s="175"/>
      <c r="D791" s="175"/>
      <c r="E791" s="175"/>
      <c r="F791" s="175"/>
      <c r="G791" s="175"/>
      <c r="H791" s="175"/>
      <c r="I791" s="175"/>
      <c r="J791" s="175"/>
      <c r="K791" s="175"/>
      <c r="L791" s="175"/>
      <c r="M791" s="175"/>
      <c r="N791" s="175"/>
      <c r="O791" s="175"/>
      <c r="P791" s="175"/>
      <c r="Q791" s="175"/>
      <c r="R791" s="175"/>
      <c r="S791" s="175"/>
      <c r="T791" s="175"/>
      <c r="U791" s="175"/>
    </row>
    <row r="792" spans="1:21" ht="28.35" customHeight="1" x14ac:dyDescent="0.25">
      <c r="A792" s="109" t="s">
        <v>436</v>
      </c>
      <c r="B792" s="110" t="s">
        <v>437</v>
      </c>
      <c r="C792" s="196" t="s">
        <v>438</v>
      </c>
      <c r="D792" s="183"/>
      <c r="E792" s="171"/>
      <c r="F792" s="204" t="s">
        <v>180</v>
      </c>
      <c r="G792" s="171"/>
      <c r="H792" s="189">
        <v>3.1</v>
      </c>
      <c r="I792" s="171"/>
      <c r="J792" s="189">
        <v>1</v>
      </c>
      <c r="K792" s="171"/>
      <c r="L792" s="111">
        <v>3.1</v>
      </c>
      <c r="M792" s="189"/>
      <c r="N792" s="171"/>
      <c r="O792" s="111"/>
      <c r="P792" s="189"/>
      <c r="Q792" s="171"/>
      <c r="R792" s="189"/>
      <c r="S792" s="183"/>
      <c r="T792" s="171"/>
      <c r="U792" s="112"/>
    </row>
    <row r="793" spans="1:21" ht="28.35" customHeight="1" x14ac:dyDescent="0.25">
      <c r="A793" s="118"/>
      <c r="B793" s="113" t="s">
        <v>143</v>
      </c>
      <c r="C793" s="191" t="s">
        <v>144</v>
      </c>
      <c r="D793" s="183"/>
      <c r="E793" s="183"/>
      <c r="F793" s="183"/>
      <c r="G793" s="183"/>
      <c r="H793" s="183"/>
      <c r="I793" s="183"/>
      <c r="J793" s="183"/>
      <c r="K793" s="183"/>
      <c r="L793" s="183"/>
      <c r="M793" s="183"/>
      <c r="N793" s="183"/>
      <c r="O793" s="183"/>
      <c r="P793" s="183"/>
      <c r="Q793" s="183"/>
      <c r="R793" s="183"/>
      <c r="S793" s="183"/>
      <c r="T793" s="171"/>
      <c r="U793" s="119"/>
    </row>
    <row r="794" spans="1:21" ht="28.35" customHeight="1" x14ac:dyDescent="0.25">
      <c r="A794" s="118"/>
      <c r="B794" s="113" t="s">
        <v>147</v>
      </c>
      <c r="C794" s="191" t="s">
        <v>148</v>
      </c>
      <c r="D794" s="183"/>
      <c r="E794" s="183"/>
      <c r="F794" s="183"/>
      <c r="G794" s="183"/>
      <c r="H794" s="183"/>
      <c r="I794" s="183"/>
      <c r="J794" s="183"/>
      <c r="K794" s="183"/>
      <c r="L794" s="183"/>
      <c r="M794" s="183"/>
      <c r="N794" s="183"/>
      <c r="O794" s="183"/>
      <c r="P794" s="183"/>
      <c r="Q794" s="183"/>
      <c r="R794" s="183"/>
      <c r="S794" s="183"/>
      <c r="T794" s="171"/>
      <c r="U794" s="119"/>
    </row>
    <row r="795" spans="1:21" ht="14.25" customHeight="1" x14ac:dyDescent="0.25">
      <c r="A795" s="113"/>
      <c r="B795" s="113" t="s">
        <v>139</v>
      </c>
      <c r="C795" s="191" t="s">
        <v>149</v>
      </c>
      <c r="D795" s="183"/>
      <c r="E795" s="171"/>
      <c r="F795" s="190" t="s">
        <v>150</v>
      </c>
      <c r="G795" s="171"/>
      <c r="H795" s="188"/>
      <c r="I795" s="171"/>
      <c r="J795" s="188"/>
      <c r="K795" s="171"/>
      <c r="L795" s="112">
        <v>11.8017</v>
      </c>
      <c r="M795" s="188"/>
      <c r="N795" s="171"/>
      <c r="O795" s="113"/>
      <c r="P795" s="188"/>
      <c r="Q795" s="171"/>
      <c r="R795" s="188"/>
      <c r="S795" s="183"/>
      <c r="T795" s="171"/>
      <c r="U795" s="112">
        <v>6579.45</v>
      </c>
    </row>
    <row r="796" spans="1:21" ht="14.25" customHeight="1" x14ac:dyDescent="0.25">
      <c r="A796" s="113"/>
      <c r="B796" s="113" t="s">
        <v>183</v>
      </c>
      <c r="C796" s="191" t="s">
        <v>184</v>
      </c>
      <c r="D796" s="183"/>
      <c r="E796" s="171"/>
      <c r="F796" s="190" t="s">
        <v>150</v>
      </c>
      <c r="G796" s="171"/>
      <c r="H796" s="188">
        <v>2.82</v>
      </c>
      <c r="I796" s="171"/>
      <c r="J796" s="188">
        <v>1.35</v>
      </c>
      <c r="K796" s="171"/>
      <c r="L796" s="112">
        <v>11.8017</v>
      </c>
      <c r="M796" s="188"/>
      <c r="N796" s="171"/>
      <c r="O796" s="113"/>
      <c r="P796" s="188">
        <v>557.5</v>
      </c>
      <c r="Q796" s="171"/>
      <c r="R796" s="188">
        <v>1</v>
      </c>
      <c r="S796" s="183"/>
      <c r="T796" s="171"/>
      <c r="U796" s="112">
        <v>6579.45</v>
      </c>
    </row>
    <row r="797" spans="1:21" ht="14.25" customHeight="1" x14ac:dyDescent="0.25">
      <c r="A797" s="113"/>
      <c r="B797" s="113" t="s">
        <v>153</v>
      </c>
      <c r="C797" s="191" t="s">
        <v>154</v>
      </c>
      <c r="D797" s="183"/>
      <c r="E797" s="171"/>
      <c r="F797" s="190"/>
      <c r="G797" s="171"/>
      <c r="H797" s="188"/>
      <c r="I797" s="171"/>
      <c r="J797" s="188"/>
      <c r="K797" s="171"/>
      <c r="L797" s="112"/>
      <c r="M797" s="188"/>
      <c r="N797" s="171"/>
      <c r="O797" s="113"/>
      <c r="P797" s="188"/>
      <c r="Q797" s="171"/>
      <c r="R797" s="188"/>
      <c r="S797" s="183"/>
      <c r="T797" s="171"/>
      <c r="U797" s="112">
        <v>874.52</v>
      </c>
    </row>
    <row r="798" spans="1:21" ht="14.25" customHeight="1" x14ac:dyDescent="0.25">
      <c r="A798" s="113"/>
      <c r="B798" s="113" t="s">
        <v>155</v>
      </c>
      <c r="C798" s="191" t="s">
        <v>156</v>
      </c>
      <c r="D798" s="183"/>
      <c r="E798" s="171"/>
      <c r="F798" s="190" t="s">
        <v>150</v>
      </c>
      <c r="G798" s="171"/>
      <c r="H798" s="188"/>
      <c r="I798" s="171"/>
      <c r="J798" s="188"/>
      <c r="K798" s="171"/>
      <c r="L798" s="112">
        <v>0.75329999999999997</v>
      </c>
      <c r="M798" s="188"/>
      <c r="N798" s="171"/>
      <c r="O798" s="113"/>
      <c r="P798" s="188"/>
      <c r="Q798" s="171"/>
      <c r="R798" s="188"/>
      <c r="S798" s="183"/>
      <c r="T798" s="171"/>
      <c r="U798" s="112">
        <v>503.32</v>
      </c>
    </row>
    <row r="799" spans="1:21" ht="18.95" customHeight="1" x14ac:dyDescent="0.25">
      <c r="A799" s="113"/>
      <c r="B799" s="113" t="s">
        <v>185</v>
      </c>
      <c r="C799" s="191" t="s">
        <v>186</v>
      </c>
      <c r="D799" s="183"/>
      <c r="E799" s="171"/>
      <c r="F799" s="190" t="s">
        <v>159</v>
      </c>
      <c r="G799" s="171"/>
      <c r="H799" s="188">
        <v>0.09</v>
      </c>
      <c r="I799" s="171"/>
      <c r="J799" s="188">
        <v>1.35</v>
      </c>
      <c r="K799" s="171"/>
      <c r="L799" s="112">
        <v>0.37664999999999998</v>
      </c>
      <c r="M799" s="188"/>
      <c r="N799" s="171"/>
      <c r="O799" s="113"/>
      <c r="P799" s="188">
        <v>1664.09</v>
      </c>
      <c r="Q799" s="171"/>
      <c r="R799" s="188"/>
      <c r="S799" s="183"/>
      <c r="T799" s="171"/>
      <c r="U799" s="112">
        <v>626.78</v>
      </c>
    </row>
    <row r="800" spans="1:21" ht="14.25" customHeight="1" x14ac:dyDescent="0.25">
      <c r="A800" s="113"/>
      <c r="B800" s="113" t="s">
        <v>187</v>
      </c>
      <c r="C800" s="191" t="s">
        <v>188</v>
      </c>
      <c r="D800" s="183"/>
      <c r="E800" s="171"/>
      <c r="F800" s="190" t="s">
        <v>150</v>
      </c>
      <c r="G800" s="171"/>
      <c r="H800" s="188">
        <v>0.09</v>
      </c>
      <c r="I800" s="171"/>
      <c r="J800" s="188">
        <v>1.35</v>
      </c>
      <c r="K800" s="171"/>
      <c r="L800" s="112">
        <v>0.37664999999999998</v>
      </c>
      <c r="M800" s="188"/>
      <c r="N800" s="171"/>
      <c r="O800" s="113"/>
      <c r="P800" s="188">
        <v>766.03</v>
      </c>
      <c r="Q800" s="171"/>
      <c r="R800" s="188">
        <v>1</v>
      </c>
      <c r="S800" s="183"/>
      <c r="T800" s="171"/>
      <c r="U800" s="112">
        <v>288.52999999999997</v>
      </c>
    </row>
    <row r="801" spans="1:21" ht="18.95" customHeight="1" x14ac:dyDescent="0.25">
      <c r="A801" s="113"/>
      <c r="B801" s="113" t="s">
        <v>157</v>
      </c>
      <c r="C801" s="191" t="s">
        <v>158</v>
      </c>
      <c r="D801" s="183"/>
      <c r="E801" s="171"/>
      <c r="F801" s="190" t="s">
        <v>159</v>
      </c>
      <c r="G801" s="171"/>
      <c r="H801" s="188">
        <v>0.09</v>
      </c>
      <c r="I801" s="171"/>
      <c r="J801" s="188">
        <v>1.35</v>
      </c>
      <c r="K801" s="171"/>
      <c r="L801" s="112">
        <v>0.37664999999999998</v>
      </c>
      <c r="M801" s="188"/>
      <c r="N801" s="171"/>
      <c r="O801" s="113"/>
      <c r="P801" s="188">
        <v>657.75</v>
      </c>
      <c r="Q801" s="171"/>
      <c r="R801" s="188"/>
      <c r="S801" s="183"/>
      <c r="T801" s="171"/>
      <c r="U801" s="112">
        <v>247.74</v>
      </c>
    </row>
    <row r="802" spans="1:21" ht="14.25" customHeight="1" x14ac:dyDescent="0.25">
      <c r="A802" s="113"/>
      <c r="B802" s="113" t="s">
        <v>160</v>
      </c>
      <c r="C802" s="191" t="s">
        <v>161</v>
      </c>
      <c r="D802" s="183"/>
      <c r="E802" s="171"/>
      <c r="F802" s="190" t="s">
        <v>150</v>
      </c>
      <c r="G802" s="171"/>
      <c r="H802" s="188">
        <v>0.09</v>
      </c>
      <c r="I802" s="171"/>
      <c r="J802" s="188">
        <v>1.35</v>
      </c>
      <c r="K802" s="171"/>
      <c r="L802" s="112">
        <v>0.37664999999999998</v>
      </c>
      <c r="M802" s="188"/>
      <c r="N802" s="171"/>
      <c r="O802" s="113"/>
      <c r="P802" s="188">
        <v>570.26</v>
      </c>
      <c r="Q802" s="171"/>
      <c r="R802" s="188">
        <v>1</v>
      </c>
      <c r="S802" s="183"/>
      <c r="T802" s="171"/>
      <c r="U802" s="112">
        <v>214.79</v>
      </c>
    </row>
    <row r="803" spans="1:21" ht="14.25" customHeight="1" x14ac:dyDescent="0.25">
      <c r="A803" s="113"/>
      <c r="B803" s="113" t="s">
        <v>162</v>
      </c>
      <c r="C803" s="191" t="s">
        <v>163</v>
      </c>
      <c r="D803" s="183"/>
      <c r="E803" s="171"/>
      <c r="F803" s="190"/>
      <c r="G803" s="171"/>
      <c r="H803" s="188"/>
      <c r="I803" s="171"/>
      <c r="J803" s="188"/>
      <c r="K803" s="171"/>
      <c r="L803" s="112"/>
      <c r="M803" s="188"/>
      <c r="N803" s="171"/>
      <c r="O803" s="113"/>
      <c r="P803" s="188"/>
      <c r="Q803" s="171"/>
      <c r="R803" s="188"/>
      <c r="S803" s="183"/>
      <c r="T803" s="171"/>
      <c r="U803" s="112">
        <v>447.77</v>
      </c>
    </row>
    <row r="804" spans="1:21" ht="18.95" customHeight="1" x14ac:dyDescent="0.25">
      <c r="A804" s="113"/>
      <c r="B804" s="113" t="s">
        <v>189</v>
      </c>
      <c r="C804" s="191" t="s">
        <v>190</v>
      </c>
      <c r="D804" s="183"/>
      <c r="E804" s="171"/>
      <c r="F804" s="190" t="s">
        <v>191</v>
      </c>
      <c r="G804" s="171"/>
      <c r="H804" s="188">
        <v>0.05</v>
      </c>
      <c r="I804" s="171"/>
      <c r="J804" s="188">
        <v>1</v>
      </c>
      <c r="K804" s="171"/>
      <c r="L804" s="112">
        <v>0.155</v>
      </c>
      <c r="M804" s="188">
        <v>79.88</v>
      </c>
      <c r="N804" s="171"/>
      <c r="O804" s="113" t="s">
        <v>192</v>
      </c>
      <c r="P804" s="188">
        <v>121.42</v>
      </c>
      <c r="Q804" s="171"/>
      <c r="R804" s="188"/>
      <c r="S804" s="183"/>
      <c r="T804" s="171"/>
      <c r="U804" s="112">
        <v>18.82</v>
      </c>
    </row>
    <row r="805" spans="1:21" ht="36.6" customHeight="1" x14ac:dyDescent="0.25">
      <c r="A805" s="113"/>
      <c r="B805" s="113" t="s">
        <v>193</v>
      </c>
      <c r="C805" s="191" t="s">
        <v>194</v>
      </c>
      <c r="D805" s="183"/>
      <c r="E805" s="171"/>
      <c r="F805" s="190" t="s">
        <v>195</v>
      </c>
      <c r="G805" s="171"/>
      <c r="H805" s="188">
        <v>13.33</v>
      </c>
      <c r="I805" s="171"/>
      <c r="J805" s="188">
        <v>1</v>
      </c>
      <c r="K805" s="171"/>
      <c r="L805" s="112">
        <v>41.323</v>
      </c>
      <c r="M805" s="188">
        <v>5.87</v>
      </c>
      <c r="N805" s="171"/>
      <c r="O805" s="113" t="s">
        <v>196</v>
      </c>
      <c r="P805" s="188">
        <v>5.34</v>
      </c>
      <c r="Q805" s="171"/>
      <c r="R805" s="188"/>
      <c r="S805" s="183"/>
      <c r="T805" s="171"/>
      <c r="U805" s="112">
        <v>220.66</v>
      </c>
    </row>
    <row r="806" spans="1:21" ht="27.6" customHeight="1" x14ac:dyDescent="0.25">
      <c r="A806" s="113"/>
      <c r="B806" s="113" t="s">
        <v>197</v>
      </c>
      <c r="C806" s="191" t="s">
        <v>198</v>
      </c>
      <c r="D806" s="183"/>
      <c r="E806" s="171"/>
      <c r="F806" s="190" t="s">
        <v>199</v>
      </c>
      <c r="G806" s="171"/>
      <c r="H806" s="188">
        <v>0.6</v>
      </c>
      <c r="I806" s="171"/>
      <c r="J806" s="188">
        <v>1</v>
      </c>
      <c r="K806" s="171"/>
      <c r="L806" s="112">
        <v>1.86</v>
      </c>
      <c r="M806" s="188">
        <v>37.71</v>
      </c>
      <c r="N806" s="171"/>
      <c r="O806" s="113" t="s">
        <v>200</v>
      </c>
      <c r="P806" s="188">
        <v>59.58</v>
      </c>
      <c r="Q806" s="171"/>
      <c r="R806" s="188"/>
      <c r="S806" s="183"/>
      <c r="T806" s="171"/>
      <c r="U806" s="112">
        <v>110.82</v>
      </c>
    </row>
    <row r="807" spans="1:21" ht="18.95" customHeight="1" x14ac:dyDescent="0.25">
      <c r="A807" s="113"/>
      <c r="B807" s="113" t="s">
        <v>164</v>
      </c>
      <c r="C807" s="191" t="s">
        <v>165</v>
      </c>
      <c r="D807" s="183"/>
      <c r="E807" s="171"/>
      <c r="F807" s="190" t="s">
        <v>166</v>
      </c>
      <c r="G807" s="171"/>
      <c r="H807" s="188">
        <v>1</v>
      </c>
      <c r="I807" s="171"/>
      <c r="J807" s="188">
        <v>1</v>
      </c>
      <c r="K807" s="171"/>
      <c r="L807" s="112">
        <v>97.473299999999995</v>
      </c>
      <c r="M807" s="188"/>
      <c r="N807" s="171"/>
      <c r="O807" s="113"/>
      <c r="P807" s="188">
        <v>1</v>
      </c>
      <c r="Q807" s="171"/>
      <c r="R807" s="188"/>
      <c r="S807" s="183"/>
      <c r="T807" s="171"/>
      <c r="U807" s="112">
        <v>97.47</v>
      </c>
    </row>
    <row r="808" spans="1:21" ht="14.25" customHeight="1" x14ac:dyDescent="0.25">
      <c r="A808" s="113"/>
      <c r="B808" s="113"/>
      <c r="C808" s="196" t="s">
        <v>167</v>
      </c>
      <c r="D808" s="183"/>
      <c r="E808" s="171"/>
      <c r="F808" s="190"/>
      <c r="G808" s="171"/>
      <c r="H808" s="188"/>
      <c r="I808" s="171"/>
      <c r="J808" s="188"/>
      <c r="K808" s="171"/>
      <c r="L808" s="112"/>
      <c r="M808" s="188"/>
      <c r="N808" s="171"/>
      <c r="O808" s="113"/>
      <c r="P808" s="188"/>
      <c r="Q808" s="171"/>
      <c r="R808" s="188"/>
      <c r="S808" s="183"/>
      <c r="T808" s="171"/>
      <c r="U808" s="111">
        <v>8405.06</v>
      </c>
    </row>
    <row r="809" spans="1:21" ht="14.25" customHeight="1" x14ac:dyDescent="0.25">
      <c r="A809" s="119"/>
      <c r="B809" s="119"/>
      <c r="C809" s="191" t="s">
        <v>168</v>
      </c>
      <c r="D809" s="183"/>
      <c r="E809" s="171"/>
      <c r="F809" s="190"/>
      <c r="G809" s="171"/>
      <c r="H809" s="188"/>
      <c r="I809" s="171"/>
      <c r="J809" s="191"/>
      <c r="K809" s="171"/>
      <c r="L809" s="113"/>
      <c r="M809" s="191"/>
      <c r="N809" s="171"/>
      <c r="O809" s="119"/>
      <c r="P809" s="188"/>
      <c r="Q809" s="171"/>
      <c r="R809" s="191"/>
      <c r="S809" s="183"/>
      <c r="T809" s="171"/>
      <c r="U809" s="112">
        <v>7082.77</v>
      </c>
    </row>
    <row r="810" spans="1:21" ht="28.35" customHeight="1" x14ac:dyDescent="0.25">
      <c r="A810" s="119"/>
      <c r="B810" s="113" t="s">
        <v>201</v>
      </c>
      <c r="C810" s="191" t="s">
        <v>202</v>
      </c>
      <c r="D810" s="183"/>
      <c r="E810" s="171"/>
      <c r="F810" s="190" t="s">
        <v>166</v>
      </c>
      <c r="G810" s="171"/>
      <c r="H810" s="188">
        <v>97</v>
      </c>
      <c r="I810" s="171"/>
      <c r="J810" s="188">
        <v>1</v>
      </c>
      <c r="K810" s="171"/>
      <c r="L810" s="112">
        <v>97</v>
      </c>
      <c r="M810" s="188"/>
      <c r="N810" s="171"/>
      <c r="O810" s="113"/>
      <c r="P810" s="188"/>
      <c r="Q810" s="171"/>
      <c r="R810" s="197"/>
      <c r="S810" s="183"/>
      <c r="T810" s="171"/>
      <c r="U810" s="112">
        <v>6870.29</v>
      </c>
    </row>
    <row r="811" spans="1:21" ht="28.35" customHeight="1" x14ac:dyDescent="0.25">
      <c r="A811" s="119"/>
      <c r="B811" s="113" t="s">
        <v>203</v>
      </c>
      <c r="C811" s="191" t="s">
        <v>204</v>
      </c>
      <c r="D811" s="183"/>
      <c r="E811" s="171"/>
      <c r="F811" s="190" t="s">
        <v>166</v>
      </c>
      <c r="G811" s="171"/>
      <c r="H811" s="188">
        <v>51</v>
      </c>
      <c r="I811" s="171"/>
      <c r="J811" s="188">
        <v>1</v>
      </c>
      <c r="K811" s="171"/>
      <c r="L811" s="112">
        <v>51</v>
      </c>
      <c r="M811" s="188"/>
      <c r="N811" s="171"/>
      <c r="O811" s="113"/>
      <c r="P811" s="188"/>
      <c r="Q811" s="171"/>
      <c r="R811" s="197"/>
      <c r="S811" s="183"/>
      <c r="T811" s="171"/>
      <c r="U811" s="112">
        <v>3612.21</v>
      </c>
    </row>
    <row r="812" spans="1:21" ht="14.25" customHeight="1" x14ac:dyDescent="0.25">
      <c r="A812" s="115"/>
      <c r="B812" s="115"/>
      <c r="C812" s="196" t="s">
        <v>173</v>
      </c>
      <c r="D812" s="183"/>
      <c r="E812" s="183"/>
      <c r="F812" s="183"/>
      <c r="G812" s="183"/>
      <c r="H812" s="183"/>
      <c r="I812" s="183"/>
      <c r="J812" s="183"/>
      <c r="K812" s="183"/>
      <c r="L812" s="171"/>
      <c r="M812" s="195"/>
      <c r="N812" s="183"/>
      <c r="O812" s="171"/>
      <c r="P812" s="194">
        <v>6092.76</v>
      </c>
      <c r="Q812" s="171"/>
      <c r="R812" s="189"/>
      <c r="S812" s="183"/>
      <c r="T812" s="171"/>
      <c r="U812" s="111">
        <v>18887.560000000001</v>
      </c>
    </row>
    <row r="813" spans="1:21" ht="14.25" customHeight="1" x14ac:dyDescent="0.25"/>
    <row r="814" spans="1:21" ht="18.2" customHeight="1" x14ac:dyDescent="0.25">
      <c r="A814" s="202" t="s">
        <v>439</v>
      </c>
      <c r="B814" s="175"/>
      <c r="C814" s="175"/>
      <c r="D814" s="175"/>
      <c r="E814" s="175"/>
      <c r="F814" s="175"/>
      <c r="G814" s="175"/>
      <c r="H814" s="175"/>
      <c r="I814" s="175"/>
      <c r="J814" s="175"/>
      <c r="K814" s="175"/>
      <c r="L814" s="175"/>
      <c r="M814" s="175"/>
      <c r="N814" s="175"/>
      <c r="O814" s="175"/>
      <c r="P814" s="175"/>
      <c r="Q814" s="175"/>
      <c r="R814" s="175"/>
      <c r="S814" s="175"/>
      <c r="T814" s="175"/>
      <c r="U814" s="175"/>
    </row>
    <row r="815" spans="1:21" ht="28.35" customHeight="1" x14ac:dyDescent="0.25">
      <c r="A815" s="109" t="s">
        <v>440</v>
      </c>
      <c r="B815" s="110" t="s">
        <v>429</v>
      </c>
      <c r="C815" s="196" t="s">
        <v>430</v>
      </c>
      <c r="D815" s="183"/>
      <c r="E815" s="171"/>
      <c r="F815" s="204" t="s">
        <v>180</v>
      </c>
      <c r="G815" s="171"/>
      <c r="H815" s="189">
        <v>1.06</v>
      </c>
      <c r="I815" s="171"/>
      <c r="J815" s="189">
        <v>1</v>
      </c>
      <c r="K815" s="171"/>
      <c r="L815" s="111">
        <v>1.06</v>
      </c>
      <c r="M815" s="189"/>
      <c r="N815" s="171"/>
      <c r="O815" s="111"/>
      <c r="P815" s="189"/>
      <c r="Q815" s="171"/>
      <c r="R815" s="189"/>
      <c r="S815" s="183"/>
      <c r="T815" s="171"/>
      <c r="U815" s="112"/>
    </row>
    <row r="816" spans="1:21" ht="28.35" customHeight="1" x14ac:dyDescent="0.25">
      <c r="A816" s="118"/>
      <c r="B816" s="113" t="s">
        <v>143</v>
      </c>
      <c r="C816" s="191" t="s">
        <v>144</v>
      </c>
      <c r="D816" s="183"/>
      <c r="E816" s="183"/>
      <c r="F816" s="183"/>
      <c r="G816" s="183"/>
      <c r="H816" s="183"/>
      <c r="I816" s="183"/>
      <c r="J816" s="183"/>
      <c r="K816" s="183"/>
      <c r="L816" s="183"/>
      <c r="M816" s="183"/>
      <c r="N816" s="183"/>
      <c r="O816" s="183"/>
      <c r="P816" s="183"/>
      <c r="Q816" s="183"/>
      <c r="R816" s="183"/>
      <c r="S816" s="183"/>
      <c r="T816" s="171"/>
      <c r="U816" s="119"/>
    </row>
    <row r="817" spans="1:21" ht="28.35" customHeight="1" x14ac:dyDescent="0.25">
      <c r="A817" s="118"/>
      <c r="B817" s="113" t="s">
        <v>147</v>
      </c>
      <c r="C817" s="191" t="s">
        <v>148</v>
      </c>
      <c r="D817" s="183"/>
      <c r="E817" s="183"/>
      <c r="F817" s="183"/>
      <c r="G817" s="183"/>
      <c r="H817" s="183"/>
      <c r="I817" s="183"/>
      <c r="J817" s="183"/>
      <c r="K817" s="183"/>
      <c r="L817" s="183"/>
      <c r="M817" s="183"/>
      <c r="N817" s="183"/>
      <c r="O817" s="183"/>
      <c r="P817" s="183"/>
      <c r="Q817" s="183"/>
      <c r="R817" s="183"/>
      <c r="S817" s="183"/>
      <c r="T817" s="171"/>
      <c r="U817" s="119"/>
    </row>
    <row r="818" spans="1:21" ht="14.25" customHeight="1" x14ac:dyDescent="0.25">
      <c r="A818" s="113"/>
      <c r="B818" s="113" t="s">
        <v>139</v>
      </c>
      <c r="C818" s="191" t="s">
        <v>149</v>
      </c>
      <c r="D818" s="183"/>
      <c r="E818" s="171"/>
      <c r="F818" s="190" t="s">
        <v>150</v>
      </c>
      <c r="G818" s="171"/>
      <c r="H818" s="188"/>
      <c r="I818" s="171"/>
      <c r="J818" s="188"/>
      <c r="K818" s="171"/>
      <c r="L818" s="112">
        <v>2.9478599999999999</v>
      </c>
      <c r="M818" s="188"/>
      <c r="N818" s="171"/>
      <c r="O818" s="113"/>
      <c r="P818" s="188"/>
      <c r="Q818" s="171"/>
      <c r="R818" s="188"/>
      <c r="S818" s="183"/>
      <c r="T818" s="171"/>
      <c r="U818" s="112">
        <v>1643.43</v>
      </c>
    </row>
    <row r="819" spans="1:21" ht="14.25" customHeight="1" x14ac:dyDescent="0.25">
      <c r="A819" s="113"/>
      <c r="B819" s="113" t="s">
        <v>183</v>
      </c>
      <c r="C819" s="191" t="s">
        <v>184</v>
      </c>
      <c r="D819" s="183"/>
      <c r="E819" s="171"/>
      <c r="F819" s="190" t="s">
        <v>150</v>
      </c>
      <c r="G819" s="171"/>
      <c r="H819" s="188">
        <v>2.06</v>
      </c>
      <c r="I819" s="171"/>
      <c r="J819" s="188">
        <v>1.35</v>
      </c>
      <c r="K819" s="171"/>
      <c r="L819" s="112">
        <v>2.9478599999999999</v>
      </c>
      <c r="M819" s="188"/>
      <c r="N819" s="171"/>
      <c r="O819" s="113"/>
      <c r="P819" s="188">
        <v>557.5</v>
      </c>
      <c r="Q819" s="171"/>
      <c r="R819" s="188">
        <v>1</v>
      </c>
      <c r="S819" s="183"/>
      <c r="T819" s="171"/>
      <c r="U819" s="112">
        <v>1643.43</v>
      </c>
    </row>
    <row r="820" spans="1:21" ht="14.25" customHeight="1" x14ac:dyDescent="0.25">
      <c r="A820" s="113"/>
      <c r="B820" s="113" t="s">
        <v>153</v>
      </c>
      <c r="C820" s="191" t="s">
        <v>154</v>
      </c>
      <c r="D820" s="183"/>
      <c r="E820" s="171"/>
      <c r="F820" s="190"/>
      <c r="G820" s="171"/>
      <c r="H820" s="188"/>
      <c r="I820" s="171"/>
      <c r="J820" s="188"/>
      <c r="K820" s="171"/>
      <c r="L820" s="112"/>
      <c r="M820" s="188"/>
      <c r="N820" s="171"/>
      <c r="O820" s="113"/>
      <c r="P820" s="188"/>
      <c r="Q820" s="171"/>
      <c r="R820" s="188"/>
      <c r="S820" s="183"/>
      <c r="T820" s="171"/>
      <c r="U820" s="112">
        <v>66.45</v>
      </c>
    </row>
    <row r="821" spans="1:21" ht="14.25" customHeight="1" x14ac:dyDescent="0.25">
      <c r="A821" s="113"/>
      <c r="B821" s="113" t="s">
        <v>155</v>
      </c>
      <c r="C821" s="191" t="s">
        <v>156</v>
      </c>
      <c r="D821" s="183"/>
      <c r="E821" s="171"/>
      <c r="F821" s="190" t="s">
        <v>150</v>
      </c>
      <c r="G821" s="171"/>
      <c r="H821" s="188"/>
      <c r="I821" s="171"/>
      <c r="J821" s="188"/>
      <c r="K821" s="171"/>
      <c r="L821" s="112">
        <v>5.7239999999999999E-2</v>
      </c>
      <c r="M821" s="188"/>
      <c r="N821" s="171"/>
      <c r="O821" s="113"/>
      <c r="P821" s="188"/>
      <c r="Q821" s="171"/>
      <c r="R821" s="188"/>
      <c r="S821" s="183"/>
      <c r="T821" s="171"/>
      <c r="U821" s="112">
        <v>38.24</v>
      </c>
    </row>
    <row r="822" spans="1:21" ht="18.95" customHeight="1" x14ac:dyDescent="0.25">
      <c r="A822" s="113"/>
      <c r="B822" s="113" t="s">
        <v>185</v>
      </c>
      <c r="C822" s="191" t="s">
        <v>186</v>
      </c>
      <c r="D822" s="183"/>
      <c r="E822" s="171"/>
      <c r="F822" s="190" t="s">
        <v>159</v>
      </c>
      <c r="G822" s="171"/>
      <c r="H822" s="188">
        <v>0.02</v>
      </c>
      <c r="I822" s="171"/>
      <c r="J822" s="188">
        <v>1.35</v>
      </c>
      <c r="K822" s="171"/>
      <c r="L822" s="112">
        <v>2.862E-2</v>
      </c>
      <c r="M822" s="188"/>
      <c r="N822" s="171"/>
      <c r="O822" s="113"/>
      <c r="P822" s="188">
        <v>1664.09</v>
      </c>
      <c r="Q822" s="171"/>
      <c r="R822" s="188"/>
      <c r="S822" s="183"/>
      <c r="T822" s="171"/>
      <c r="U822" s="112">
        <v>47.63</v>
      </c>
    </row>
    <row r="823" spans="1:21" ht="14.25" customHeight="1" x14ac:dyDescent="0.25">
      <c r="A823" s="113"/>
      <c r="B823" s="113" t="s">
        <v>187</v>
      </c>
      <c r="C823" s="191" t="s">
        <v>188</v>
      </c>
      <c r="D823" s="183"/>
      <c r="E823" s="171"/>
      <c r="F823" s="190" t="s">
        <v>150</v>
      </c>
      <c r="G823" s="171"/>
      <c r="H823" s="188">
        <v>0.02</v>
      </c>
      <c r="I823" s="171"/>
      <c r="J823" s="188">
        <v>1.35</v>
      </c>
      <c r="K823" s="171"/>
      <c r="L823" s="112">
        <v>2.862E-2</v>
      </c>
      <c r="M823" s="188"/>
      <c r="N823" s="171"/>
      <c r="O823" s="113"/>
      <c r="P823" s="188">
        <v>766.03</v>
      </c>
      <c r="Q823" s="171"/>
      <c r="R823" s="188">
        <v>1</v>
      </c>
      <c r="S823" s="183"/>
      <c r="T823" s="171"/>
      <c r="U823" s="112">
        <v>21.92</v>
      </c>
    </row>
    <row r="824" spans="1:21" ht="18.95" customHeight="1" x14ac:dyDescent="0.25">
      <c r="A824" s="113"/>
      <c r="B824" s="113" t="s">
        <v>157</v>
      </c>
      <c r="C824" s="191" t="s">
        <v>158</v>
      </c>
      <c r="D824" s="183"/>
      <c r="E824" s="171"/>
      <c r="F824" s="190" t="s">
        <v>159</v>
      </c>
      <c r="G824" s="171"/>
      <c r="H824" s="188">
        <v>0.02</v>
      </c>
      <c r="I824" s="171"/>
      <c r="J824" s="188">
        <v>1.35</v>
      </c>
      <c r="K824" s="171"/>
      <c r="L824" s="112">
        <v>2.862E-2</v>
      </c>
      <c r="M824" s="188"/>
      <c r="N824" s="171"/>
      <c r="O824" s="113"/>
      <c r="P824" s="188">
        <v>657.75</v>
      </c>
      <c r="Q824" s="171"/>
      <c r="R824" s="188"/>
      <c r="S824" s="183"/>
      <c r="T824" s="171"/>
      <c r="U824" s="112">
        <v>18.82</v>
      </c>
    </row>
    <row r="825" spans="1:21" ht="14.25" customHeight="1" x14ac:dyDescent="0.25">
      <c r="A825" s="113"/>
      <c r="B825" s="113" t="s">
        <v>160</v>
      </c>
      <c r="C825" s="191" t="s">
        <v>161</v>
      </c>
      <c r="D825" s="183"/>
      <c r="E825" s="171"/>
      <c r="F825" s="190" t="s">
        <v>150</v>
      </c>
      <c r="G825" s="171"/>
      <c r="H825" s="188">
        <v>0.02</v>
      </c>
      <c r="I825" s="171"/>
      <c r="J825" s="188">
        <v>1.35</v>
      </c>
      <c r="K825" s="171"/>
      <c r="L825" s="112">
        <v>2.862E-2</v>
      </c>
      <c r="M825" s="188"/>
      <c r="N825" s="171"/>
      <c r="O825" s="113"/>
      <c r="P825" s="188">
        <v>570.26</v>
      </c>
      <c r="Q825" s="171"/>
      <c r="R825" s="188">
        <v>1</v>
      </c>
      <c r="S825" s="183"/>
      <c r="T825" s="171"/>
      <c r="U825" s="112">
        <v>16.32</v>
      </c>
    </row>
    <row r="826" spans="1:21" ht="14.25" customHeight="1" x14ac:dyDescent="0.25">
      <c r="A826" s="113"/>
      <c r="B826" s="113" t="s">
        <v>162</v>
      </c>
      <c r="C826" s="191" t="s">
        <v>163</v>
      </c>
      <c r="D826" s="183"/>
      <c r="E826" s="171"/>
      <c r="F826" s="190"/>
      <c r="G826" s="171"/>
      <c r="H826" s="188"/>
      <c r="I826" s="171"/>
      <c r="J826" s="188"/>
      <c r="K826" s="171"/>
      <c r="L826" s="112"/>
      <c r="M826" s="188"/>
      <c r="N826" s="171"/>
      <c r="O826" s="113"/>
      <c r="P826" s="188"/>
      <c r="Q826" s="171"/>
      <c r="R826" s="188"/>
      <c r="S826" s="183"/>
      <c r="T826" s="171"/>
      <c r="U826" s="112">
        <v>140.97999999999999</v>
      </c>
    </row>
    <row r="827" spans="1:21" ht="18.95" customHeight="1" x14ac:dyDescent="0.25">
      <c r="A827" s="113"/>
      <c r="B827" s="113" t="s">
        <v>189</v>
      </c>
      <c r="C827" s="191" t="s">
        <v>190</v>
      </c>
      <c r="D827" s="183"/>
      <c r="E827" s="171"/>
      <c r="F827" s="190" t="s">
        <v>191</v>
      </c>
      <c r="G827" s="171"/>
      <c r="H827" s="188">
        <v>0.05</v>
      </c>
      <c r="I827" s="171"/>
      <c r="J827" s="188">
        <v>1</v>
      </c>
      <c r="K827" s="171"/>
      <c r="L827" s="112">
        <v>5.2999999999999999E-2</v>
      </c>
      <c r="M827" s="188">
        <v>79.88</v>
      </c>
      <c r="N827" s="171"/>
      <c r="O827" s="113" t="s">
        <v>192</v>
      </c>
      <c r="P827" s="188">
        <v>121.42</v>
      </c>
      <c r="Q827" s="171"/>
      <c r="R827" s="188"/>
      <c r="S827" s="183"/>
      <c r="T827" s="171"/>
      <c r="U827" s="112">
        <v>6.44</v>
      </c>
    </row>
    <row r="828" spans="1:21" ht="36.6" customHeight="1" x14ac:dyDescent="0.25">
      <c r="A828" s="113"/>
      <c r="B828" s="113" t="s">
        <v>193</v>
      </c>
      <c r="C828" s="191" t="s">
        <v>194</v>
      </c>
      <c r="D828" s="183"/>
      <c r="E828" s="171"/>
      <c r="F828" s="190" t="s">
        <v>195</v>
      </c>
      <c r="G828" s="171"/>
      <c r="H828" s="188">
        <v>13.33</v>
      </c>
      <c r="I828" s="171"/>
      <c r="J828" s="188">
        <v>1</v>
      </c>
      <c r="K828" s="171"/>
      <c r="L828" s="112">
        <v>14.129799999999999</v>
      </c>
      <c r="M828" s="188">
        <v>5.87</v>
      </c>
      <c r="N828" s="171"/>
      <c r="O828" s="113" t="s">
        <v>196</v>
      </c>
      <c r="P828" s="188">
        <v>5.34</v>
      </c>
      <c r="Q828" s="171"/>
      <c r="R828" s="188"/>
      <c r="S828" s="183"/>
      <c r="T828" s="171"/>
      <c r="U828" s="112">
        <v>75.45</v>
      </c>
    </row>
    <row r="829" spans="1:21" ht="27.6" customHeight="1" x14ac:dyDescent="0.25">
      <c r="A829" s="113"/>
      <c r="B829" s="113" t="s">
        <v>197</v>
      </c>
      <c r="C829" s="191" t="s">
        <v>198</v>
      </c>
      <c r="D829" s="183"/>
      <c r="E829" s="171"/>
      <c r="F829" s="190" t="s">
        <v>199</v>
      </c>
      <c r="G829" s="171"/>
      <c r="H829" s="188">
        <v>0.55000000000000004</v>
      </c>
      <c r="I829" s="171"/>
      <c r="J829" s="188">
        <v>1</v>
      </c>
      <c r="K829" s="171"/>
      <c r="L829" s="112">
        <v>0.58299999999999996</v>
      </c>
      <c r="M829" s="188">
        <v>37.71</v>
      </c>
      <c r="N829" s="171"/>
      <c r="O829" s="113" t="s">
        <v>200</v>
      </c>
      <c r="P829" s="188">
        <v>59.58</v>
      </c>
      <c r="Q829" s="171"/>
      <c r="R829" s="188"/>
      <c r="S829" s="183"/>
      <c r="T829" s="171"/>
      <c r="U829" s="112">
        <v>34.74</v>
      </c>
    </row>
    <row r="830" spans="1:21" ht="18.95" customHeight="1" x14ac:dyDescent="0.25">
      <c r="A830" s="113"/>
      <c r="B830" s="113" t="s">
        <v>164</v>
      </c>
      <c r="C830" s="191" t="s">
        <v>165</v>
      </c>
      <c r="D830" s="183"/>
      <c r="E830" s="171"/>
      <c r="F830" s="190" t="s">
        <v>166</v>
      </c>
      <c r="G830" s="171"/>
      <c r="H830" s="188">
        <v>1</v>
      </c>
      <c r="I830" s="171"/>
      <c r="J830" s="188">
        <v>1</v>
      </c>
      <c r="K830" s="171"/>
      <c r="L830" s="112">
        <v>24.34714</v>
      </c>
      <c r="M830" s="188"/>
      <c r="N830" s="171"/>
      <c r="O830" s="113"/>
      <c r="P830" s="188">
        <v>1</v>
      </c>
      <c r="Q830" s="171"/>
      <c r="R830" s="188"/>
      <c r="S830" s="183"/>
      <c r="T830" s="171"/>
      <c r="U830" s="112">
        <v>24.35</v>
      </c>
    </row>
    <row r="831" spans="1:21" ht="14.25" customHeight="1" x14ac:dyDescent="0.25">
      <c r="A831" s="113"/>
      <c r="B831" s="113"/>
      <c r="C831" s="196" t="s">
        <v>167</v>
      </c>
      <c r="D831" s="183"/>
      <c r="E831" s="171"/>
      <c r="F831" s="190"/>
      <c r="G831" s="171"/>
      <c r="H831" s="188"/>
      <c r="I831" s="171"/>
      <c r="J831" s="188"/>
      <c r="K831" s="171"/>
      <c r="L831" s="112"/>
      <c r="M831" s="188"/>
      <c r="N831" s="171"/>
      <c r="O831" s="113"/>
      <c r="P831" s="188"/>
      <c r="Q831" s="171"/>
      <c r="R831" s="188"/>
      <c r="S831" s="183"/>
      <c r="T831" s="171"/>
      <c r="U831" s="111">
        <v>1889.1</v>
      </c>
    </row>
    <row r="832" spans="1:21" ht="14.25" customHeight="1" x14ac:dyDescent="0.25">
      <c r="A832" s="119"/>
      <c r="B832" s="119"/>
      <c r="C832" s="191" t="s">
        <v>168</v>
      </c>
      <c r="D832" s="183"/>
      <c r="E832" s="171"/>
      <c r="F832" s="190"/>
      <c r="G832" s="171"/>
      <c r="H832" s="188"/>
      <c r="I832" s="171"/>
      <c r="J832" s="191"/>
      <c r="K832" s="171"/>
      <c r="L832" s="113"/>
      <c r="M832" s="191"/>
      <c r="N832" s="171"/>
      <c r="O832" s="119"/>
      <c r="P832" s="188"/>
      <c r="Q832" s="171"/>
      <c r="R832" s="191"/>
      <c r="S832" s="183"/>
      <c r="T832" s="171"/>
      <c r="U832" s="112">
        <v>1681.67</v>
      </c>
    </row>
    <row r="833" spans="1:21" ht="28.35" customHeight="1" x14ac:dyDescent="0.25">
      <c r="A833" s="119"/>
      <c r="B833" s="113" t="s">
        <v>201</v>
      </c>
      <c r="C833" s="191" t="s">
        <v>202</v>
      </c>
      <c r="D833" s="183"/>
      <c r="E833" s="171"/>
      <c r="F833" s="190" t="s">
        <v>166</v>
      </c>
      <c r="G833" s="171"/>
      <c r="H833" s="188">
        <v>97</v>
      </c>
      <c r="I833" s="171"/>
      <c r="J833" s="188">
        <v>1</v>
      </c>
      <c r="K833" s="171"/>
      <c r="L833" s="112">
        <v>97</v>
      </c>
      <c r="M833" s="188"/>
      <c r="N833" s="171"/>
      <c r="O833" s="113"/>
      <c r="P833" s="188"/>
      <c r="Q833" s="171"/>
      <c r="R833" s="197"/>
      <c r="S833" s="183"/>
      <c r="T833" s="171"/>
      <c r="U833" s="112">
        <v>1631.22</v>
      </c>
    </row>
    <row r="834" spans="1:21" ht="28.35" customHeight="1" x14ac:dyDescent="0.25">
      <c r="A834" s="119"/>
      <c r="B834" s="113" t="s">
        <v>203</v>
      </c>
      <c r="C834" s="191" t="s">
        <v>204</v>
      </c>
      <c r="D834" s="183"/>
      <c r="E834" s="171"/>
      <c r="F834" s="190" t="s">
        <v>166</v>
      </c>
      <c r="G834" s="171"/>
      <c r="H834" s="188">
        <v>51</v>
      </c>
      <c r="I834" s="171"/>
      <c r="J834" s="188">
        <v>1</v>
      </c>
      <c r="K834" s="171"/>
      <c r="L834" s="112">
        <v>51</v>
      </c>
      <c r="M834" s="188"/>
      <c r="N834" s="171"/>
      <c r="O834" s="113"/>
      <c r="P834" s="188"/>
      <c r="Q834" s="171"/>
      <c r="R834" s="197"/>
      <c r="S834" s="183"/>
      <c r="T834" s="171"/>
      <c r="U834" s="112">
        <v>857.65</v>
      </c>
    </row>
    <row r="835" spans="1:21" ht="14.25" customHeight="1" x14ac:dyDescent="0.25">
      <c r="A835" s="115"/>
      <c r="B835" s="115"/>
      <c r="C835" s="196" t="s">
        <v>173</v>
      </c>
      <c r="D835" s="183"/>
      <c r="E835" s="183"/>
      <c r="F835" s="183"/>
      <c r="G835" s="183"/>
      <c r="H835" s="183"/>
      <c r="I835" s="183"/>
      <c r="J835" s="183"/>
      <c r="K835" s="183"/>
      <c r="L835" s="171"/>
      <c r="M835" s="195"/>
      <c r="N835" s="183"/>
      <c r="O835" s="171"/>
      <c r="P835" s="194">
        <v>4130.16</v>
      </c>
      <c r="Q835" s="171"/>
      <c r="R835" s="189"/>
      <c r="S835" s="183"/>
      <c r="T835" s="171"/>
      <c r="U835" s="111">
        <v>4377.97</v>
      </c>
    </row>
    <row r="836" spans="1:21" ht="14.25" customHeight="1" x14ac:dyDescent="0.25"/>
    <row r="837" spans="1:21" ht="18.2" customHeight="1" x14ac:dyDescent="0.25">
      <c r="A837" s="202" t="s">
        <v>441</v>
      </c>
      <c r="B837" s="175"/>
      <c r="C837" s="175"/>
      <c r="D837" s="175"/>
      <c r="E837" s="175"/>
      <c r="F837" s="175"/>
      <c r="G837" s="175"/>
      <c r="H837" s="175"/>
      <c r="I837" s="175"/>
      <c r="J837" s="175"/>
      <c r="K837" s="175"/>
      <c r="L837" s="175"/>
      <c r="M837" s="175"/>
      <c r="N837" s="175"/>
      <c r="O837" s="175"/>
      <c r="P837" s="175"/>
      <c r="Q837" s="175"/>
      <c r="R837" s="175"/>
      <c r="S837" s="175"/>
      <c r="T837" s="175"/>
      <c r="U837" s="175"/>
    </row>
    <row r="838" spans="1:21" ht="28.35" customHeight="1" x14ac:dyDescent="0.25">
      <c r="A838" s="109" t="s">
        <v>442</v>
      </c>
      <c r="B838" s="110" t="s">
        <v>429</v>
      </c>
      <c r="C838" s="196" t="s">
        <v>430</v>
      </c>
      <c r="D838" s="183"/>
      <c r="E838" s="171"/>
      <c r="F838" s="204" t="s">
        <v>180</v>
      </c>
      <c r="G838" s="171"/>
      <c r="H838" s="189">
        <v>3.52</v>
      </c>
      <c r="I838" s="171"/>
      <c r="J838" s="189">
        <v>1</v>
      </c>
      <c r="K838" s="171"/>
      <c r="L838" s="111">
        <v>3.52</v>
      </c>
      <c r="M838" s="189"/>
      <c r="N838" s="171"/>
      <c r="O838" s="111"/>
      <c r="P838" s="189"/>
      <c r="Q838" s="171"/>
      <c r="R838" s="189"/>
      <c r="S838" s="183"/>
      <c r="T838" s="171"/>
      <c r="U838" s="112"/>
    </row>
    <row r="839" spans="1:21" ht="28.35" customHeight="1" x14ac:dyDescent="0.25">
      <c r="A839" s="118"/>
      <c r="B839" s="113" t="s">
        <v>143</v>
      </c>
      <c r="C839" s="191" t="s">
        <v>144</v>
      </c>
      <c r="D839" s="183"/>
      <c r="E839" s="183"/>
      <c r="F839" s="183"/>
      <c r="G839" s="183"/>
      <c r="H839" s="183"/>
      <c r="I839" s="183"/>
      <c r="J839" s="183"/>
      <c r="K839" s="183"/>
      <c r="L839" s="183"/>
      <c r="M839" s="183"/>
      <c r="N839" s="183"/>
      <c r="O839" s="183"/>
      <c r="P839" s="183"/>
      <c r="Q839" s="183"/>
      <c r="R839" s="183"/>
      <c r="S839" s="183"/>
      <c r="T839" s="171"/>
      <c r="U839" s="119"/>
    </row>
    <row r="840" spans="1:21" ht="28.35" customHeight="1" x14ac:dyDescent="0.25">
      <c r="A840" s="118"/>
      <c r="B840" s="113" t="s">
        <v>147</v>
      </c>
      <c r="C840" s="191" t="s">
        <v>148</v>
      </c>
      <c r="D840" s="183"/>
      <c r="E840" s="183"/>
      <c r="F840" s="183"/>
      <c r="G840" s="183"/>
      <c r="H840" s="183"/>
      <c r="I840" s="183"/>
      <c r="J840" s="183"/>
      <c r="K840" s="183"/>
      <c r="L840" s="183"/>
      <c r="M840" s="183"/>
      <c r="N840" s="183"/>
      <c r="O840" s="183"/>
      <c r="P840" s="183"/>
      <c r="Q840" s="183"/>
      <c r="R840" s="183"/>
      <c r="S840" s="183"/>
      <c r="T840" s="171"/>
      <c r="U840" s="119"/>
    </row>
    <row r="841" spans="1:21" ht="14.25" customHeight="1" x14ac:dyDescent="0.25">
      <c r="A841" s="113"/>
      <c r="B841" s="113" t="s">
        <v>139</v>
      </c>
      <c r="C841" s="191" t="s">
        <v>149</v>
      </c>
      <c r="D841" s="183"/>
      <c r="E841" s="171"/>
      <c r="F841" s="190" t="s">
        <v>150</v>
      </c>
      <c r="G841" s="171"/>
      <c r="H841" s="188"/>
      <c r="I841" s="171"/>
      <c r="J841" s="188"/>
      <c r="K841" s="171"/>
      <c r="L841" s="112">
        <v>9.7891200000000005</v>
      </c>
      <c r="M841" s="188"/>
      <c r="N841" s="171"/>
      <c r="O841" s="113"/>
      <c r="P841" s="188"/>
      <c r="Q841" s="171"/>
      <c r="R841" s="188"/>
      <c r="S841" s="183"/>
      <c r="T841" s="171"/>
      <c r="U841" s="112">
        <v>5457.43</v>
      </c>
    </row>
    <row r="842" spans="1:21" ht="14.25" customHeight="1" x14ac:dyDescent="0.25">
      <c r="A842" s="113"/>
      <c r="B842" s="113" t="s">
        <v>183</v>
      </c>
      <c r="C842" s="191" t="s">
        <v>184</v>
      </c>
      <c r="D842" s="183"/>
      <c r="E842" s="171"/>
      <c r="F842" s="190" t="s">
        <v>150</v>
      </c>
      <c r="G842" s="171"/>
      <c r="H842" s="188">
        <v>2.06</v>
      </c>
      <c r="I842" s="171"/>
      <c r="J842" s="188">
        <v>1.35</v>
      </c>
      <c r="K842" s="171"/>
      <c r="L842" s="112">
        <v>9.7891200000000005</v>
      </c>
      <c r="M842" s="188"/>
      <c r="N842" s="171"/>
      <c r="O842" s="113"/>
      <c r="P842" s="188">
        <v>557.5</v>
      </c>
      <c r="Q842" s="171"/>
      <c r="R842" s="188">
        <v>1</v>
      </c>
      <c r="S842" s="183"/>
      <c r="T842" s="171"/>
      <c r="U842" s="112">
        <v>5457.43</v>
      </c>
    </row>
    <row r="843" spans="1:21" ht="14.25" customHeight="1" x14ac:dyDescent="0.25">
      <c r="A843" s="113"/>
      <c r="B843" s="113" t="s">
        <v>153</v>
      </c>
      <c r="C843" s="191" t="s">
        <v>154</v>
      </c>
      <c r="D843" s="183"/>
      <c r="E843" s="171"/>
      <c r="F843" s="190"/>
      <c r="G843" s="171"/>
      <c r="H843" s="188"/>
      <c r="I843" s="171"/>
      <c r="J843" s="188"/>
      <c r="K843" s="171"/>
      <c r="L843" s="112"/>
      <c r="M843" s="188"/>
      <c r="N843" s="171"/>
      <c r="O843" s="113"/>
      <c r="P843" s="188"/>
      <c r="Q843" s="171"/>
      <c r="R843" s="188"/>
      <c r="S843" s="183"/>
      <c r="T843" s="171"/>
      <c r="U843" s="112">
        <v>220.67</v>
      </c>
    </row>
    <row r="844" spans="1:21" ht="14.25" customHeight="1" x14ac:dyDescent="0.25">
      <c r="A844" s="113"/>
      <c r="B844" s="113" t="s">
        <v>155</v>
      </c>
      <c r="C844" s="191" t="s">
        <v>156</v>
      </c>
      <c r="D844" s="183"/>
      <c r="E844" s="171"/>
      <c r="F844" s="190" t="s">
        <v>150</v>
      </c>
      <c r="G844" s="171"/>
      <c r="H844" s="188"/>
      <c r="I844" s="171"/>
      <c r="J844" s="188"/>
      <c r="K844" s="171"/>
      <c r="L844" s="112">
        <v>0.19008</v>
      </c>
      <c r="M844" s="188"/>
      <c r="N844" s="171"/>
      <c r="O844" s="113"/>
      <c r="P844" s="188"/>
      <c r="Q844" s="171"/>
      <c r="R844" s="188"/>
      <c r="S844" s="183"/>
      <c r="T844" s="171"/>
      <c r="U844" s="112">
        <v>127</v>
      </c>
    </row>
    <row r="845" spans="1:21" ht="18.95" customHeight="1" x14ac:dyDescent="0.25">
      <c r="A845" s="113"/>
      <c r="B845" s="113" t="s">
        <v>185</v>
      </c>
      <c r="C845" s="191" t="s">
        <v>186</v>
      </c>
      <c r="D845" s="183"/>
      <c r="E845" s="171"/>
      <c r="F845" s="190" t="s">
        <v>159</v>
      </c>
      <c r="G845" s="171"/>
      <c r="H845" s="188">
        <v>0.02</v>
      </c>
      <c r="I845" s="171"/>
      <c r="J845" s="188">
        <v>1.35</v>
      </c>
      <c r="K845" s="171"/>
      <c r="L845" s="112">
        <v>9.5039999999999999E-2</v>
      </c>
      <c r="M845" s="188"/>
      <c r="N845" s="171"/>
      <c r="O845" s="113"/>
      <c r="P845" s="188">
        <v>1664.09</v>
      </c>
      <c r="Q845" s="171"/>
      <c r="R845" s="188"/>
      <c r="S845" s="183"/>
      <c r="T845" s="171"/>
      <c r="U845" s="112">
        <v>158.16</v>
      </c>
    </row>
    <row r="846" spans="1:21" ht="14.25" customHeight="1" x14ac:dyDescent="0.25">
      <c r="A846" s="113"/>
      <c r="B846" s="113" t="s">
        <v>187</v>
      </c>
      <c r="C846" s="191" t="s">
        <v>188</v>
      </c>
      <c r="D846" s="183"/>
      <c r="E846" s="171"/>
      <c r="F846" s="190" t="s">
        <v>150</v>
      </c>
      <c r="G846" s="171"/>
      <c r="H846" s="188">
        <v>0.02</v>
      </c>
      <c r="I846" s="171"/>
      <c r="J846" s="188">
        <v>1.35</v>
      </c>
      <c r="K846" s="171"/>
      <c r="L846" s="112">
        <v>9.5039999999999999E-2</v>
      </c>
      <c r="M846" s="188"/>
      <c r="N846" s="171"/>
      <c r="O846" s="113"/>
      <c r="P846" s="188">
        <v>766.03</v>
      </c>
      <c r="Q846" s="171"/>
      <c r="R846" s="188">
        <v>1</v>
      </c>
      <c r="S846" s="183"/>
      <c r="T846" s="171"/>
      <c r="U846" s="112">
        <v>72.8</v>
      </c>
    </row>
    <row r="847" spans="1:21" ht="18.95" customHeight="1" x14ac:dyDescent="0.25">
      <c r="A847" s="113"/>
      <c r="B847" s="113" t="s">
        <v>157</v>
      </c>
      <c r="C847" s="191" t="s">
        <v>158</v>
      </c>
      <c r="D847" s="183"/>
      <c r="E847" s="171"/>
      <c r="F847" s="190" t="s">
        <v>159</v>
      </c>
      <c r="G847" s="171"/>
      <c r="H847" s="188">
        <v>0.02</v>
      </c>
      <c r="I847" s="171"/>
      <c r="J847" s="188">
        <v>1.35</v>
      </c>
      <c r="K847" s="171"/>
      <c r="L847" s="112">
        <v>9.5039999999999999E-2</v>
      </c>
      <c r="M847" s="188"/>
      <c r="N847" s="171"/>
      <c r="O847" s="113"/>
      <c r="P847" s="188">
        <v>657.75</v>
      </c>
      <c r="Q847" s="171"/>
      <c r="R847" s="188"/>
      <c r="S847" s="183"/>
      <c r="T847" s="171"/>
      <c r="U847" s="112">
        <v>62.51</v>
      </c>
    </row>
    <row r="848" spans="1:21" ht="14.25" customHeight="1" x14ac:dyDescent="0.25">
      <c r="A848" s="113"/>
      <c r="B848" s="113" t="s">
        <v>160</v>
      </c>
      <c r="C848" s="191" t="s">
        <v>161</v>
      </c>
      <c r="D848" s="183"/>
      <c r="E848" s="171"/>
      <c r="F848" s="190" t="s">
        <v>150</v>
      </c>
      <c r="G848" s="171"/>
      <c r="H848" s="188">
        <v>0.02</v>
      </c>
      <c r="I848" s="171"/>
      <c r="J848" s="188">
        <v>1.35</v>
      </c>
      <c r="K848" s="171"/>
      <c r="L848" s="112">
        <v>9.5039999999999999E-2</v>
      </c>
      <c r="M848" s="188"/>
      <c r="N848" s="171"/>
      <c r="O848" s="113"/>
      <c r="P848" s="188">
        <v>570.26</v>
      </c>
      <c r="Q848" s="171"/>
      <c r="R848" s="188">
        <v>1</v>
      </c>
      <c r="S848" s="183"/>
      <c r="T848" s="171"/>
      <c r="U848" s="112">
        <v>54.2</v>
      </c>
    </row>
    <row r="849" spans="1:21" ht="14.25" customHeight="1" x14ac:dyDescent="0.25">
      <c r="A849" s="113"/>
      <c r="B849" s="113" t="s">
        <v>162</v>
      </c>
      <c r="C849" s="191" t="s">
        <v>163</v>
      </c>
      <c r="D849" s="183"/>
      <c r="E849" s="171"/>
      <c r="F849" s="190"/>
      <c r="G849" s="171"/>
      <c r="H849" s="188"/>
      <c r="I849" s="171"/>
      <c r="J849" s="188"/>
      <c r="K849" s="171"/>
      <c r="L849" s="112"/>
      <c r="M849" s="188"/>
      <c r="N849" s="171"/>
      <c r="O849" s="113"/>
      <c r="P849" s="188"/>
      <c r="Q849" s="171"/>
      <c r="R849" s="188"/>
      <c r="S849" s="183"/>
      <c r="T849" s="171"/>
      <c r="U849" s="112">
        <v>468.13</v>
      </c>
    </row>
    <row r="850" spans="1:21" ht="18.95" customHeight="1" x14ac:dyDescent="0.25">
      <c r="A850" s="113"/>
      <c r="B850" s="113" t="s">
        <v>189</v>
      </c>
      <c r="C850" s="191" t="s">
        <v>190</v>
      </c>
      <c r="D850" s="183"/>
      <c r="E850" s="171"/>
      <c r="F850" s="190" t="s">
        <v>191</v>
      </c>
      <c r="G850" s="171"/>
      <c r="H850" s="188">
        <v>0.05</v>
      </c>
      <c r="I850" s="171"/>
      <c r="J850" s="188">
        <v>1</v>
      </c>
      <c r="K850" s="171"/>
      <c r="L850" s="112">
        <v>0.17599999999999999</v>
      </c>
      <c r="M850" s="188">
        <v>79.88</v>
      </c>
      <c r="N850" s="171"/>
      <c r="O850" s="113" t="s">
        <v>192</v>
      </c>
      <c r="P850" s="188">
        <v>121.42</v>
      </c>
      <c r="Q850" s="171"/>
      <c r="R850" s="188"/>
      <c r="S850" s="183"/>
      <c r="T850" s="171"/>
      <c r="U850" s="112">
        <v>21.37</v>
      </c>
    </row>
    <row r="851" spans="1:21" ht="36.6" customHeight="1" x14ac:dyDescent="0.25">
      <c r="A851" s="113"/>
      <c r="B851" s="113" t="s">
        <v>193</v>
      </c>
      <c r="C851" s="191" t="s">
        <v>194</v>
      </c>
      <c r="D851" s="183"/>
      <c r="E851" s="171"/>
      <c r="F851" s="190" t="s">
        <v>195</v>
      </c>
      <c r="G851" s="171"/>
      <c r="H851" s="188">
        <v>13.33</v>
      </c>
      <c r="I851" s="171"/>
      <c r="J851" s="188">
        <v>1</v>
      </c>
      <c r="K851" s="171"/>
      <c r="L851" s="112">
        <v>46.921599999999998</v>
      </c>
      <c r="M851" s="188">
        <v>5.87</v>
      </c>
      <c r="N851" s="171"/>
      <c r="O851" s="113" t="s">
        <v>196</v>
      </c>
      <c r="P851" s="188">
        <v>5.34</v>
      </c>
      <c r="Q851" s="171"/>
      <c r="R851" s="188"/>
      <c r="S851" s="183"/>
      <c r="T851" s="171"/>
      <c r="U851" s="112">
        <v>250.56</v>
      </c>
    </row>
    <row r="852" spans="1:21" ht="27.6" customHeight="1" x14ac:dyDescent="0.25">
      <c r="A852" s="113"/>
      <c r="B852" s="113" t="s">
        <v>197</v>
      </c>
      <c r="C852" s="191" t="s">
        <v>198</v>
      </c>
      <c r="D852" s="183"/>
      <c r="E852" s="171"/>
      <c r="F852" s="190" t="s">
        <v>199</v>
      </c>
      <c r="G852" s="171"/>
      <c r="H852" s="188">
        <v>0.55000000000000004</v>
      </c>
      <c r="I852" s="171"/>
      <c r="J852" s="188">
        <v>1</v>
      </c>
      <c r="K852" s="171"/>
      <c r="L852" s="112">
        <v>1.9359999999999999</v>
      </c>
      <c r="M852" s="188">
        <v>37.71</v>
      </c>
      <c r="N852" s="171"/>
      <c r="O852" s="113" t="s">
        <v>200</v>
      </c>
      <c r="P852" s="188">
        <v>59.58</v>
      </c>
      <c r="Q852" s="171"/>
      <c r="R852" s="188"/>
      <c r="S852" s="183"/>
      <c r="T852" s="171"/>
      <c r="U852" s="112">
        <v>115.35</v>
      </c>
    </row>
    <row r="853" spans="1:21" ht="18.95" customHeight="1" x14ac:dyDescent="0.25">
      <c r="A853" s="113"/>
      <c r="B853" s="113" t="s">
        <v>164</v>
      </c>
      <c r="C853" s="191" t="s">
        <v>165</v>
      </c>
      <c r="D853" s="183"/>
      <c r="E853" s="171"/>
      <c r="F853" s="190" t="s">
        <v>166</v>
      </c>
      <c r="G853" s="171"/>
      <c r="H853" s="188">
        <v>1</v>
      </c>
      <c r="I853" s="171"/>
      <c r="J853" s="188">
        <v>1</v>
      </c>
      <c r="K853" s="171"/>
      <c r="L853" s="112">
        <v>80.850880000000004</v>
      </c>
      <c r="M853" s="188"/>
      <c r="N853" s="171"/>
      <c r="O853" s="113"/>
      <c r="P853" s="188">
        <v>1</v>
      </c>
      <c r="Q853" s="171"/>
      <c r="R853" s="188"/>
      <c r="S853" s="183"/>
      <c r="T853" s="171"/>
      <c r="U853" s="112">
        <v>80.849999999999994</v>
      </c>
    </row>
    <row r="854" spans="1:21" ht="14.25" customHeight="1" x14ac:dyDescent="0.25">
      <c r="A854" s="113"/>
      <c r="B854" s="113"/>
      <c r="C854" s="196" t="s">
        <v>167</v>
      </c>
      <c r="D854" s="183"/>
      <c r="E854" s="171"/>
      <c r="F854" s="190"/>
      <c r="G854" s="171"/>
      <c r="H854" s="188"/>
      <c r="I854" s="171"/>
      <c r="J854" s="188"/>
      <c r="K854" s="171"/>
      <c r="L854" s="112"/>
      <c r="M854" s="188"/>
      <c r="N854" s="171"/>
      <c r="O854" s="113"/>
      <c r="P854" s="188"/>
      <c r="Q854" s="171"/>
      <c r="R854" s="188"/>
      <c r="S854" s="183"/>
      <c r="T854" s="171"/>
      <c r="U854" s="111">
        <v>6273.23</v>
      </c>
    </row>
    <row r="855" spans="1:21" ht="14.25" customHeight="1" x14ac:dyDescent="0.25">
      <c r="A855" s="119"/>
      <c r="B855" s="119"/>
      <c r="C855" s="191" t="s">
        <v>168</v>
      </c>
      <c r="D855" s="183"/>
      <c r="E855" s="171"/>
      <c r="F855" s="190"/>
      <c r="G855" s="171"/>
      <c r="H855" s="188"/>
      <c r="I855" s="171"/>
      <c r="J855" s="191"/>
      <c r="K855" s="171"/>
      <c r="L855" s="113"/>
      <c r="M855" s="191"/>
      <c r="N855" s="171"/>
      <c r="O855" s="119"/>
      <c r="P855" s="188"/>
      <c r="Q855" s="171"/>
      <c r="R855" s="191"/>
      <c r="S855" s="183"/>
      <c r="T855" s="171"/>
      <c r="U855" s="112">
        <v>5584.43</v>
      </c>
    </row>
    <row r="856" spans="1:21" ht="28.35" customHeight="1" x14ac:dyDescent="0.25">
      <c r="A856" s="119"/>
      <c r="B856" s="113" t="s">
        <v>201</v>
      </c>
      <c r="C856" s="191" t="s">
        <v>202</v>
      </c>
      <c r="D856" s="183"/>
      <c r="E856" s="171"/>
      <c r="F856" s="190" t="s">
        <v>166</v>
      </c>
      <c r="G856" s="171"/>
      <c r="H856" s="188">
        <v>97</v>
      </c>
      <c r="I856" s="171"/>
      <c r="J856" s="188">
        <v>1</v>
      </c>
      <c r="K856" s="171"/>
      <c r="L856" s="112">
        <v>97</v>
      </c>
      <c r="M856" s="188"/>
      <c r="N856" s="171"/>
      <c r="O856" s="113"/>
      <c r="P856" s="188"/>
      <c r="Q856" s="171"/>
      <c r="R856" s="197"/>
      <c r="S856" s="183"/>
      <c r="T856" s="171"/>
      <c r="U856" s="112">
        <v>5416.9</v>
      </c>
    </row>
    <row r="857" spans="1:21" ht="28.35" customHeight="1" x14ac:dyDescent="0.25">
      <c r="A857" s="119"/>
      <c r="B857" s="113" t="s">
        <v>203</v>
      </c>
      <c r="C857" s="191" t="s">
        <v>204</v>
      </c>
      <c r="D857" s="183"/>
      <c r="E857" s="171"/>
      <c r="F857" s="190" t="s">
        <v>166</v>
      </c>
      <c r="G857" s="171"/>
      <c r="H857" s="188">
        <v>51</v>
      </c>
      <c r="I857" s="171"/>
      <c r="J857" s="188">
        <v>1</v>
      </c>
      <c r="K857" s="171"/>
      <c r="L857" s="112">
        <v>51</v>
      </c>
      <c r="M857" s="188"/>
      <c r="N857" s="171"/>
      <c r="O857" s="113"/>
      <c r="P857" s="188"/>
      <c r="Q857" s="171"/>
      <c r="R857" s="197"/>
      <c r="S857" s="183"/>
      <c r="T857" s="171"/>
      <c r="U857" s="112">
        <v>2848.06</v>
      </c>
    </row>
    <row r="858" spans="1:21" ht="14.25" customHeight="1" x14ac:dyDescent="0.25">
      <c r="A858" s="115"/>
      <c r="B858" s="115"/>
      <c r="C858" s="196" t="s">
        <v>173</v>
      </c>
      <c r="D858" s="183"/>
      <c r="E858" s="183"/>
      <c r="F858" s="183"/>
      <c r="G858" s="183"/>
      <c r="H858" s="183"/>
      <c r="I858" s="183"/>
      <c r="J858" s="183"/>
      <c r="K858" s="183"/>
      <c r="L858" s="171"/>
      <c r="M858" s="195"/>
      <c r="N858" s="183"/>
      <c r="O858" s="171"/>
      <c r="P858" s="194">
        <v>4130.17</v>
      </c>
      <c r="Q858" s="171"/>
      <c r="R858" s="189"/>
      <c r="S858" s="183"/>
      <c r="T858" s="171"/>
      <c r="U858" s="111">
        <v>14538.19</v>
      </c>
    </row>
    <row r="859" spans="1:21" ht="14.25" customHeight="1" x14ac:dyDescent="0.25"/>
    <row r="860" spans="1:21" ht="18.2" customHeight="1" x14ac:dyDescent="0.25">
      <c r="A860" s="202" t="s">
        <v>443</v>
      </c>
      <c r="B860" s="175"/>
      <c r="C860" s="175"/>
      <c r="D860" s="175"/>
      <c r="E860" s="175"/>
      <c r="F860" s="175"/>
      <c r="G860" s="175"/>
      <c r="H860" s="175"/>
      <c r="I860" s="175"/>
      <c r="J860" s="175"/>
      <c r="K860" s="175"/>
      <c r="L860" s="175"/>
      <c r="M860" s="175"/>
      <c r="N860" s="175"/>
      <c r="O860" s="175"/>
      <c r="P860" s="175"/>
      <c r="Q860" s="175"/>
      <c r="R860" s="175"/>
      <c r="S860" s="175"/>
      <c r="T860" s="175"/>
      <c r="U860" s="175"/>
    </row>
    <row r="861" spans="1:21" ht="28.35" customHeight="1" x14ac:dyDescent="0.25">
      <c r="A861" s="109" t="s">
        <v>444</v>
      </c>
      <c r="B861" s="110" t="s">
        <v>429</v>
      </c>
      <c r="C861" s="196" t="s">
        <v>430</v>
      </c>
      <c r="D861" s="183"/>
      <c r="E861" s="171"/>
      <c r="F861" s="204" t="s">
        <v>180</v>
      </c>
      <c r="G861" s="171"/>
      <c r="H861" s="189">
        <v>3.41</v>
      </c>
      <c r="I861" s="171"/>
      <c r="J861" s="189">
        <v>1</v>
      </c>
      <c r="K861" s="171"/>
      <c r="L861" s="111">
        <v>3.41</v>
      </c>
      <c r="M861" s="189"/>
      <c r="N861" s="171"/>
      <c r="O861" s="111"/>
      <c r="P861" s="189"/>
      <c r="Q861" s="171"/>
      <c r="R861" s="189"/>
      <c r="S861" s="183"/>
      <c r="T861" s="171"/>
      <c r="U861" s="112"/>
    </row>
    <row r="862" spans="1:21" ht="28.35" customHeight="1" x14ac:dyDescent="0.25">
      <c r="A862" s="118"/>
      <c r="B862" s="113" t="s">
        <v>143</v>
      </c>
      <c r="C862" s="191" t="s">
        <v>144</v>
      </c>
      <c r="D862" s="183"/>
      <c r="E862" s="183"/>
      <c r="F862" s="183"/>
      <c r="G862" s="183"/>
      <c r="H862" s="183"/>
      <c r="I862" s="183"/>
      <c r="J862" s="183"/>
      <c r="K862" s="183"/>
      <c r="L862" s="183"/>
      <c r="M862" s="183"/>
      <c r="N862" s="183"/>
      <c r="O862" s="183"/>
      <c r="P862" s="183"/>
      <c r="Q862" s="183"/>
      <c r="R862" s="183"/>
      <c r="S862" s="183"/>
      <c r="T862" s="171"/>
      <c r="U862" s="119"/>
    </row>
    <row r="863" spans="1:21" ht="28.35" customHeight="1" x14ac:dyDescent="0.25">
      <c r="A863" s="118"/>
      <c r="B863" s="113" t="s">
        <v>147</v>
      </c>
      <c r="C863" s="191" t="s">
        <v>148</v>
      </c>
      <c r="D863" s="183"/>
      <c r="E863" s="183"/>
      <c r="F863" s="183"/>
      <c r="G863" s="183"/>
      <c r="H863" s="183"/>
      <c r="I863" s="183"/>
      <c r="J863" s="183"/>
      <c r="K863" s="183"/>
      <c r="L863" s="183"/>
      <c r="M863" s="183"/>
      <c r="N863" s="183"/>
      <c r="O863" s="183"/>
      <c r="P863" s="183"/>
      <c r="Q863" s="183"/>
      <c r="R863" s="183"/>
      <c r="S863" s="183"/>
      <c r="T863" s="171"/>
      <c r="U863" s="119"/>
    </row>
    <row r="864" spans="1:21" ht="14.25" customHeight="1" x14ac:dyDescent="0.25">
      <c r="A864" s="113"/>
      <c r="B864" s="113" t="s">
        <v>139</v>
      </c>
      <c r="C864" s="191" t="s">
        <v>149</v>
      </c>
      <c r="D864" s="183"/>
      <c r="E864" s="171"/>
      <c r="F864" s="190" t="s">
        <v>150</v>
      </c>
      <c r="G864" s="171"/>
      <c r="H864" s="188"/>
      <c r="I864" s="171"/>
      <c r="J864" s="188"/>
      <c r="K864" s="171"/>
      <c r="L864" s="112">
        <v>9.4832099999999997</v>
      </c>
      <c r="M864" s="188"/>
      <c r="N864" s="171"/>
      <c r="O864" s="113"/>
      <c r="P864" s="188"/>
      <c r="Q864" s="171"/>
      <c r="R864" s="188"/>
      <c r="S864" s="183"/>
      <c r="T864" s="171"/>
      <c r="U864" s="112">
        <v>5286.89</v>
      </c>
    </row>
    <row r="865" spans="1:21" ht="14.25" customHeight="1" x14ac:dyDescent="0.25">
      <c r="A865" s="113"/>
      <c r="B865" s="113" t="s">
        <v>183</v>
      </c>
      <c r="C865" s="191" t="s">
        <v>184</v>
      </c>
      <c r="D865" s="183"/>
      <c r="E865" s="171"/>
      <c r="F865" s="190" t="s">
        <v>150</v>
      </c>
      <c r="G865" s="171"/>
      <c r="H865" s="188">
        <v>2.06</v>
      </c>
      <c r="I865" s="171"/>
      <c r="J865" s="188">
        <v>1.35</v>
      </c>
      <c r="K865" s="171"/>
      <c r="L865" s="112">
        <v>9.4832099999999997</v>
      </c>
      <c r="M865" s="188"/>
      <c r="N865" s="171"/>
      <c r="O865" s="113"/>
      <c r="P865" s="188">
        <v>557.5</v>
      </c>
      <c r="Q865" s="171"/>
      <c r="R865" s="188">
        <v>1</v>
      </c>
      <c r="S865" s="183"/>
      <c r="T865" s="171"/>
      <c r="U865" s="112">
        <v>5286.89</v>
      </c>
    </row>
    <row r="866" spans="1:21" ht="14.25" customHeight="1" x14ac:dyDescent="0.25">
      <c r="A866" s="113"/>
      <c r="B866" s="113" t="s">
        <v>153</v>
      </c>
      <c r="C866" s="191" t="s">
        <v>154</v>
      </c>
      <c r="D866" s="183"/>
      <c r="E866" s="171"/>
      <c r="F866" s="190"/>
      <c r="G866" s="171"/>
      <c r="H866" s="188"/>
      <c r="I866" s="171"/>
      <c r="J866" s="188"/>
      <c r="K866" s="171"/>
      <c r="L866" s="112"/>
      <c r="M866" s="188"/>
      <c r="N866" s="171"/>
      <c r="O866" s="113"/>
      <c r="P866" s="188"/>
      <c r="Q866" s="171"/>
      <c r="R866" s="188"/>
      <c r="S866" s="183"/>
      <c r="T866" s="171"/>
      <c r="U866" s="112">
        <v>213.77</v>
      </c>
    </row>
    <row r="867" spans="1:21" ht="14.25" customHeight="1" x14ac:dyDescent="0.25">
      <c r="A867" s="113"/>
      <c r="B867" s="113" t="s">
        <v>155</v>
      </c>
      <c r="C867" s="191" t="s">
        <v>156</v>
      </c>
      <c r="D867" s="183"/>
      <c r="E867" s="171"/>
      <c r="F867" s="190" t="s">
        <v>150</v>
      </c>
      <c r="G867" s="171"/>
      <c r="H867" s="188"/>
      <c r="I867" s="171"/>
      <c r="J867" s="188"/>
      <c r="K867" s="171"/>
      <c r="L867" s="112">
        <v>0.18414</v>
      </c>
      <c r="M867" s="188"/>
      <c r="N867" s="171"/>
      <c r="O867" s="113"/>
      <c r="P867" s="188"/>
      <c r="Q867" s="171"/>
      <c r="R867" s="188"/>
      <c r="S867" s="183"/>
      <c r="T867" s="171"/>
      <c r="U867" s="112">
        <v>123.03</v>
      </c>
    </row>
    <row r="868" spans="1:21" ht="18.95" customHeight="1" x14ac:dyDescent="0.25">
      <c r="A868" s="113"/>
      <c r="B868" s="113" t="s">
        <v>185</v>
      </c>
      <c r="C868" s="191" t="s">
        <v>186</v>
      </c>
      <c r="D868" s="183"/>
      <c r="E868" s="171"/>
      <c r="F868" s="190" t="s">
        <v>159</v>
      </c>
      <c r="G868" s="171"/>
      <c r="H868" s="188">
        <v>0.02</v>
      </c>
      <c r="I868" s="171"/>
      <c r="J868" s="188">
        <v>1.35</v>
      </c>
      <c r="K868" s="171"/>
      <c r="L868" s="112">
        <v>9.2069999999999999E-2</v>
      </c>
      <c r="M868" s="188"/>
      <c r="N868" s="171"/>
      <c r="O868" s="113"/>
      <c r="P868" s="188">
        <v>1664.09</v>
      </c>
      <c r="Q868" s="171"/>
      <c r="R868" s="188"/>
      <c r="S868" s="183"/>
      <c r="T868" s="171"/>
      <c r="U868" s="112">
        <v>153.21</v>
      </c>
    </row>
    <row r="869" spans="1:21" ht="14.25" customHeight="1" x14ac:dyDescent="0.25">
      <c r="A869" s="113"/>
      <c r="B869" s="113" t="s">
        <v>187</v>
      </c>
      <c r="C869" s="191" t="s">
        <v>188</v>
      </c>
      <c r="D869" s="183"/>
      <c r="E869" s="171"/>
      <c r="F869" s="190" t="s">
        <v>150</v>
      </c>
      <c r="G869" s="171"/>
      <c r="H869" s="188">
        <v>0.02</v>
      </c>
      <c r="I869" s="171"/>
      <c r="J869" s="188">
        <v>1.35</v>
      </c>
      <c r="K869" s="171"/>
      <c r="L869" s="112">
        <v>9.2069999999999999E-2</v>
      </c>
      <c r="M869" s="188"/>
      <c r="N869" s="171"/>
      <c r="O869" s="113"/>
      <c r="P869" s="188">
        <v>766.03</v>
      </c>
      <c r="Q869" s="171"/>
      <c r="R869" s="188">
        <v>1</v>
      </c>
      <c r="S869" s="183"/>
      <c r="T869" s="171"/>
      <c r="U869" s="112">
        <v>70.53</v>
      </c>
    </row>
    <row r="870" spans="1:21" ht="18.95" customHeight="1" x14ac:dyDescent="0.25">
      <c r="A870" s="113"/>
      <c r="B870" s="113" t="s">
        <v>157</v>
      </c>
      <c r="C870" s="191" t="s">
        <v>158</v>
      </c>
      <c r="D870" s="183"/>
      <c r="E870" s="171"/>
      <c r="F870" s="190" t="s">
        <v>159</v>
      </c>
      <c r="G870" s="171"/>
      <c r="H870" s="188">
        <v>0.02</v>
      </c>
      <c r="I870" s="171"/>
      <c r="J870" s="188">
        <v>1.35</v>
      </c>
      <c r="K870" s="171"/>
      <c r="L870" s="112">
        <v>9.2069999999999999E-2</v>
      </c>
      <c r="M870" s="188"/>
      <c r="N870" s="171"/>
      <c r="O870" s="113"/>
      <c r="P870" s="188">
        <v>657.75</v>
      </c>
      <c r="Q870" s="171"/>
      <c r="R870" s="188"/>
      <c r="S870" s="183"/>
      <c r="T870" s="171"/>
      <c r="U870" s="112">
        <v>60.56</v>
      </c>
    </row>
    <row r="871" spans="1:21" ht="14.25" customHeight="1" x14ac:dyDescent="0.25">
      <c r="A871" s="113"/>
      <c r="B871" s="113" t="s">
        <v>160</v>
      </c>
      <c r="C871" s="191" t="s">
        <v>161</v>
      </c>
      <c r="D871" s="183"/>
      <c r="E871" s="171"/>
      <c r="F871" s="190" t="s">
        <v>150</v>
      </c>
      <c r="G871" s="171"/>
      <c r="H871" s="188">
        <v>0.02</v>
      </c>
      <c r="I871" s="171"/>
      <c r="J871" s="188">
        <v>1.35</v>
      </c>
      <c r="K871" s="171"/>
      <c r="L871" s="112">
        <v>9.2069999999999999E-2</v>
      </c>
      <c r="M871" s="188"/>
      <c r="N871" s="171"/>
      <c r="O871" s="113"/>
      <c r="P871" s="188">
        <v>570.26</v>
      </c>
      <c r="Q871" s="171"/>
      <c r="R871" s="188">
        <v>1</v>
      </c>
      <c r="S871" s="183"/>
      <c r="T871" s="171"/>
      <c r="U871" s="112">
        <v>52.5</v>
      </c>
    </row>
    <row r="872" spans="1:21" ht="14.25" customHeight="1" x14ac:dyDescent="0.25">
      <c r="A872" s="113"/>
      <c r="B872" s="113" t="s">
        <v>162</v>
      </c>
      <c r="C872" s="191" t="s">
        <v>163</v>
      </c>
      <c r="D872" s="183"/>
      <c r="E872" s="171"/>
      <c r="F872" s="190"/>
      <c r="G872" s="171"/>
      <c r="H872" s="188"/>
      <c r="I872" s="171"/>
      <c r="J872" s="188"/>
      <c r="K872" s="171"/>
      <c r="L872" s="112"/>
      <c r="M872" s="188"/>
      <c r="N872" s="171"/>
      <c r="O872" s="113"/>
      <c r="P872" s="188"/>
      <c r="Q872" s="171"/>
      <c r="R872" s="188"/>
      <c r="S872" s="183"/>
      <c r="T872" s="171"/>
      <c r="U872" s="112">
        <v>453.49</v>
      </c>
    </row>
    <row r="873" spans="1:21" ht="18.95" customHeight="1" x14ac:dyDescent="0.25">
      <c r="A873" s="113"/>
      <c r="B873" s="113" t="s">
        <v>189</v>
      </c>
      <c r="C873" s="191" t="s">
        <v>190</v>
      </c>
      <c r="D873" s="183"/>
      <c r="E873" s="171"/>
      <c r="F873" s="190" t="s">
        <v>191</v>
      </c>
      <c r="G873" s="171"/>
      <c r="H873" s="188">
        <v>0.05</v>
      </c>
      <c r="I873" s="171"/>
      <c r="J873" s="188">
        <v>1</v>
      </c>
      <c r="K873" s="171"/>
      <c r="L873" s="112">
        <v>0.17050000000000001</v>
      </c>
      <c r="M873" s="188">
        <v>79.88</v>
      </c>
      <c r="N873" s="171"/>
      <c r="O873" s="113" t="s">
        <v>192</v>
      </c>
      <c r="P873" s="188">
        <v>121.42</v>
      </c>
      <c r="Q873" s="171"/>
      <c r="R873" s="188"/>
      <c r="S873" s="183"/>
      <c r="T873" s="171"/>
      <c r="U873" s="112">
        <v>20.7</v>
      </c>
    </row>
    <row r="874" spans="1:21" ht="36.6" customHeight="1" x14ac:dyDescent="0.25">
      <c r="A874" s="113"/>
      <c r="B874" s="113" t="s">
        <v>193</v>
      </c>
      <c r="C874" s="191" t="s">
        <v>194</v>
      </c>
      <c r="D874" s="183"/>
      <c r="E874" s="171"/>
      <c r="F874" s="190" t="s">
        <v>195</v>
      </c>
      <c r="G874" s="171"/>
      <c r="H874" s="188">
        <v>13.33</v>
      </c>
      <c r="I874" s="171"/>
      <c r="J874" s="188">
        <v>1</v>
      </c>
      <c r="K874" s="171"/>
      <c r="L874" s="112">
        <v>45.455300000000001</v>
      </c>
      <c r="M874" s="188">
        <v>5.87</v>
      </c>
      <c r="N874" s="171"/>
      <c r="O874" s="113" t="s">
        <v>196</v>
      </c>
      <c r="P874" s="188">
        <v>5.34</v>
      </c>
      <c r="Q874" s="171"/>
      <c r="R874" s="188"/>
      <c r="S874" s="183"/>
      <c r="T874" s="171"/>
      <c r="U874" s="112">
        <v>242.73</v>
      </c>
    </row>
    <row r="875" spans="1:21" ht="27.6" customHeight="1" x14ac:dyDescent="0.25">
      <c r="A875" s="113"/>
      <c r="B875" s="113" t="s">
        <v>197</v>
      </c>
      <c r="C875" s="191" t="s">
        <v>198</v>
      </c>
      <c r="D875" s="183"/>
      <c r="E875" s="171"/>
      <c r="F875" s="190" t="s">
        <v>199</v>
      </c>
      <c r="G875" s="171"/>
      <c r="H875" s="188">
        <v>0.55000000000000004</v>
      </c>
      <c r="I875" s="171"/>
      <c r="J875" s="188">
        <v>1</v>
      </c>
      <c r="K875" s="171"/>
      <c r="L875" s="112">
        <v>1.8754999999999999</v>
      </c>
      <c r="M875" s="188">
        <v>37.71</v>
      </c>
      <c r="N875" s="171"/>
      <c r="O875" s="113" t="s">
        <v>200</v>
      </c>
      <c r="P875" s="188">
        <v>59.58</v>
      </c>
      <c r="Q875" s="171"/>
      <c r="R875" s="188"/>
      <c r="S875" s="183"/>
      <c r="T875" s="171"/>
      <c r="U875" s="112">
        <v>111.74</v>
      </c>
    </row>
    <row r="876" spans="1:21" ht="18.95" customHeight="1" x14ac:dyDescent="0.25">
      <c r="A876" s="113"/>
      <c r="B876" s="113" t="s">
        <v>164</v>
      </c>
      <c r="C876" s="191" t="s">
        <v>165</v>
      </c>
      <c r="D876" s="183"/>
      <c r="E876" s="171"/>
      <c r="F876" s="190" t="s">
        <v>166</v>
      </c>
      <c r="G876" s="171"/>
      <c r="H876" s="188">
        <v>1</v>
      </c>
      <c r="I876" s="171"/>
      <c r="J876" s="188">
        <v>1</v>
      </c>
      <c r="K876" s="171"/>
      <c r="L876" s="112">
        <v>78.324290000000005</v>
      </c>
      <c r="M876" s="188"/>
      <c r="N876" s="171"/>
      <c r="O876" s="113"/>
      <c r="P876" s="188">
        <v>1</v>
      </c>
      <c r="Q876" s="171"/>
      <c r="R876" s="188"/>
      <c r="S876" s="183"/>
      <c r="T876" s="171"/>
      <c r="U876" s="112">
        <v>78.319999999999993</v>
      </c>
    </row>
    <row r="877" spans="1:21" ht="14.25" customHeight="1" x14ac:dyDescent="0.25">
      <c r="A877" s="113"/>
      <c r="B877" s="113"/>
      <c r="C877" s="196" t="s">
        <v>167</v>
      </c>
      <c r="D877" s="183"/>
      <c r="E877" s="171"/>
      <c r="F877" s="190"/>
      <c r="G877" s="171"/>
      <c r="H877" s="188"/>
      <c r="I877" s="171"/>
      <c r="J877" s="188"/>
      <c r="K877" s="171"/>
      <c r="L877" s="112"/>
      <c r="M877" s="188"/>
      <c r="N877" s="171"/>
      <c r="O877" s="113"/>
      <c r="P877" s="188"/>
      <c r="Q877" s="171"/>
      <c r="R877" s="188"/>
      <c r="S877" s="183"/>
      <c r="T877" s="171"/>
      <c r="U877" s="111">
        <v>6077.18</v>
      </c>
    </row>
    <row r="878" spans="1:21" ht="14.25" customHeight="1" x14ac:dyDescent="0.25">
      <c r="A878" s="119"/>
      <c r="B878" s="119"/>
      <c r="C878" s="191" t="s">
        <v>168</v>
      </c>
      <c r="D878" s="183"/>
      <c r="E878" s="171"/>
      <c r="F878" s="190"/>
      <c r="G878" s="171"/>
      <c r="H878" s="188"/>
      <c r="I878" s="171"/>
      <c r="J878" s="191"/>
      <c r="K878" s="171"/>
      <c r="L878" s="113"/>
      <c r="M878" s="191"/>
      <c r="N878" s="171"/>
      <c r="O878" s="119"/>
      <c r="P878" s="188"/>
      <c r="Q878" s="171"/>
      <c r="R878" s="191"/>
      <c r="S878" s="183"/>
      <c r="T878" s="171"/>
      <c r="U878" s="112">
        <v>5409.92</v>
      </c>
    </row>
    <row r="879" spans="1:21" ht="28.35" customHeight="1" x14ac:dyDescent="0.25">
      <c r="A879" s="119"/>
      <c r="B879" s="113" t="s">
        <v>201</v>
      </c>
      <c r="C879" s="191" t="s">
        <v>202</v>
      </c>
      <c r="D879" s="183"/>
      <c r="E879" s="171"/>
      <c r="F879" s="190" t="s">
        <v>166</v>
      </c>
      <c r="G879" s="171"/>
      <c r="H879" s="188">
        <v>97</v>
      </c>
      <c r="I879" s="171"/>
      <c r="J879" s="188">
        <v>1</v>
      </c>
      <c r="K879" s="171"/>
      <c r="L879" s="112">
        <v>97</v>
      </c>
      <c r="M879" s="188"/>
      <c r="N879" s="171"/>
      <c r="O879" s="113"/>
      <c r="P879" s="188"/>
      <c r="Q879" s="171"/>
      <c r="R879" s="197"/>
      <c r="S879" s="183"/>
      <c r="T879" s="171"/>
      <c r="U879" s="112">
        <v>5247.62</v>
      </c>
    </row>
    <row r="880" spans="1:21" ht="28.35" customHeight="1" x14ac:dyDescent="0.25">
      <c r="A880" s="119"/>
      <c r="B880" s="113" t="s">
        <v>203</v>
      </c>
      <c r="C880" s="191" t="s">
        <v>204</v>
      </c>
      <c r="D880" s="183"/>
      <c r="E880" s="171"/>
      <c r="F880" s="190" t="s">
        <v>166</v>
      </c>
      <c r="G880" s="171"/>
      <c r="H880" s="188">
        <v>51</v>
      </c>
      <c r="I880" s="171"/>
      <c r="J880" s="188">
        <v>1</v>
      </c>
      <c r="K880" s="171"/>
      <c r="L880" s="112">
        <v>51</v>
      </c>
      <c r="M880" s="188"/>
      <c r="N880" s="171"/>
      <c r="O880" s="113"/>
      <c r="P880" s="188"/>
      <c r="Q880" s="171"/>
      <c r="R880" s="197"/>
      <c r="S880" s="183"/>
      <c r="T880" s="171"/>
      <c r="U880" s="112">
        <v>2759.06</v>
      </c>
    </row>
    <row r="881" spans="1:21" ht="14.25" customHeight="1" x14ac:dyDescent="0.25">
      <c r="A881" s="115"/>
      <c r="B881" s="115"/>
      <c r="C881" s="196" t="s">
        <v>173</v>
      </c>
      <c r="D881" s="183"/>
      <c r="E881" s="183"/>
      <c r="F881" s="183"/>
      <c r="G881" s="183"/>
      <c r="H881" s="183"/>
      <c r="I881" s="183"/>
      <c r="J881" s="183"/>
      <c r="K881" s="183"/>
      <c r="L881" s="171"/>
      <c r="M881" s="195"/>
      <c r="N881" s="183"/>
      <c r="O881" s="171"/>
      <c r="P881" s="194">
        <v>4130.16</v>
      </c>
      <c r="Q881" s="171"/>
      <c r="R881" s="189"/>
      <c r="S881" s="183"/>
      <c r="T881" s="171"/>
      <c r="U881" s="111">
        <v>14083.86</v>
      </c>
    </row>
    <row r="882" spans="1:21" ht="14.25" customHeight="1" x14ac:dyDescent="0.25"/>
    <row r="883" spans="1:21" ht="18.2" customHeight="1" x14ac:dyDescent="0.25">
      <c r="A883" s="202" t="s">
        <v>445</v>
      </c>
      <c r="B883" s="175"/>
      <c r="C883" s="175"/>
      <c r="D883" s="175"/>
      <c r="E883" s="175"/>
      <c r="F883" s="175"/>
      <c r="G883" s="175"/>
      <c r="H883" s="175"/>
      <c r="I883" s="175"/>
      <c r="J883" s="175"/>
      <c r="K883" s="175"/>
      <c r="L883" s="175"/>
      <c r="M883" s="175"/>
      <c r="N883" s="175"/>
      <c r="O883" s="175"/>
      <c r="P883" s="175"/>
      <c r="Q883" s="175"/>
      <c r="R883" s="175"/>
      <c r="S883" s="175"/>
      <c r="T883" s="175"/>
      <c r="U883" s="175"/>
    </row>
    <row r="884" spans="1:21" ht="28.35" customHeight="1" x14ac:dyDescent="0.25">
      <c r="A884" s="109" t="s">
        <v>446</v>
      </c>
      <c r="B884" s="110" t="s">
        <v>429</v>
      </c>
      <c r="C884" s="196" t="s">
        <v>430</v>
      </c>
      <c r="D884" s="183"/>
      <c r="E884" s="171"/>
      <c r="F884" s="204" t="s">
        <v>180</v>
      </c>
      <c r="G884" s="171"/>
      <c r="H884" s="189">
        <v>0.74</v>
      </c>
      <c r="I884" s="171"/>
      <c r="J884" s="189">
        <v>1</v>
      </c>
      <c r="K884" s="171"/>
      <c r="L884" s="111">
        <v>0.74</v>
      </c>
      <c r="M884" s="189"/>
      <c r="N884" s="171"/>
      <c r="O884" s="111"/>
      <c r="P884" s="189"/>
      <c r="Q884" s="171"/>
      <c r="R884" s="189"/>
      <c r="S884" s="183"/>
      <c r="T884" s="171"/>
      <c r="U884" s="112"/>
    </row>
    <row r="885" spans="1:21" ht="28.35" customHeight="1" x14ac:dyDescent="0.25">
      <c r="A885" s="118"/>
      <c r="B885" s="113" t="s">
        <v>143</v>
      </c>
      <c r="C885" s="191" t="s">
        <v>144</v>
      </c>
      <c r="D885" s="183"/>
      <c r="E885" s="183"/>
      <c r="F885" s="183"/>
      <c r="G885" s="183"/>
      <c r="H885" s="183"/>
      <c r="I885" s="183"/>
      <c r="J885" s="183"/>
      <c r="K885" s="183"/>
      <c r="L885" s="183"/>
      <c r="M885" s="183"/>
      <c r="N885" s="183"/>
      <c r="O885" s="183"/>
      <c r="P885" s="183"/>
      <c r="Q885" s="183"/>
      <c r="R885" s="183"/>
      <c r="S885" s="183"/>
      <c r="T885" s="171"/>
      <c r="U885" s="119"/>
    </row>
    <row r="886" spans="1:21" ht="28.35" customHeight="1" x14ac:dyDescent="0.25">
      <c r="A886" s="118"/>
      <c r="B886" s="113" t="s">
        <v>147</v>
      </c>
      <c r="C886" s="191" t="s">
        <v>148</v>
      </c>
      <c r="D886" s="183"/>
      <c r="E886" s="183"/>
      <c r="F886" s="183"/>
      <c r="G886" s="183"/>
      <c r="H886" s="183"/>
      <c r="I886" s="183"/>
      <c r="J886" s="183"/>
      <c r="K886" s="183"/>
      <c r="L886" s="183"/>
      <c r="M886" s="183"/>
      <c r="N886" s="183"/>
      <c r="O886" s="183"/>
      <c r="P886" s="183"/>
      <c r="Q886" s="183"/>
      <c r="R886" s="183"/>
      <c r="S886" s="183"/>
      <c r="T886" s="171"/>
      <c r="U886" s="119"/>
    </row>
    <row r="887" spans="1:21" ht="14.25" customHeight="1" x14ac:dyDescent="0.25">
      <c r="A887" s="113"/>
      <c r="B887" s="113" t="s">
        <v>139</v>
      </c>
      <c r="C887" s="191" t="s">
        <v>149</v>
      </c>
      <c r="D887" s="183"/>
      <c r="E887" s="171"/>
      <c r="F887" s="190" t="s">
        <v>150</v>
      </c>
      <c r="G887" s="171"/>
      <c r="H887" s="188"/>
      <c r="I887" s="171"/>
      <c r="J887" s="188"/>
      <c r="K887" s="171"/>
      <c r="L887" s="112">
        <v>2.0579399999999999</v>
      </c>
      <c r="M887" s="188"/>
      <c r="N887" s="171"/>
      <c r="O887" s="113"/>
      <c r="P887" s="188"/>
      <c r="Q887" s="171"/>
      <c r="R887" s="188"/>
      <c r="S887" s="183"/>
      <c r="T887" s="171"/>
      <c r="U887" s="112">
        <v>1147.3</v>
      </c>
    </row>
    <row r="888" spans="1:21" ht="14.25" customHeight="1" x14ac:dyDescent="0.25">
      <c r="A888" s="113"/>
      <c r="B888" s="113" t="s">
        <v>183</v>
      </c>
      <c r="C888" s="191" t="s">
        <v>184</v>
      </c>
      <c r="D888" s="183"/>
      <c r="E888" s="171"/>
      <c r="F888" s="190" t="s">
        <v>150</v>
      </c>
      <c r="G888" s="171"/>
      <c r="H888" s="188">
        <v>2.06</v>
      </c>
      <c r="I888" s="171"/>
      <c r="J888" s="188">
        <v>1.35</v>
      </c>
      <c r="K888" s="171"/>
      <c r="L888" s="112">
        <v>2.0579399999999999</v>
      </c>
      <c r="M888" s="188"/>
      <c r="N888" s="171"/>
      <c r="O888" s="113"/>
      <c r="P888" s="188">
        <v>557.5</v>
      </c>
      <c r="Q888" s="171"/>
      <c r="R888" s="188">
        <v>1</v>
      </c>
      <c r="S888" s="183"/>
      <c r="T888" s="171"/>
      <c r="U888" s="112">
        <v>1147.3</v>
      </c>
    </row>
    <row r="889" spans="1:21" ht="14.25" customHeight="1" x14ac:dyDescent="0.25">
      <c r="A889" s="113"/>
      <c r="B889" s="113" t="s">
        <v>153</v>
      </c>
      <c r="C889" s="191" t="s">
        <v>154</v>
      </c>
      <c r="D889" s="183"/>
      <c r="E889" s="171"/>
      <c r="F889" s="190"/>
      <c r="G889" s="171"/>
      <c r="H889" s="188"/>
      <c r="I889" s="171"/>
      <c r="J889" s="188"/>
      <c r="K889" s="171"/>
      <c r="L889" s="112"/>
      <c r="M889" s="188"/>
      <c r="N889" s="171"/>
      <c r="O889" s="113"/>
      <c r="P889" s="188"/>
      <c r="Q889" s="171"/>
      <c r="R889" s="188"/>
      <c r="S889" s="183"/>
      <c r="T889" s="171"/>
      <c r="U889" s="112">
        <v>46.39</v>
      </c>
    </row>
    <row r="890" spans="1:21" ht="14.25" customHeight="1" x14ac:dyDescent="0.25">
      <c r="A890" s="113"/>
      <c r="B890" s="113" t="s">
        <v>155</v>
      </c>
      <c r="C890" s="191" t="s">
        <v>156</v>
      </c>
      <c r="D890" s="183"/>
      <c r="E890" s="171"/>
      <c r="F890" s="190" t="s">
        <v>150</v>
      </c>
      <c r="G890" s="171"/>
      <c r="H890" s="188"/>
      <c r="I890" s="171"/>
      <c r="J890" s="188"/>
      <c r="K890" s="171"/>
      <c r="L890" s="112">
        <v>3.9960000000000002E-2</v>
      </c>
      <c r="M890" s="188"/>
      <c r="N890" s="171"/>
      <c r="O890" s="113"/>
      <c r="P890" s="188"/>
      <c r="Q890" s="171"/>
      <c r="R890" s="188"/>
      <c r="S890" s="183"/>
      <c r="T890" s="171"/>
      <c r="U890" s="112">
        <v>26.7</v>
      </c>
    </row>
    <row r="891" spans="1:21" ht="18.95" customHeight="1" x14ac:dyDescent="0.25">
      <c r="A891" s="113"/>
      <c r="B891" s="113" t="s">
        <v>185</v>
      </c>
      <c r="C891" s="191" t="s">
        <v>186</v>
      </c>
      <c r="D891" s="183"/>
      <c r="E891" s="171"/>
      <c r="F891" s="190" t="s">
        <v>159</v>
      </c>
      <c r="G891" s="171"/>
      <c r="H891" s="188">
        <v>0.02</v>
      </c>
      <c r="I891" s="171"/>
      <c r="J891" s="188">
        <v>1.35</v>
      </c>
      <c r="K891" s="171"/>
      <c r="L891" s="112">
        <v>1.9980000000000001E-2</v>
      </c>
      <c r="M891" s="188"/>
      <c r="N891" s="171"/>
      <c r="O891" s="113"/>
      <c r="P891" s="188">
        <v>1664.09</v>
      </c>
      <c r="Q891" s="171"/>
      <c r="R891" s="188"/>
      <c r="S891" s="183"/>
      <c r="T891" s="171"/>
      <c r="U891" s="112">
        <v>33.25</v>
      </c>
    </row>
    <row r="892" spans="1:21" ht="14.25" customHeight="1" x14ac:dyDescent="0.25">
      <c r="A892" s="113"/>
      <c r="B892" s="113" t="s">
        <v>187</v>
      </c>
      <c r="C892" s="191" t="s">
        <v>188</v>
      </c>
      <c r="D892" s="183"/>
      <c r="E892" s="171"/>
      <c r="F892" s="190" t="s">
        <v>150</v>
      </c>
      <c r="G892" s="171"/>
      <c r="H892" s="188">
        <v>0.02</v>
      </c>
      <c r="I892" s="171"/>
      <c r="J892" s="188">
        <v>1.35</v>
      </c>
      <c r="K892" s="171"/>
      <c r="L892" s="112">
        <v>1.9980000000000001E-2</v>
      </c>
      <c r="M892" s="188"/>
      <c r="N892" s="171"/>
      <c r="O892" s="113"/>
      <c r="P892" s="188">
        <v>766.03</v>
      </c>
      <c r="Q892" s="171"/>
      <c r="R892" s="188">
        <v>1</v>
      </c>
      <c r="S892" s="183"/>
      <c r="T892" s="171"/>
      <c r="U892" s="112">
        <v>15.31</v>
      </c>
    </row>
    <row r="893" spans="1:21" ht="18.95" customHeight="1" x14ac:dyDescent="0.25">
      <c r="A893" s="113"/>
      <c r="B893" s="113" t="s">
        <v>157</v>
      </c>
      <c r="C893" s="191" t="s">
        <v>158</v>
      </c>
      <c r="D893" s="183"/>
      <c r="E893" s="171"/>
      <c r="F893" s="190" t="s">
        <v>159</v>
      </c>
      <c r="G893" s="171"/>
      <c r="H893" s="188">
        <v>0.02</v>
      </c>
      <c r="I893" s="171"/>
      <c r="J893" s="188">
        <v>1.35</v>
      </c>
      <c r="K893" s="171"/>
      <c r="L893" s="112">
        <v>1.9980000000000001E-2</v>
      </c>
      <c r="M893" s="188"/>
      <c r="N893" s="171"/>
      <c r="O893" s="113"/>
      <c r="P893" s="188">
        <v>657.75</v>
      </c>
      <c r="Q893" s="171"/>
      <c r="R893" s="188"/>
      <c r="S893" s="183"/>
      <c r="T893" s="171"/>
      <c r="U893" s="112">
        <v>13.14</v>
      </c>
    </row>
    <row r="894" spans="1:21" ht="14.25" customHeight="1" x14ac:dyDescent="0.25">
      <c r="A894" s="113"/>
      <c r="B894" s="113" t="s">
        <v>160</v>
      </c>
      <c r="C894" s="191" t="s">
        <v>161</v>
      </c>
      <c r="D894" s="183"/>
      <c r="E894" s="171"/>
      <c r="F894" s="190" t="s">
        <v>150</v>
      </c>
      <c r="G894" s="171"/>
      <c r="H894" s="188">
        <v>0.02</v>
      </c>
      <c r="I894" s="171"/>
      <c r="J894" s="188">
        <v>1.35</v>
      </c>
      <c r="K894" s="171"/>
      <c r="L894" s="112">
        <v>1.9980000000000001E-2</v>
      </c>
      <c r="M894" s="188"/>
      <c r="N894" s="171"/>
      <c r="O894" s="113"/>
      <c r="P894" s="188">
        <v>570.26</v>
      </c>
      <c r="Q894" s="171"/>
      <c r="R894" s="188">
        <v>1</v>
      </c>
      <c r="S894" s="183"/>
      <c r="T894" s="171"/>
      <c r="U894" s="112">
        <v>11.39</v>
      </c>
    </row>
    <row r="895" spans="1:21" ht="14.25" customHeight="1" x14ac:dyDescent="0.25">
      <c r="A895" s="113"/>
      <c r="B895" s="113" t="s">
        <v>162</v>
      </c>
      <c r="C895" s="191" t="s">
        <v>163</v>
      </c>
      <c r="D895" s="183"/>
      <c r="E895" s="171"/>
      <c r="F895" s="190"/>
      <c r="G895" s="171"/>
      <c r="H895" s="188"/>
      <c r="I895" s="171"/>
      <c r="J895" s="188"/>
      <c r="K895" s="171"/>
      <c r="L895" s="112"/>
      <c r="M895" s="188"/>
      <c r="N895" s="171"/>
      <c r="O895" s="113"/>
      <c r="P895" s="188"/>
      <c r="Q895" s="171"/>
      <c r="R895" s="188"/>
      <c r="S895" s="183"/>
      <c r="T895" s="171"/>
      <c r="U895" s="112">
        <v>98.41</v>
      </c>
    </row>
    <row r="896" spans="1:21" ht="18.95" customHeight="1" x14ac:dyDescent="0.25">
      <c r="A896" s="113"/>
      <c r="B896" s="113" t="s">
        <v>189</v>
      </c>
      <c r="C896" s="191" t="s">
        <v>190</v>
      </c>
      <c r="D896" s="183"/>
      <c r="E896" s="171"/>
      <c r="F896" s="190" t="s">
        <v>191</v>
      </c>
      <c r="G896" s="171"/>
      <c r="H896" s="188">
        <v>0.05</v>
      </c>
      <c r="I896" s="171"/>
      <c r="J896" s="188">
        <v>1</v>
      </c>
      <c r="K896" s="171"/>
      <c r="L896" s="112">
        <v>3.6999999999999998E-2</v>
      </c>
      <c r="M896" s="188">
        <v>79.88</v>
      </c>
      <c r="N896" s="171"/>
      <c r="O896" s="113" t="s">
        <v>192</v>
      </c>
      <c r="P896" s="188">
        <v>121.42</v>
      </c>
      <c r="Q896" s="171"/>
      <c r="R896" s="188"/>
      <c r="S896" s="183"/>
      <c r="T896" s="171"/>
      <c r="U896" s="112">
        <v>4.49</v>
      </c>
    </row>
    <row r="897" spans="1:21" ht="36.6" customHeight="1" x14ac:dyDescent="0.25">
      <c r="A897" s="113"/>
      <c r="B897" s="113" t="s">
        <v>193</v>
      </c>
      <c r="C897" s="191" t="s">
        <v>194</v>
      </c>
      <c r="D897" s="183"/>
      <c r="E897" s="171"/>
      <c r="F897" s="190" t="s">
        <v>195</v>
      </c>
      <c r="G897" s="171"/>
      <c r="H897" s="188">
        <v>13.33</v>
      </c>
      <c r="I897" s="171"/>
      <c r="J897" s="188">
        <v>1</v>
      </c>
      <c r="K897" s="171"/>
      <c r="L897" s="112">
        <v>9.8642000000000003</v>
      </c>
      <c r="M897" s="188">
        <v>5.87</v>
      </c>
      <c r="N897" s="171"/>
      <c r="O897" s="113" t="s">
        <v>196</v>
      </c>
      <c r="P897" s="188">
        <v>5.34</v>
      </c>
      <c r="Q897" s="171"/>
      <c r="R897" s="188"/>
      <c r="S897" s="183"/>
      <c r="T897" s="171"/>
      <c r="U897" s="112">
        <v>52.67</v>
      </c>
    </row>
    <row r="898" spans="1:21" ht="27.6" customHeight="1" x14ac:dyDescent="0.25">
      <c r="A898" s="113"/>
      <c r="B898" s="113" t="s">
        <v>197</v>
      </c>
      <c r="C898" s="191" t="s">
        <v>198</v>
      </c>
      <c r="D898" s="183"/>
      <c r="E898" s="171"/>
      <c r="F898" s="190" t="s">
        <v>199</v>
      </c>
      <c r="G898" s="171"/>
      <c r="H898" s="188">
        <v>0.55000000000000004</v>
      </c>
      <c r="I898" s="171"/>
      <c r="J898" s="188">
        <v>1</v>
      </c>
      <c r="K898" s="171"/>
      <c r="L898" s="112">
        <v>0.40699999999999997</v>
      </c>
      <c r="M898" s="188">
        <v>37.71</v>
      </c>
      <c r="N898" s="171"/>
      <c r="O898" s="113" t="s">
        <v>200</v>
      </c>
      <c r="P898" s="188">
        <v>59.58</v>
      </c>
      <c r="Q898" s="171"/>
      <c r="R898" s="188"/>
      <c r="S898" s="183"/>
      <c r="T898" s="171"/>
      <c r="U898" s="112">
        <v>24.25</v>
      </c>
    </row>
    <row r="899" spans="1:21" ht="18.95" customHeight="1" x14ac:dyDescent="0.25">
      <c r="A899" s="113"/>
      <c r="B899" s="113" t="s">
        <v>164</v>
      </c>
      <c r="C899" s="191" t="s">
        <v>165</v>
      </c>
      <c r="D899" s="183"/>
      <c r="E899" s="171"/>
      <c r="F899" s="190" t="s">
        <v>166</v>
      </c>
      <c r="G899" s="171"/>
      <c r="H899" s="188">
        <v>1</v>
      </c>
      <c r="I899" s="171"/>
      <c r="J899" s="188">
        <v>1</v>
      </c>
      <c r="K899" s="171"/>
      <c r="L899" s="112">
        <v>16.997060000000001</v>
      </c>
      <c r="M899" s="188"/>
      <c r="N899" s="171"/>
      <c r="O899" s="113"/>
      <c r="P899" s="188">
        <v>1</v>
      </c>
      <c r="Q899" s="171"/>
      <c r="R899" s="188"/>
      <c r="S899" s="183"/>
      <c r="T899" s="171"/>
      <c r="U899" s="112">
        <v>17</v>
      </c>
    </row>
    <row r="900" spans="1:21" ht="14.25" customHeight="1" x14ac:dyDescent="0.25">
      <c r="A900" s="113"/>
      <c r="B900" s="113"/>
      <c r="C900" s="196" t="s">
        <v>167</v>
      </c>
      <c r="D900" s="183"/>
      <c r="E900" s="171"/>
      <c r="F900" s="190"/>
      <c r="G900" s="171"/>
      <c r="H900" s="188"/>
      <c r="I900" s="171"/>
      <c r="J900" s="188"/>
      <c r="K900" s="171"/>
      <c r="L900" s="112"/>
      <c r="M900" s="188"/>
      <c r="N900" s="171"/>
      <c r="O900" s="113"/>
      <c r="P900" s="188"/>
      <c r="Q900" s="171"/>
      <c r="R900" s="188"/>
      <c r="S900" s="183"/>
      <c r="T900" s="171"/>
      <c r="U900" s="111">
        <v>1318.8</v>
      </c>
    </row>
    <row r="901" spans="1:21" ht="14.25" customHeight="1" x14ac:dyDescent="0.25">
      <c r="A901" s="119"/>
      <c r="B901" s="119"/>
      <c r="C901" s="191" t="s">
        <v>168</v>
      </c>
      <c r="D901" s="183"/>
      <c r="E901" s="171"/>
      <c r="F901" s="190"/>
      <c r="G901" s="171"/>
      <c r="H901" s="188"/>
      <c r="I901" s="171"/>
      <c r="J901" s="191"/>
      <c r="K901" s="171"/>
      <c r="L901" s="113"/>
      <c r="M901" s="191"/>
      <c r="N901" s="171"/>
      <c r="O901" s="119"/>
      <c r="P901" s="188"/>
      <c r="Q901" s="171"/>
      <c r="R901" s="191"/>
      <c r="S901" s="183"/>
      <c r="T901" s="171"/>
      <c r="U901" s="112">
        <v>1174</v>
      </c>
    </row>
    <row r="902" spans="1:21" ht="28.35" customHeight="1" x14ac:dyDescent="0.25">
      <c r="A902" s="119"/>
      <c r="B902" s="113" t="s">
        <v>201</v>
      </c>
      <c r="C902" s="191" t="s">
        <v>202</v>
      </c>
      <c r="D902" s="183"/>
      <c r="E902" s="171"/>
      <c r="F902" s="190" t="s">
        <v>166</v>
      </c>
      <c r="G902" s="171"/>
      <c r="H902" s="188">
        <v>97</v>
      </c>
      <c r="I902" s="171"/>
      <c r="J902" s="188">
        <v>1</v>
      </c>
      <c r="K902" s="171"/>
      <c r="L902" s="112">
        <v>97</v>
      </c>
      <c r="M902" s="188"/>
      <c r="N902" s="171"/>
      <c r="O902" s="113"/>
      <c r="P902" s="188"/>
      <c r="Q902" s="171"/>
      <c r="R902" s="197"/>
      <c r="S902" s="183"/>
      <c r="T902" s="171"/>
      <c r="U902" s="112">
        <v>1138.78</v>
      </c>
    </row>
    <row r="903" spans="1:21" ht="28.35" customHeight="1" x14ac:dyDescent="0.25">
      <c r="A903" s="119"/>
      <c r="B903" s="113" t="s">
        <v>203</v>
      </c>
      <c r="C903" s="191" t="s">
        <v>204</v>
      </c>
      <c r="D903" s="183"/>
      <c r="E903" s="171"/>
      <c r="F903" s="190" t="s">
        <v>166</v>
      </c>
      <c r="G903" s="171"/>
      <c r="H903" s="188">
        <v>51</v>
      </c>
      <c r="I903" s="171"/>
      <c r="J903" s="188">
        <v>1</v>
      </c>
      <c r="K903" s="171"/>
      <c r="L903" s="112">
        <v>51</v>
      </c>
      <c r="M903" s="188"/>
      <c r="N903" s="171"/>
      <c r="O903" s="113"/>
      <c r="P903" s="188"/>
      <c r="Q903" s="171"/>
      <c r="R903" s="197"/>
      <c r="S903" s="183"/>
      <c r="T903" s="171"/>
      <c r="U903" s="112">
        <v>598.74</v>
      </c>
    </row>
    <row r="904" spans="1:21" ht="14.25" customHeight="1" x14ac:dyDescent="0.25">
      <c r="A904" s="115"/>
      <c r="B904" s="115"/>
      <c r="C904" s="196" t="s">
        <v>173</v>
      </c>
      <c r="D904" s="183"/>
      <c r="E904" s="183"/>
      <c r="F904" s="183"/>
      <c r="G904" s="183"/>
      <c r="H904" s="183"/>
      <c r="I904" s="183"/>
      <c r="J904" s="183"/>
      <c r="K904" s="183"/>
      <c r="L904" s="171"/>
      <c r="M904" s="195"/>
      <c r="N904" s="183"/>
      <c r="O904" s="171"/>
      <c r="P904" s="194">
        <v>4130.16</v>
      </c>
      <c r="Q904" s="171"/>
      <c r="R904" s="189"/>
      <c r="S904" s="183"/>
      <c r="T904" s="171"/>
      <c r="U904" s="111">
        <v>3056.32</v>
      </c>
    </row>
    <row r="905" spans="1:21" ht="14.25" customHeight="1" x14ac:dyDescent="0.25"/>
    <row r="906" spans="1:21" ht="18.2" customHeight="1" x14ac:dyDescent="0.25">
      <c r="A906" s="202" t="s">
        <v>447</v>
      </c>
      <c r="B906" s="175"/>
      <c r="C906" s="175"/>
      <c r="D906" s="175"/>
      <c r="E906" s="175"/>
      <c r="F906" s="175"/>
      <c r="G906" s="175"/>
      <c r="H906" s="175"/>
      <c r="I906" s="175"/>
      <c r="J906" s="175"/>
      <c r="K906" s="175"/>
      <c r="L906" s="175"/>
      <c r="M906" s="175"/>
      <c r="N906" s="175"/>
      <c r="O906" s="175"/>
      <c r="P906" s="175"/>
      <c r="Q906" s="175"/>
      <c r="R906" s="175"/>
      <c r="S906" s="175"/>
      <c r="T906" s="175"/>
      <c r="U906" s="175"/>
    </row>
    <row r="907" spans="1:21" ht="50.25" customHeight="1" x14ac:dyDescent="0.25">
      <c r="A907" s="109" t="s">
        <v>448</v>
      </c>
      <c r="B907" s="110" t="s">
        <v>449</v>
      </c>
      <c r="C907" s="196" t="s">
        <v>450</v>
      </c>
      <c r="D907" s="183"/>
      <c r="E907" s="171"/>
      <c r="F907" s="204" t="s">
        <v>180</v>
      </c>
      <c r="G907" s="171"/>
      <c r="H907" s="189">
        <v>0.7</v>
      </c>
      <c r="I907" s="171"/>
      <c r="J907" s="189">
        <v>1</v>
      </c>
      <c r="K907" s="171"/>
      <c r="L907" s="111">
        <v>0.7</v>
      </c>
      <c r="M907" s="189"/>
      <c r="N907" s="171"/>
      <c r="O907" s="111"/>
      <c r="P907" s="189"/>
      <c r="Q907" s="171"/>
      <c r="R907" s="189"/>
      <c r="S907" s="183"/>
      <c r="T907" s="171"/>
      <c r="U907" s="112"/>
    </row>
    <row r="908" spans="1:21" ht="28.35" customHeight="1" x14ac:dyDescent="0.25">
      <c r="A908" s="118"/>
      <c r="B908" s="113" t="s">
        <v>143</v>
      </c>
      <c r="C908" s="191" t="s">
        <v>144</v>
      </c>
      <c r="D908" s="183"/>
      <c r="E908" s="183"/>
      <c r="F908" s="183"/>
      <c r="G908" s="183"/>
      <c r="H908" s="183"/>
      <c r="I908" s="183"/>
      <c r="J908" s="183"/>
      <c r="K908" s="183"/>
      <c r="L908" s="183"/>
      <c r="M908" s="183"/>
      <c r="N908" s="183"/>
      <c r="O908" s="183"/>
      <c r="P908" s="183"/>
      <c r="Q908" s="183"/>
      <c r="R908" s="183"/>
      <c r="S908" s="183"/>
      <c r="T908" s="171"/>
      <c r="U908" s="119"/>
    </row>
    <row r="909" spans="1:21" ht="28.35" customHeight="1" x14ac:dyDescent="0.25">
      <c r="A909" s="118"/>
      <c r="B909" s="113" t="s">
        <v>147</v>
      </c>
      <c r="C909" s="191" t="s">
        <v>148</v>
      </c>
      <c r="D909" s="183"/>
      <c r="E909" s="183"/>
      <c r="F909" s="183"/>
      <c r="G909" s="183"/>
      <c r="H909" s="183"/>
      <c r="I909" s="183"/>
      <c r="J909" s="183"/>
      <c r="K909" s="183"/>
      <c r="L909" s="183"/>
      <c r="M909" s="183"/>
      <c r="N909" s="183"/>
      <c r="O909" s="183"/>
      <c r="P909" s="183"/>
      <c r="Q909" s="183"/>
      <c r="R909" s="183"/>
      <c r="S909" s="183"/>
      <c r="T909" s="171"/>
      <c r="U909" s="119"/>
    </row>
    <row r="910" spans="1:21" ht="14.25" customHeight="1" x14ac:dyDescent="0.25">
      <c r="A910" s="113"/>
      <c r="B910" s="113" t="s">
        <v>139</v>
      </c>
      <c r="C910" s="191" t="s">
        <v>149</v>
      </c>
      <c r="D910" s="183"/>
      <c r="E910" s="171"/>
      <c r="F910" s="190" t="s">
        <v>150</v>
      </c>
      <c r="G910" s="171"/>
      <c r="H910" s="188"/>
      <c r="I910" s="171"/>
      <c r="J910" s="188"/>
      <c r="K910" s="171"/>
      <c r="L910" s="112">
        <v>30.391200000000001</v>
      </c>
      <c r="M910" s="188"/>
      <c r="N910" s="171"/>
      <c r="O910" s="113"/>
      <c r="P910" s="188"/>
      <c r="Q910" s="171"/>
      <c r="R910" s="188"/>
      <c r="S910" s="183"/>
      <c r="T910" s="171"/>
      <c r="U910" s="112">
        <v>16943.09</v>
      </c>
    </row>
    <row r="911" spans="1:21" ht="14.25" customHeight="1" x14ac:dyDescent="0.25">
      <c r="A911" s="113"/>
      <c r="B911" s="113" t="s">
        <v>183</v>
      </c>
      <c r="C911" s="191" t="s">
        <v>184</v>
      </c>
      <c r="D911" s="183"/>
      <c r="E911" s="171"/>
      <c r="F911" s="190" t="s">
        <v>150</v>
      </c>
      <c r="G911" s="171"/>
      <c r="H911" s="188">
        <v>32.159999999999997</v>
      </c>
      <c r="I911" s="171"/>
      <c r="J911" s="188">
        <v>1.35</v>
      </c>
      <c r="K911" s="171"/>
      <c r="L911" s="112">
        <v>30.391200000000001</v>
      </c>
      <c r="M911" s="188"/>
      <c r="N911" s="171"/>
      <c r="O911" s="113"/>
      <c r="P911" s="188">
        <v>557.5</v>
      </c>
      <c r="Q911" s="171"/>
      <c r="R911" s="188">
        <v>1</v>
      </c>
      <c r="S911" s="183"/>
      <c r="T911" s="171"/>
      <c r="U911" s="112">
        <v>16943.09</v>
      </c>
    </row>
    <row r="912" spans="1:21" ht="14.25" customHeight="1" x14ac:dyDescent="0.25">
      <c r="A912" s="113"/>
      <c r="B912" s="113" t="s">
        <v>153</v>
      </c>
      <c r="C912" s="191" t="s">
        <v>154</v>
      </c>
      <c r="D912" s="183"/>
      <c r="E912" s="171"/>
      <c r="F912" s="190"/>
      <c r="G912" s="171"/>
      <c r="H912" s="188"/>
      <c r="I912" s="171"/>
      <c r="J912" s="188"/>
      <c r="K912" s="171"/>
      <c r="L912" s="112"/>
      <c r="M912" s="188"/>
      <c r="N912" s="171"/>
      <c r="O912" s="113"/>
      <c r="P912" s="188"/>
      <c r="Q912" s="171"/>
      <c r="R912" s="188"/>
      <c r="S912" s="183"/>
      <c r="T912" s="171"/>
      <c r="U912" s="112">
        <v>65.83</v>
      </c>
    </row>
    <row r="913" spans="1:21" ht="14.25" customHeight="1" x14ac:dyDescent="0.25">
      <c r="A913" s="113"/>
      <c r="B913" s="113" t="s">
        <v>155</v>
      </c>
      <c r="C913" s="191" t="s">
        <v>156</v>
      </c>
      <c r="D913" s="183"/>
      <c r="E913" s="171"/>
      <c r="F913" s="190" t="s">
        <v>150</v>
      </c>
      <c r="G913" s="171"/>
      <c r="H913" s="188"/>
      <c r="I913" s="171"/>
      <c r="J913" s="188"/>
      <c r="K913" s="171"/>
      <c r="L913" s="112">
        <v>5.67E-2</v>
      </c>
      <c r="M913" s="188"/>
      <c r="N913" s="171"/>
      <c r="O913" s="113"/>
      <c r="P913" s="188"/>
      <c r="Q913" s="171"/>
      <c r="R913" s="188"/>
      <c r="S913" s="183"/>
      <c r="T913" s="171"/>
      <c r="U913" s="112">
        <v>37.89</v>
      </c>
    </row>
    <row r="914" spans="1:21" ht="18.95" customHeight="1" x14ac:dyDescent="0.25">
      <c r="A914" s="113"/>
      <c r="B914" s="113" t="s">
        <v>185</v>
      </c>
      <c r="C914" s="191" t="s">
        <v>186</v>
      </c>
      <c r="D914" s="183"/>
      <c r="E914" s="171"/>
      <c r="F914" s="190" t="s">
        <v>159</v>
      </c>
      <c r="G914" s="171"/>
      <c r="H914" s="188">
        <v>0.03</v>
      </c>
      <c r="I914" s="171"/>
      <c r="J914" s="188">
        <v>1.35</v>
      </c>
      <c r="K914" s="171"/>
      <c r="L914" s="112">
        <v>2.835E-2</v>
      </c>
      <c r="M914" s="188"/>
      <c r="N914" s="171"/>
      <c r="O914" s="113"/>
      <c r="P914" s="188">
        <v>1664.09</v>
      </c>
      <c r="Q914" s="171"/>
      <c r="R914" s="188"/>
      <c r="S914" s="183"/>
      <c r="T914" s="171"/>
      <c r="U914" s="112">
        <v>47.18</v>
      </c>
    </row>
    <row r="915" spans="1:21" ht="14.25" customHeight="1" x14ac:dyDescent="0.25">
      <c r="A915" s="113"/>
      <c r="B915" s="113" t="s">
        <v>187</v>
      </c>
      <c r="C915" s="191" t="s">
        <v>188</v>
      </c>
      <c r="D915" s="183"/>
      <c r="E915" s="171"/>
      <c r="F915" s="190" t="s">
        <v>150</v>
      </c>
      <c r="G915" s="171"/>
      <c r="H915" s="188">
        <v>0.03</v>
      </c>
      <c r="I915" s="171"/>
      <c r="J915" s="188">
        <v>1.35</v>
      </c>
      <c r="K915" s="171"/>
      <c r="L915" s="112">
        <v>2.835E-2</v>
      </c>
      <c r="M915" s="188"/>
      <c r="N915" s="171"/>
      <c r="O915" s="113"/>
      <c r="P915" s="188">
        <v>766.03</v>
      </c>
      <c r="Q915" s="171"/>
      <c r="R915" s="188">
        <v>1</v>
      </c>
      <c r="S915" s="183"/>
      <c r="T915" s="171"/>
      <c r="U915" s="112">
        <v>21.72</v>
      </c>
    </row>
    <row r="916" spans="1:21" ht="18.95" customHeight="1" x14ac:dyDescent="0.25">
      <c r="A916" s="113"/>
      <c r="B916" s="113" t="s">
        <v>157</v>
      </c>
      <c r="C916" s="191" t="s">
        <v>158</v>
      </c>
      <c r="D916" s="183"/>
      <c r="E916" s="171"/>
      <c r="F916" s="190" t="s">
        <v>159</v>
      </c>
      <c r="G916" s="171"/>
      <c r="H916" s="188">
        <v>0.03</v>
      </c>
      <c r="I916" s="171"/>
      <c r="J916" s="188">
        <v>1.35</v>
      </c>
      <c r="K916" s="171"/>
      <c r="L916" s="112">
        <v>2.835E-2</v>
      </c>
      <c r="M916" s="188"/>
      <c r="N916" s="171"/>
      <c r="O916" s="113"/>
      <c r="P916" s="188">
        <v>657.75</v>
      </c>
      <c r="Q916" s="171"/>
      <c r="R916" s="188"/>
      <c r="S916" s="183"/>
      <c r="T916" s="171"/>
      <c r="U916" s="112">
        <v>18.649999999999999</v>
      </c>
    </row>
    <row r="917" spans="1:21" ht="14.25" customHeight="1" x14ac:dyDescent="0.25">
      <c r="A917" s="113"/>
      <c r="B917" s="113" t="s">
        <v>160</v>
      </c>
      <c r="C917" s="191" t="s">
        <v>161</v>
      </c>
      <c r="D917" s="183"/>
      <c r="E917" s="171"/>
      <c r="F917" s="190" t="s">
        <v>150</v>
      </c>
      <c r="G917" s="171"/>
      <c r="H917" s="188">
        <v>0.03</v>
      </c>
      <c r="I917" s="171"/>
      <c r="J917" s="188">
        <v>1.35</v>
      </c>
      <c r="K917" s="171"/>
      <c r="L917" s="112">
        <v>2.835E-2</v>
      </c>
      <c r="M917" s="188"/>
      <c r="N917" s="171"/>
      <c r="O917" s="113"/>
      <c r="P917" s="188">
        <v>570.26</v>
      </c>
      <c r="Q917" s="171"/>
      <c r="R917" s="188">
        <v>1</v>
      </c>
      <c r="S917" s="183"/>
      <c r="T917" s="171"/>
      <c r="U917" s="112">
        <v>16.170000000000002</v>
      </c>
    </row>
    <row r="918" spans="1:21" ht="14.25" customHeight="1" x14ac:dyDescent="0.25">
      <c r="A918" s="113"/>
      <c r="B918" s="113" t="s">
        <v>162</v>
      </c>
      <c r="C918" s="191" t="s">
        <v>163</v>
      </c>
      <c r="D918" s="183"/>
      <c r="E918" s="171"/>
      <c r="F918" s="190"/>
      <c r="G918" s="171"/>
      <c r="H918" s="188"/>
      <c r="I918" s="171"/>
      <c r="J918" s="188"/>
      <c r="K918" s="171"/>
      <c r="L918" s="112"/>
      <c r="M918" s="188"/>
      <c r="N918" s="171"/>
      <c r="O918" s="113"/>
      <c r="P918" s="188"/>
      <c r="Q918" s="171"/>
      <c r="R918" s="188"/>
      <c r="S918" s="183"/>
      <c r="T918" s="171"/>
      <c r="U918" s="112">
        <v>405.21</v>
      </c>
    </row>
    <row r="919" spans="1:21" ht="14.25" customHeight="1" x14ac:dyDescent="0.25">
      <c r="A919" s="113"/>
      <c r="B919" s="113" t="s">
        <v>261</v>
      </c>
      <c r="C919" s="191" t="s">
        <v>262</v>
      </c>
      <c r="D919" s="183"/>
      <c r="E919" s="171"/>
      <c r="F919" s="190" t="s">
        <v>263</v>
      </c>
      <c r="G919" s="171"/>
      <c r="H919" s="188">
        <v>6.6559999999999997</v>
      </c>
      <c r="I919" s="171"/>
      <c r="J919" s="188">
        <v>1</v>
      </c>
      <c r="K919" s="171"/>
      <c r="L919" s="112">
        <v>4.6592000000000002</v>
      </c>
      <c r="M919" s="188"/>
      <c r="N919" s="171"/>
      <c r="O919" s="113"/>
      <c r="P919" s="188">
        <v>10.01</v>
      </c>
      <c r="Q919" s="171"/>
      <c r="R919" s="188"/>
      <c r="S919" s="183"/>
      <c r="T919" s="171"/>
      <c r="U919" s="112">
        <v>46.64</v>
      </c>
    </row>
    <row r="920" spans="1:21" ht="14.25" customHeight="1" x14ac:dyDescent="0.25">
      <c r="A920" s="113"/>
      <c r="B920" s="113" t="s">
        <v>407</v>
      </c>
      <c r="C920" s="191" t="s">
        <v>408</v>
      </c>
      <c r="D920" s="183"/>
      <c r="E920" s="171"/>
      <c r="F920" s="190" t="s">
        <v>275</v>
      </c>
      <c r="G920" s="171"/>
      <c r="H920" s="188">
        <v>2.04</v>
      </c>
      <c r="I920" s="171"/>
      <c r="J920" s="188">
        <v>1</v>
      </c>
      <c r="K920" s="171"/>
      <c r="L920" s="112">
        <v>1.4279999999999999</v>
      </c>
      <c r="M920" s="188">
        <v>41.71</v>
      </c>
      <c r="N920" s="171"/>
      <c r="O920" s="113" t="s">
        <v>269</v>
      </c>
      <c r="P920" s="188">
        <v>52.14</v>
      </c>
      <c r="Q920" s="171"/>
      <c r="R920" s="188"/>
      <c r="S920" s="183"/>
      <c r="T920" s="171"/>
      <c r="U920" s="112">
        <v>74.459999999999994</v>
      </c>
    </row>
    <row r="921" spans="1:21" ht="36.6" customHeight="1" x14ac:dyDescent="0.25">
      <c r="A921" s="113"/>
      <c r="B921" s="113" t="s">
        <v>409</v>
      </c>
      <c r="C921" s="191" t="s">
        <v>410</v>
      </c>
      <c r="D921" s="183"/>
      <c r="E921" s="171"/>
      <c r="F921" s="190" t="s">
        <v>275</v>
      </c>
      <c r="G921" s="171"/>
      <c r="H921" s="188">
        <v>2.04</v>
      </c>
      <c r="I921" s="171"/>
      <c r="J921" s="188">
        <v>1</v>
      </c>
      <c r="K921" s="171"/>
      <c r="L921" s="112">
        <v>1.4279999999999999</v>
      </c>
      <c r="M921" s="188">
        <v>18.54</v>
      </c>
      <c r="N921" s="171"/>
      <c r="O921" s="113" t="s">
        <v>269</v>
      </c>
      <c r="P921" s="188">
        <v>23.18</v>
      </c>
      <c r="Q921" s="171"/>
      <c r="R921" s="188"/>
      <c r="S921" s="183"/>
      <c r="T921" s="171"/>
      <c r="U921" s="112">
        <v>33.1</v>
      </c>
    </row>
    <row r="922" spans="1:21" ht="18.95" customHeight="1" x14ac:dyDescent="0.25">
      <c r="A922" s="113"/>
      <c r="B922" s="113" t="s">
        <v>164</v>
      </c>
      <c r="C922" s="191" t="s">
        <v>165</v>
      </c>
      <c r="D922" s="183"/>
      <c r="E922" s="171"/>
      <c r="F922" s="190" t="s">
        <v>166</v>
      </c>
      <c r="G922" s="171"/>
      <c r="H922" s="188">
        <v>1</v>
      </c>
      <c r="I922" s="171"/>
      <c r="J922" s="188">
        <v>1</v>
      </c>
      <c r="K922" s="171"/>
      <c r="L922" s="112">
        <v>251.00880000000001</v>
      </c>
      <c r="M922" s="188"/>
      <c r="N922" s="171"/>
      <c r="O922" s="113"/>
      <c r="P922" s="188">
        <v>1</v>
      </c>
      <c r="Q922" s="171"/>
      <c r="R922" s="188"/>
      <c r="S922" s="183"/>
      <c r="T922" s="171"/>
      <c r="U922" s="112">
        <v>251.01</v>
      </c>
    </row>
    <row r="923" spans="1:21" ht="14.25" customHeight="1" x14ac:dyDescent="0.25">
      <c r="A923" s="113"/>
      <c r="B923" s="113"/>
      <c r="C923" s="196" t="s">
        <v>167</v>
      </c>
      <c r="D923" s="183"/>
      <c r="E923" s="171"/>
      <c r="F923" s="190"/>
      <c r="G923" s="171"/>
      <c r="H923" s="188"/>
      <c r="I923" s="171"/>
      <c r="J923" s="188"/>
      <c r="K923" s="171"/>
      <c r="L923" s="112"/>
      <c r="M923" s="188"/>
      <c r="N923" s="171"/>
      <c r="O923" s="113"/>
      <c r="P923" s="188"/>
      <c r="Q923" s="171"/>
      <c r="R923" s="188"/>
      <c r="S923" s="183"/>
      <c r="T923" s="171"/>
      <c r="U923" s="111">
        <v>17452.02</v>
      </c>
    </row>
    <row r="924" spans="1:21" ht="14.25" customHeight="1" x14ac:dyDescent="0.25">
      <c r="A924" s="119"/>
      <c r="B924" s="119"/>
      <c r="C924" s="191" t="s">
        <v>168</v>
      </c>
      <c r="D924" s="183"/>
      <c r="E924" s="171"/>
      <c r="F924" s="190"/>
      <c r="G924" s="171"/>
      <c r="H924" s="188"/>
      <c r="I924" s="171"/>
      <c r="J924" s="191"/>
      <c r="K924" s="171"/>
      <c r="L924" s="113"/>
      <c r="M924" s="191"/>
      <c r="N924" s="171"/>
      <c r="O924" s="119"/>
      <c r="P924" s="188"/>
      <c r="Q924" s="171"/>
      <c r="R924" s="191"/>
      <c r="S924" s="183"/>
      <c r="T924" s="171"/>
      <c r="U924" s="112">
        <v>16980.98</v>
      </c>
    </row>
    <row r="925" spans="1:21" ht="28.35" customHeight="1" x14ac:dyDescent="0.25">
      <c r="A925" s="119"/>
      <c r="B925" s="113" t="s">
        <v>201</v>
      </c>
      <c r="C925" s="191" t="s">
        <v>202</v>
      </c>
      <c r="D925" s="183"/>
      <c r="E925" s="171"/>
      <c r="F925" s="190" t="s">
        <v>166</v>
      </c>
      <c r="G925" s="171"/>
      <c r="H925" s="188">
        <v>97</v>
      </c>
      <c r="I925" s="171"/>
      <c r="J925" s="188">
        <v>1</v>
      </c>
      <c r="K925" s="171"/>
      <c r="L925" s="112">
        <v>97</v>
      </c>
      <c r="M925" s="188"/>
      <c r="N925" s="171"/>
      <c r="O925" s="113"/>
      <c r="P925" s="188"/>
      <c r="Q925" s="171"/>
      <c r="R925" s="197"/>
      <c r="S925" s="183"/>
      <c r="T925" s="171"/>
      <c r="U925" s="112">
        <v>16471.55</v>
      </c>
    </row>
    <row r="926" spans="1:21" ht="28.35" customHeight="1" x14ac:dyDescent="0.25">
      <c r="A926" s="119"/>
      <c r="B926" s="113" t="s">
        <v>203</v>
      </c>
      <c r="C926" s="191" t="s">
        <v>204</v>
      </c>
      <c r="D926" s="183"/>
      <c r="E926" s="171"/>
      <c r="F926" s="190" t="s">
        <v>166</v>
      </c>
      <c r="G926" s="171"/>
      <c r="H926" s="188">
        <v>51</v>
      </c>
      <c r="I926" s="171"/>
      <c r="J926" s="188">
        <v>1</v>
      </c>
      <c r="K926" s="171"/>
      <c r="L926" s="112">
        <v>51</v>
      </c>
      <c r="M926" s="188"/>
      <c r="N926" s="171"/>
      <c r="O926" s="113"/>
      <c r="P926" s="188"/>
      <c r="Q926" s="171"/>
      <c r="R926" s="197"/>
      <c r="S926" s="183"/>
      <c r="T926" s="171"/>
      <c r="U926" s="112">
        <v>8660.2999999999993</v>
      </c>
    </row>
    <row r="927" spans="1:21" ht="14.25" customHeight="1" x14ac:dyDescent="0.25">
      <c r="A927" s="115"/>
      <c r="B927" s="115"/>
      <c r="C927" s="196" t="s">
        <v>173</v>
      </c>
      <c r="D927" s="183"/>
      <c r="E927" s="183"/>
      <c r="F927" s="183"/>
      <c r="G927" s="183"/>
      <c r="H927" s="183"/>
      <c r="I927" s="183"/>
      <c r="J927" s="183"/>
      <c r="K927" s="183"/>
      <c r="L927" s="171"/>
      <c r="M927" s="195"/>
      <c r="N927" s="183"/>
      <c r="O927" s="171"/>
      <c r="P927" s="194">
        <v>60834.1</v>
      </c>
      <c r="Q927" s="171"/>
      <c r="R927" s="189"/>
      <c r="S927" s="183"/>
      <c r="T927" s="171"/>
      <c r="U927" s="111">
        <v>42583.87</v>
      </c>
    </row>
    <row r="928" spans="1:21" ht="14.25" customHeight="1" x14ac:dyDescent="0.25"/>
    <row r="929" spans="1:21" ht="18.2" customHeight="1" x14ac:dyDescent="0.25">
      <c r="A929" s="202" t="s">
        <v>451</v>
      </c>
      <c r="B929" s="175"/>
      <c r="C929" s="175"/>
      <c r="D929" s="175"/>
      <c r="E929" s="175"/>
      <c r="F929" s="175"/>
      <c r="G929" s="175"/>
      <c r="H929" s="175"/>
      <c r="I929" s="175"/>
      <c r="J929" s="175"/>
      <c r="K929" s="175"/>
      <c r="L929" s="175"/>
      <c r="M929" s="175"/>
      <c r="N929" s="175"/>
      <c r="O929" s="175"/>
      <c r="P929" s="175"/>
      <c r="Q929" s="175"/>
      <c r="R929" s="175"/>
      <c r="S929" s="175"/>
      <c r="T929" s="175"/>
      <c r="U929" s="175"/>
    </row>
    <row r="930" spans="1:21" ht="17.45" customHeight="1" x14ac:dyDescent="0.25">
      <c r="A930" s="109" t="s">
        <v>452</v>
      </c>
      <c r="B930" s="110" t="s">
        <v>178</v>
      </c>
      <c r="C930" s="196" t="s">
        <v>179</v>
      </c>
      <c r="D930" s="183"/>
      <c r="E930" s="171"/>
      <c r="F930" s="204" t="s">
        <v>180</v>
      </c>
      <c r="G930" s="171"/>
      <c r="H930" s="189">
        <v>16</v>
      </c>
      <c r="I930" s="171"/>
      <c r="J930" s="189">
        <v>1</v>
      </c>
      <c r="K930" s="171"/>
      <c r="L930" s="111">
        <v>16</v>
      </c>
      <c r="M930" s="189"/>
      <c r="N930" s="171"/>
      <c r="O930" s="111"/>
      <c r="P930" s="189"/>
      <c r="Q930" s="171"/>
      <c r="R930" s="189"/>
      <c r="S930" s="183"/>
      <c r="T930" s="171"/>
      <c r="U930" s="112"/>
    </row>
    <row r="931" spans="1:21" ht="28.35" customHeight="1" x14ac:dyDescent="0.25">
      <c r="A931" s="118"/>
      <c r="B931" s="113" t="s">
        <v>143</v>
      </c>
      <c r="C931" s="191" t="s">
        <v>144</v>
      </c>
      <c r="D931" s="183"/>
      <c r="E931" s="183"/>
      <c r="F931" s="183"/>
      <c r="G931" s="183"/>
      <c r="H931" s="183"/>
      <c r="I931" s="183"/>
      <c r="J931" s="183"/>
      <c r="K931" s="183"/>
      <c r="L931" s="183"/>
      <c r="M931" s="183"/>
      <c r="N931" s="183"/>
      <c r="O931" s="183"/>
      <c r="P931" s="183"/>
      <c r="Q931" s="183"/>
      <c r="R931" s="183"/>
      <c r="S931" s="183"/>
      <c r="T931" s="171"/>
      <c r="U931" s="119"/>
    </row>
    <row r="932" spans="1:21" ht="28.35" customHeight="1" x14ac:dyDescent="0.25">
      <c r="A932" s="118"/>
      <c r="B932" s="113" t="s">
        <v>147</v>
      </c>
      <c r="C932" s="191" t="s">
        <v>148</v>
      </c>
      <c r="D932" s="183"/>
      <c r="E932" s="183"/>
      <c r="F932" s="183"/>
      <c r="G932" s="183"/>
      <c r="H932" s="183"/>
      <c r="I932" s="183"/>
      <c r="J932" s="183"/>
      <c r="K932" s="183"/>
      <c r="L932" s="183"/>
      <c r="M932" s="183"/>
      <c r="N932" s="183"/>
      <c r="O932" s="183"/>
      <c r="P932" s="183"/>
      <c r="Q932" s="183"/>
      <c r="R932" s="183"/>
      <c r="S932" s="183"/>
      <c r="T932" s="171"/>
      <c r="U932" s="119"/>
    </row>
    <row r="933" spans="1:21" ht="14.25" customHeight="1" x14ac:dyDescent="0.25">
      <c r="A933" s="113"/>
      <c r="B933" s="113" t="s">
        <v>139</v>
      </c>
      <c r="C933" s="191" t="s">
        <v>149</v>
      </c>
      <c r="D933" s="183"/>
      <c r="E933" s="171"/>
      <c r="F933" s="190" t="s">
        <v>150</v>
      </c>
      <c r="G933" s="171"/>
      <c r="H933" s="188"/>
      <c r="I933" s="171"/>
      <c r="J933" s="188"/>
      <c r="K933" s="171"/>
      <c r="L933" s="112">
        <v>22.248000000000001</v>
      </c>
      <c r="M933" s="188"/>
      <c r="N933" s="171"/>
      <c r="O933" s="113"/>
      <c r="P933" s="188"/>
      <c r="Q933" s="171"/>
      <c r="R933" s="188"/>
      <c r="S933" s="183"/>
      <c r="T933" s="171"/>
      <c r="U933" s="112">
        <v>12403.26</v>
      </c>
    </row>
    <row r="934" spans="1:21" ht="14.25" customHeight="1" x14ac:dyDescent="0.25">
      <c r="A934" s="113"/>
      <c r="B934" s="113" t="s">
        <v>183</v>
      </c>
      <c r="C934" s="191" t="s">
        <v>184</v>
      </c>
      <c r="D934" s="183"/>
      <c r="E934" s="171"/>
      <c r="F934" s="190" t="s">
        <v>150</v>
      </c>
      <c r="G934" s="171"/>
      <c r="H934" s="188">
        <v>1.03</v>
      </c>
      <c r="I934" s="171"/>
      <c r="J934" s="188">
        <v>1.35</v>
      </c>
      <c r="K934" s="171"/>
      <c r="L934" s="112">
        <v>22.248000000000001</v>
      </c>
      <c r="M934" s="188"/>
      <c r="N934" s="171"/>
      <c r="O934" s="113"/>
      <c r="P934" s="188">
        <v>557.5</v>
      </c>
      <c r="Q934" s="171"/>
      <c r="R934" s="188">
        <v>1</v>
      </c>
      <c r="S934" s="183"/>
      <c r="T934" s="171"/>
      <c r="U934" s="112">
        <v>12403.26</v>
      </c>
    </row>
    <row r="935" spans="1:21" ht="14.25" customHeight="1" x14ac:dyDescent="0.25">
      <c r="A935" s="113"/>
      <c r="B935" s="113" t="s">
        <v>153</v>
      </c>
      <c r="C935" s="191" t="s">
        <v>154</v>
      </c>
      <c r="D935" s="183"/>
      <c r="E935" s="171"/>
      <c r="F935" s="190"/>
      <c r="G935" s="171"/>
      <c r="H935" s="188"/>
      <c r="I935" s="171"/>
      <c r="J935" s="188"/>
      <c r="K935" s="171"/>
      <c r="L935" s="112"/>
      <c r="M935" s="188"/>
      <c r="N935" s="171"/>
      <c r="O935" s="113"/>
      <c r="P935" s="188"/>
      <c r="Q935" s="171"/>
      <c r="R935" s="188"/>
      <c r="S935" s="183"/>
      <c r="T935" s="171"/>
      <c r="U935" s="112">
        <v>501.51</v>
      </c>
    </row>
    <row r="936" spans="1:21" ht="14.25" customHeight="1" x14ac:dyDescent="0.25">
      <c r="A936" s="113"/>
      <c r="B936" s="113" t="s">
        <v>155</v>
      </c>
      <c r="C936" s="191" t="s">
        <v>156</v>
      </c>
      <c r="D936" s="183"/>
      <c r="E936" s="171"/>
      <c r="F936" s="190" t="s">
        <v>150</v>
      </c>
      <c r="G936" s="171"/>
      <c r="H936" s="188"/>
      <c r="I936" s="171"/>
      <c r="J936" s="188"/>
      <c r="K936" s="171"/>
      <c r="L936" s="112">
        <v>0.432</v>
      </c>
      <c r="M936" s="188"/>
      <c r="N936" s="171"/>
      <c r="O936" s="113"/>
      <c r="P936" s="188"/>
      <c r="Q936" s="171"/>
      <c r="R936" s="188"/>
      <c r="S936" s="183"/>
      <c r="T936" s="171"/>
      <c r="U936" s="112">
        <v>288.64</v>
      </c>
    </row>
    <row r="937" spans="1:21" ht="18.95" customHeight="1" x14ac:dyDescent="0.25">
      <c r="A937" s="113"/>
      <c r="B937" s="113" t="s">
        <v>185</v>
      </c>
      <c r="C937" s="191" t="s">
        <v>186</v>
      </c>
      <c r="D937" s="183"/>
      <c r="E937" s="171"/>
      <c r="F937" s="190" t="s">
        <v>159</v>
      </c>
      <c r="G937" s="171"/>
      <c r="H937" s="188">
        <v>0.01</v>
      </c>
      <c r="I937" s="171"/>
      <c r="J937" s="188">
        <v>1.35</v>
      </c>
      <c r="K937" s="171"/>
      <c r="L937" s="112">
        <v>0.216</v>
      </c>
      <c r="M937" s="188"/>
      <c r="N937" s="171"/>
      <c r="O937" s="113"/>
      <c r="P937" s="188">
        <v>1664.09</v>
      </c>
      <c r="Q937" s="171"/>
      <c r="R937" s="188"/>
      <c r="S937" s="183"/>
      <c r="T937" s="171"/>
      <c r="U937" s="112">
        <v>359.44</v>
      </c>
    </row>
    <row r="938" spans="1:21" ht="14.25" customHeight="1" x14ac:dyDescent="0.25">
      <c r="A938" s="113"/>
      <c r="B938" s="113" t="s">
        <v>187</v>
      </c>
      <c r="C938" s="191" t="s">
        <v>188</v>
      </c>
      <c r="D938" s="183"/>
      <c r="E938" s="171"/>
      <c r="F938" s="190" t="s">
        <v>150</v>
      </c>
      <c r="G938" s="171"/>
      <c r="H938" s="188">
        <v>0.01</v>
      </c>
      <c r="I938" s="171"/>
      <c r="J938" s="188">
        <v>1.35</v>
      </c>
      <c r="K938" s="171"/>
      <c r="L938" s="112">
        <v>0.216</v>
      </c>
      <c r="M938" s="188"/>
      <c r="N938" s="171"/>
      <c r="O938" s="113"/>
      <c r="P938" s="188">
        <v>766.03</v>
      </c>
      <c r="Q938" s="171"/>
      <c r="R938" s="188">
        <v>1</v>
      </c>
      <c r="S938" s="183"/>
      <c r="T938" s="171"/>
      <c r="U938" s="112">
        <v>165.46</v>
      </c>
    </row>
    <row r="939" spans="1:21" ht="18.95" customHeight="1" x14ac:dyDescent="0.25">
      <c r="A939" s="113"/>
      <c r="B939" s="113" t="s">
        <v>157</v>
      </c>
      <c r="C939" s="191" t="s">
        <v>158</v>
      </c>
      <c r="D939" s="183"/>
      <c r="E939" s="171"/>
      <c r="F939" s="190" t="s">
        <v>159</v>
      </c>
      <c r="G939" s="171"/>
      <c r="H939" s="188">
        <v>0.01</v>
      </c>
      <c r="I939" s="171"/>
      <c r="J939" s="188">
        <v>1.35</v>
      </c>
      <c r="K939" s="171"/>
      <c r="L939" s="112">
        <v>0.216</v>
      </c>
      <c r="M939" s="188"/>
      <c r="N939" s="171"/>
      <c r="O939" s="113"/>
      <c r="P939" s="188">
        <v>657.75</v>
      </c>
      <c r="Q939" s="171"/>
      <c r="R939" s="188"/>
      <c r="S939" s="183"/>
      <c r="T939" s="171"/>
      <c r="U939" s="112">
        <v>142.07</v>
      </c>
    </row>
    <row r="940" spans="1:21" ht="14.25" customHeight="1" x14ac:dyDescent="0.25">
      <c r="A940" s="113"/>
      <c r="B940" s="113" t="s">
        <v>160</v>
      </c>
      <c r="C940" s="191" t="s">
        <v>161</v>
      </c>
      <c r="D940" s="183"/>
      <c r="E940" s="171"/>
      <c r="F940" s="190" t="s">
        <v>150</v>
      </c>
      <c r="G940" s="171"/>
      <c r="H940" s="188">
        <v>0.01</v>
      </c>
      <c r="I940" s="171"/>
      <c r="J940" s="188">
        <v>1.35</v>
      </c>
      <c r="K940" s="171"/>
      <c r="L940" s="112">
        <v>0.216</v>
      </c>
      <c r="M940" s="188"/>
      <c r="N940" s="171"/>
      <c r="O940" s="113"/>
      <c r="P940" s="188">
        <v>570.26</v>
      </c>
      <c r="Q940" s="171"/>
      <c r="R940" s="188">
        <v>1</v>
      </c>
      <c r="S940" s="183"/>
      <c r="T940" s="171"/>
      <c r="U940" s="112">
        <v>123.18</v>
      </c>
    </row>
    <row r="941" spans="1:21" ht="14.25" customHeight="1" x14ac:dyDescent="0.25">
      <c r="A941" s="113"/>
      <c r="B941" s="113" t="s">
        <v>162</v>
      </c>
      <c r="C941" s="191" t="s">
        <v>163</v>
      </c>
      <c r="D941" s="183"/>
      <c r="E941" s="171"/>
      <c r="F941" s="190"/>
      <c r="G941" s="171"/>
      <c r="H941" s="188"/>
      <c r="I941" s="171"/>
      <c r="J941" s="188"/>
      <c r="K941" s="171"/>
      <c r="L941" s="112"/>
      <c r="M941" s="188"/>
      <c r="N941" s="171"/>
      <c r="O941" s="113"/>
      <c r="P941" s="188"/>
      <c r="Q941" s="171"/>
      <c r="R941" s="188"/>
      <c r="S941" s="183"/>
      <c r="T941" s="171"/>
      <c r="U941" s="112">
        <v>1896.45</v>
      </c>
    </row>
    <row r="942" spans="1:21" ht="18.95" customHeight="1" x14ac:dyDescent="0.25">
      <c r="A942" s="113"/>
      <c r="B942" s="113" t="s">
        <v>189</v>
      </c>
      <c r="C942" s="191" t="s">
        <v>190</v>
      </c>
      <c r="D942" s="183"/>
      <c r="E942" s="171"/>
      <c r="F942" s="190" t="s">
        <v>191</v>
      </c>
      <c r="G942" s="171"/>
      <c r="H942" s="188">
        <v>0.05</v>
      </c>
      <c r="I942" s="171"/>
      <c r="J942" s="188">
        <v>1</v>
      </c>
      <c r="K942" s="171"/>
      <c r="L942" s="112">
        <v>0.8</v>
      </c>
      <c r="M942" s="188">
        <v>79.88</v>
      </c>
      <c r="N942" s="171"/>
      <c r="O942" s="113" t="s">
        <v>192</v>
      </c>
      <c r="P942" s="188">
        <v>121.42</v>
      </c>
      <c r="Q942" s="171"/>
      <c r="R942" s="188"/>
      <c r="S942" s="183"/>
      <c r="T942" s="171"/>
      <c r="U942" s="112">
        <v>97.14</v>
      </c>
    </row>
    <row r="943" spans="1:21" ht="36.6" customHeight="1" x14ac:dyDescent="0.25">
      <c r="A943" s="113"/>
      <c r="B943" s="113" t="s">
        <v>193</v>
      </c>
      <c r="C943" s="191" t="s">
        <v>194</v>
      </c>
      <c r="D943" s="183"/>
      <c r="E943" s="171"/>
      <c r="F943" s="190" t="s">
        <v>195</v>
      </c>
      <c r="G943" s="171"/>
      <c r="H943" s="188">
        <v>13.33</v>
      </c>
      <c r="I943" s="171"/>
      <c r="J943" s="188">
        <v>1</v>
      </c>
      <c r="K943" s="171"/>
      <c r="L943" s="112">
        <v>213.28</v>
      </c>
      <c r="M943" s="188">
        <v>5.87</v>
      </c>
      <c r="N943" s="171"/>
      <c r="O943" s="113" t="s">
        <v>196</v>
      </c>
      <c r="P943" s="188">
        <v>5.34</v>
      </c>
      <c r="Q943" s="171"/>
      <c r="R943" s="188"/>
      <c r="S943" s="183"/>
      <c r="T943" s="171"/>
      <c r="U943" s="112">
        <v>1138.92</v>
      </c>
    </row>
    <row r="944" spans="1:21" ht="27.6" customHeight="1" x14ac:dyDescent="0.25">
      <c r="A944" s="113"/>
      <c r="B944" s="113" t="s">
        <v>197</v>
      </c>
      <c r="C944" s="191" t="s">
        <v>198</v>
      </c>
      <c r="D944" s="183"/>
      <c r="E944" s="171"/>
      <c r="F944" s="190" t="s">
        <v>199</v>
      </c>
      <c r="G944" s="171"/>
      <c r="H944" s="188">
        <v>0.5</v>
      </c>
      <c r="I944" s="171"/>
      <c r="J944" s="188">
        <v>1</v>
      </c>
      <c r="K944" s="171"/>
      <c r="L944" s="112">
        <v>8</v>
      </c>
      <c r="M944" s="188">
        <v>37.71</v>
      </c>
      <c r="N944" s="171"/>
      <c r="O944" s="113" t="s">
        <v>200</v>
      </c>
      <c r="P944" s="188">
        <v>59.58</v>
      </c>
      <c r="Q944" s="171"/>
      <c r="R944" s="188"/>
      <c r="S944" s="183"/>
      <c r="T944" s="171"/>
      <c r="U944" s="112">
        <v>476.64</v>
      </c>
    </row>
    <row r="945" spans="1:21" ht="18.95" customHeight="1" x14ac:dyDescent="0.25">
      <c r="A945" s="113"/>
      <c r="B945" s="113" t="s">
        <v>164</v>
      </c>
      <c r="C945" s="191" t="s">
        <v>165</v>
      </c>
      <c r="D945" s="183"/>
      <c r="E945" s="171"/>
      <c r="F945" s="190" t="s">
        <v>166</v>
      </c>
      <c r="G945" s="171"/>
      <c r="H945" s="188">
        <v>1</v>
      </c>
      <c r="I945" s="171"/>
      <c r="J945" s="188">
        <v>1</v>
      </c>
      <c r="K945" s="171"/>
      <c r="L945" s="112">
        <v>183.75200000000001</v>
      </c>
      <c r="M945" s="188"/>
      <c r="N945" s="171"/>
      <c r="O945" s="113"/>
      <c r="P945" s="188">
        <v>1</v>
      </c>
      <c r="Q945" s="171"/>
      <c r="R945" s="188"/>
      <c r="S945" s="183"/>
      <c r="T945" s="171"/>
      <c r="U945" s="112">
        <v>183.75</v>
      </c>
    </row>
    <row r="946" spans="1:21" ht="14.25" customHeight="1" x14ac:dyDescent="0.25">
      <c r="A946" s="113"/>
      <c r="B946" s="113"/>
      <c r="C946" s="196" t="s">
        <v>167</v>
      </c>
      <c r="D946" s="183"/>
      <c r="E946" s="171"/>
      <c r="F946" s="190"/>
      <c r="G946" s="171"/>
      <c r="H946" s="188"/>
      <c r="I946" s="171"/>
      <c r="J946" s="188"/>
      <c r="K946" s="171"/>
      <c r="L946" s="112"/>
      <c r="M946" s="188"/>
      <c r="N946" s="171"/>
      <c r="O946" s="113"/>
      <c r="P946" s="188"/>
      <c r="Q946" s="171"/>
      <c r="R946" s="188"/>
      <c r="S946" s="183"/>
      <c r="T946" s="171"/>
      <c r="U946" s="111">
        <v>15089.86</v>
      </c>
    </row>
    <row r="947" spans="1:21" ht="14.25" customHeight="1" x14ac:dyDescent="0.25">
      <c r="A947" s="119"/>
      <c r="B947" s="119"/>
      <c r="C947" s="191" t="s">
        <v>168</v>
      </c>
      <c r="D947" s="183"/>
      <c r="E947" s="171"/>
      <c r="F947" s="190"/>
      <c r="G947" s="171"/>
      <c r="H947" s="188"/>
      <c r="I947" s="171"/>
      <c r="J947" s="191"/>
      <c r="K947" s="171"/>
      <c r="L947" s="113"/>
      <c r="M947" s="191"/>
      <c r="N947" s="171"/>
      <c r="O947" s="119"/>
      <c r="P947" s="188"/>
      <c r="Q947" s="171"/>
      <c r="R947" s="191"/>
      <c r="S947" s="183"/>
      <c r="T947" s="171"/>
      <c r="U947" s="112">
        <v>12691.9</v>
      </c>
    </row>
    <row r="948" spans="1:21" ht="28.35" customHeight="1" x14ac:dyDescent="0.25">
      <c r="A948" s="119"/>
      <c r="B948" s="113" t="s">
        <v>201</v>
      </c>
      <c r="C948" s="191" t="s">
        <v>202</v>
      </c>
      <c r="D948" s="183"/>
      <c r="E948" s="171"/>
      <c r="F948" s="190" t="s">
        <v>166</v>
      </c>
      <c r="G948" s="171"/>
      <c r="H948" s="188">
        <v>97</v>
      </c>
      <c r="I948" s="171"/>
      <c r="J948" s="188">
        <v>1</v>
      </c>
      <c r="K948" s="171"/>
      <c r="L948" s="112">
        <v>97</v>
      </c>
      <c r="M948" s="188"/>
      <c r="N948" s="171"/>
      <c r="O948" s="113"/>
      <c r="P948" s="188"/>
      <c r="Q948" s="171"/>
      <c r="R948" s="197"/>
      <c r="S948" s="183"/>
      <c r="T948" s="171"/>
      <c r="U948" s="112">
        <v>12311.14</v>
      </c>
    </row>
    <row r="949" spans="1:21" ht="28.35" customHeight="1" x14ac:dyDescent="0.25">
      <c r="A949" s="119"/>
      <c r="B949" s="113" t="s">
        <v>203</v>
      </c>
      <c r="C949" s="191" t="s">
        <v>204</v>
      </c>
      <c r="D949" s="183"/>
      <c r="E949" s="171"/>
      <c r="F949" s="190" t="s">
        <v>166</v>
      </c>
      <c r="G949" s="171"/>
      <c r="H949" s="188">
        <v>51</v>
      </c>
      <c r="I949" s="171"/>
      <c r="J949" s="188">
        <v>1</v>
      </c>
      <c r="K949" s="171"/>
      <c r="L949" s="112">
        <v>51</v>
      </c>
      <c r="M949" s="188"/>
      <c r="N949" s="171"/>
      <c r="O949" s="113"/>
      <c r="P949" s="188"/>
      <c r="Q949" s="171"/>
      <c r="R949" s="197"/>
      <c r="S949" s="183"/>
      <c r="T949" s="171"/>
      <c r="U949" s="112">
        <v>6472.87</v>
      </c>
    </row>
    <row r="950" spans="1:21" ht="14.25" customHeight="1" x14ac:dyDescent="0.25">
      <c r="A950" s="115"/>
      <c r="B950" s="115"/>
      <c r="C950" s="196" t="s">
        <v>173</v>
      </c>
      <c r="D950" s="183"/>
      <c r="E950" s="183"/>
      <c r="F950" s="183"/>
      <c r="G950" s="183"/>
      <c r="H950" s="183"/>
      <c r="I950" s="183"/>
      <c r="J950" s="183"/>
      <c r="K950" s="183"/>
      <c r="L950" s="171"/>
      <c r="M950" s="195"/>
      <c r="N950" s="183"/>
      <c r="O950" s="171"/>
      <c r="P950" s="194">
        <v>2117.12</v>
      </c>
      <c r="Q950" s="171"/>
      <c r="R950" s="189"/>
      <c r="S950" s="183"/>
      <c r="T950" s="171"/>
      <c r="U950" s="111">
        <v>33873.870000000003</v>
      </c>
    </row>
    <row r="951" spans="1:21" ht="14.25" customHeight="1" x14ac:dyDescent="0.25"/>
    <row r="952" spans="1:21" ht="18.2" customHeight="1" x14ac:dyDescent="0.25">
      <c r="A952" s="202" t="s">
        <v>453</v>
      </c>
      <c r="B952" s="175"/>
      <c r="C952" s="175"/>
      <c r="D952" s="175"/>
      <c r="E952" s="175"/>
      <c r="F952" s="175"/>
      <c r="G952" s="175"/>
      <c r="H952" s="175"/>
      <c r="I952" s="175"/>
      <c r="J952" s="175"/>
      <c r="K952" s="175"/>
      <c r="L952" s="175"/>
      <c r="M952" s="175"/>
      <c r="N952" s="175"/>
      <c r="O952" s="175"/>
      <c r="P952" s="175"/>
      <c r="Q952" s="175"/>
      <c r="R952" s="175"/>
      <c r="S952" s="175"/>
      <c r="T952" s="175"/>
      <c r="U952" s="175"/>
    </row>
    <row r="953" spans="1:21" ht="17.45" customHeight="1" x14ac:dyDescent="0.25">
      <c r="A953" s="109" t="s">
        <v>454</v>
      </c>
      <c r="B953" s="110" t="s">
        <v>178</v>
      </c>
      <c r="C953" s="196" t="s">
        <v>179</v>
      </c>
      <c r="D953" s="183"/>
      <c r="E953" s="171"/>
      <c r="F953" s="204" t="s">
        <v>180</v>
      </c>
      <c r="G953" s="171"/>
      <c r="H953" s="189">
        <v>24</v>
      </c>
      <c r="I953" s="171"/>
      <c r="J953" s="189">
        <v>1</v>
      </c>
      <c r="K953" s="171"/>
      <c r="L953" s="111">
        <v>24</v>
      </c>
      <c r="M953" s="189"/>
      <c r="N953" s="171"/>
      <c r="O953" s="111"/>
      <c r="P953" s="189"/>
      <c r="Q953" s="171"/>
      <c r="R953" s="189"/>
      <c r="S953" s="183"/>
      <c r="T953" s="171"/>
      <c r="U953" s="112"/>
    </row>
    <row r="954" spans="1:21" ht="28.35" customHeight="1" x14ac:dyDescent="0.25">
      <c r="A954" s="118"/>
      <c r="B954" s="113" t="s">
        <v>143</v>
      </c>
      <c r="C954" s="191" t="s">
        <v>144</v>
      </c>
      <c r="D954" s="183"/>
      <c r="E954" s="183"/>
      <c r="F954" s="183"/>
      <c r="G954" s="183"/>
      <c r="H954" s="183"/>
      <c r="I954" s="183"/>
      <c r="J954" s="183"/>
      <c r="K954" s="183"/>
      <c r="L954" s="183"/>
      <c r="M954" s="183"/>
      <c r="N954" s="183"/>
      <c r="O954" s="183"/>
      <c r="P954" s="183"/>
      <c r="Q954" s="183"/>
      <c r="R954" s="183"/>
      <c r="S954" s="183"/>
      <c r="T954" s="171"/>
      <c r="U954" s="119"/>
    </row>
    <row r="955" spans="1:21" ht="28.35" customHeight="1" x14ac:dyDescent="0.25">
      <c r="A955" s="118"/>
      <c r="B955" s="113" t="s">
        <v>147</v>
      </c>
      <c r="C955" s="191" t="s">
        <v>148</v>
      </c>
      <c r="D955" s="183"/>
      <c r="E955" s="183"/>
      <c r="F955" s="183"/>
      <c r="G955" s="183"/>
      <c r="H955" s="183"/>
      <c r="I955" s="183"/>
      <c r="J955" s="183"/>
      <c r="K955" s="183"/>
      <c r="L955" s="183"/>
      <c r="M955" s="183"/>
      <c r="N955" s="183"/>
      <c r="O955" s="183"/>
      <c r="P955" s="183"/>
      <c r="Q955" s="183"/>
      <c r="R955" s="183"/>
      <c r="S955" s="183"/>
      <c r="T955" s="171"/>
      <c r="U955" s="119"/>
    </row>
    <row r="956" spans="1:21" ht="14.25" customHeight="1" x14ac:dyDescent="0.25">
      <c r="A956" s="113"/>
      <c r="B956" s="113" t="s">
        <v>139</v>
      </c>
      <c r="C956" s="191" t="s">
        <v>149</v>
      </c>
      <c r="D956" s="183"/>
      <c r="E956" s="171"/>
      <c r="F956" s="190" t="s">
        <v>150</v>
      </c>
      <c r="G956" s="171"/>
      <c r="H956" s="188"/>
      <c r="I956" s="171"/>
      <c r="J956" s="188"/>
      <c r="K956" s="171"/>
      <c r="L956" s="112">
        <v>33.372</v>
      </c>
      <c r="M956" s="188"/>
      <c r="N956" s="171"/>
      <c r="O956" s="113"/>
      <c r="P956" s="188"/>
      <c r="Q956" s="171"/>
      <c r="R956" s="188"/>
      <c r="S956" s="183"/>
      <c r="T956" s="171"/>
      <c r="U956" s="112">
        <v>18604.89</v>
      </c>
    </row>
    <row r="957" spans="1:21" ht="14.25" customHeight="1" x14ac:dyDescent="0.25">
      <c r="A957" s="113"/>
      <c r="B957" s="113" t="s">
        <v>183</v>
      </c>
      <c r="C957" s="191" t="s">
        <v>184</v>
      </c>
      <c r="D957" s="183"/>
      <c r="E957" s="171"/>
      <c r="F957" s="190" t="s">
        <v>150</v>
      </c>
      <c r="G957" s="171"/>
      <c r="H957" s="188">
        <v>1.03</v>
      </c>
      <c r="I957" s="171"/>
      <c r="J957" s="188">
        <v>1.35</v>
      </c>
      <c r="K957" s="171"/>
      <c r="L957" s="112">
        <v>33.372</v>
      </c>
      <c r="M957" s="188"/>
      <c r="N957" s="171"/>
      <c r="O957" s="113"/>
      <c r="P957" s="188">
        <v>557.5</v>
      </c>
      <c r="Q957" s="171"/>
      <c r="R957" s="188">
        <v>1</v>
      </c>
      <c r="S957" s="183"/>
      <c r="T957" s="171"/>
      <c r="U957" s="112">
        <v>18604.89</v>
      </c>
    </row>
    <row r="958" spans="1:21" ht="14.25" customHeight="1" x14ac:dyDescent="0.25">
      <c r="A958" s="113"/>
      <c r="B958" s="113" t="s">
        <v>153</v>
      </c>
      <c r="C958" s="191" t="s">
        <v>154</v>
      </c>
      <c r="D958" s="183"/>
      <c r="E958" s="171"/>
      <c r="F958" s="190"/>
      <c r="G958" s="171"/>
      <c r="H958" s="188"/>
      <c r="I958" s="171"/>
      <c r="J958" s="188"/>
      <c r="K958" s="171"/>
      <c r="L958" s="112"/>
      <c r="M958" s="188"/>
      <c r="N958" s="171"/>
      <c r="O958" s="113"/>
      <c r="P958" s="188"/>
      <c r="Q958" s="171"/>
      <c r="R958" s="188"/>
      <c r="S958" s="183"/>
      <c r="T958" s="171"/>
      <c r="U958" s="112">
        <v>752.28</v>
      </c>
    </row>
    <row r="959" spans="1:21" ht="14.25" customHeight="1" x14ac:dyDescent="0.25">
      <c r="A959" s="113"/>
      <c r="B959" s="113" t="s">
        <v>155</v>
      </c>
      <c r="C959" s="191" t="s">
        <v>156</v>
      </c>
      <c r="D959" s="183"/>
      <c r="E959" s="171"/>
      <c r="F959" s="190" t="s">
        <v>150</v>
      </c>
      <c r="G959" s="171"/>
      <c r="H959" s="188"/>
      <c r="I959" s="171"/>
      <c r="J959" s="188"/>
      <c r="K959" s="171"/>
      <c r="L959" s="112">
        <v>0.64800000000000002</v>
      </c>
      <c r="M959" s="188"/>
      <c r="N959" s="171"/>
      <c r="O959" s="113"/>
      <c r="P959" s="188"/>
      <c r="Q959" s="171"/>
      <c r="R959" s="188"/>
      <c r="S959" s="183"/>
      <c r="T959" s="171"/>
      <c r="U959" s="112">
        <v>432.95</v>
      </c>
    </row>
    <row r="960" spans="1:21" ht="18.95" customHeight="1" x14ac:dyDescent="0.25">
      <c r="A960" s="113"/>
      <c r="B960" s="113" t="s">
        <v>185</v>
      </c>
      <c r="C960" s="191" t="s">
        <v>186</v>
      </c>
      <c r="D960" s="183"/>
      <c r="E960" s="171"/>
      <c r="F960" s="190" t="s">
        <v>159</v>
      </c>
      <c r="G960" s="171"/>
      <c r="H960" s="188">
        <v>0.01</v>
      </c>
      <c r="I960" s="171"/>
      <c r="J960" s="188">
        <v>1.35</v>
      </c>
      <c r="K960" s="171"/>
      <c r="L960" s="112">
        <v>0.32400000000000001</v>
      </c>
      <c r="M960" s="188"/>
      <c r="N960" s="171"/>
      <c r="O960" s="113"/>
      <c r="P960" s="188">
        <v>1664.09</v>
      </c>
      <c r="Q960" s="171"/>
      <c r="R960" s="188"/>
      <c r="S960" s="183"/>
      <c r="T960" s="171"/>
      <c r="U960" s="112">
        <v>539.16999999999996</v>
      </c>
    </row>
    <row r="961" spans="1:21" ht="14.25" customHeight="1" x14ac:dyDescent="0.25">
      <c r="A961" s="113"/>
      <c r="B961" s="113" t="s">
        <v>187</v>
      </c>
      <c r="C961" s="191" t="s">
        <v>188</v>
      </c>
      <c r="D961" s="183"/>
      <c r="E961" s="171"/>
      <c r="F961" s="190" t="s">
        <v>150</v>
      </c>
      <c r="G961" s="171"/>
      <c r="H961" s="188">
        <v>0.01</v>
      </c>
      <c r="I961" s="171"/>
      <c r="J961" s="188">
        <v>1.35</v>
      </c>
      <c r="K961" s="171"/>
      <c r="L961" s="112">
        <v>0.32400000000000001</v>
      </c>
      <c r="M961" s="188"/>
      <c r="N961" s="171"/>
      <c r="O961" s="113"/>
      <c r="P961" s="188">
        <v>766.03</v>
      </c>
      <c r="Q961" s="171"/>
      <c r="R961" s="188">
        <v>1</v>
      </c>
      <c r="S961" s="183"/>
      <c r="T961" s="171"/>
      <c r="U961" s="112">
        <v>248.19</v>
      </c>
    </row>
    <row r="962" spans="1:21" ht="18.95" customHeight="1" x14ac:dyDescent="0.25">
      <c r="A962" s="113"/>
      <c r="B962" s="113" t="s">
        <v>157</v>
      </c>
      <c r="C962" s="191" t="s">
        <v>158</v>
      </c>
      <c r="D962" s="183"/>
      <c r="E962" s="171"/>
      <c r="F962" s="190" t="s">
        <v>159</v>
      </c>
      <c r="G962" s="171"/>
      <c r="H962" s="188">
        <v>0.01</v>
      </c>
      <c r="I962" s="171"/>
      <c r="J962" s="188">
        <v>1.35</v>
      </c>
      <c r="K962" s="171"/>
      <c r="L962" s="112">
        <v>0.32400000000000001</v>
      </c>
      <c r="M962" s="188"/>
      <c r="N962" s="171"/>
      <c r="O962" s="113"/>
      <c r="P962" s="188">
        <v>657.75</v>
      </c>
      <c r="Q962" s="171"/>
      <c r="R962" s="188"/>
      <c r="S962" s="183"/>
      <c r="T962" s="171"/>
      <c r="U962" s="112">
        <v>213.11</v>
      </c>
    </row>
    <row r="963" spans="1:21" ht="14.25" customHeight="1" x14ac:dyDescent="0.25">
      <c r="A963" s="113"/>
      <c r="B963" s="113" t="s">
        <v>160</v>
      </c>
      <c r="C963" s="191" t="s">
        <v>161</v>
      </c>
      <c r="D963" s="183"/>
      <c r="E963" s="171"/>
      <c r="F963" s="190" t="s">
        <v>150</v>
      </c>
      <c r="G963" s="171"/>
      <c r="H963" s="188">
        <v>0.01</v>
      </c>
      <c r="I963" s="171"/>
      <c r="J963" s="188">
        <v>1.35</v>
      </c>
      <c r="K963" s="171"/>
      <c r="L963" s="112">
        <v>0.32400000000000001</v>
      </c>
      <c r="M963" s="188"/>
      <c r="N963" s="171"/>
      <c r="O963" s="113"/>
      <c r="P963" s="188">
        <v>570.26</v>
      </c>
      <c r="Q963" s="171"/>
      <c r="R963" s="188">
        <v>1</v>
      </c>
      <c r="S963" s="183"/>
      <c r="T963" s="171"/>
      <c r="U963" s="112">
        <v>184.76</v>
      </c>
    </row>
    <row r="964" spans="1:21" ht="14.25" customHeight="1" x14ac:dyDescent="0.25">
      <c r="A964" s="113"/>
      <c r="B964" s="113" t="s">
        <v>162</v>
      </c>
      <c r="C964" s="191" t="s">
        <v>163</v>
      </c>
      <c r="D964" s="183"/>
      <c r="E964" s="171"/>
      <c r="F964" s="190"/>
      <c r="G964" s="171"/>
      <c r="H964" s="188"/>
      <c r="I964" s="171"/>
      <c r="J964" s="188"/>
      <c r="K964" s="171"/>
      <c r="L964" s="112"/>
      <c r="M964" s="188"/>
      <c r="N964" s="171"/>
      <c r="O964" s="113"/>
      <c r="P964" s="188"/>
      <c r="Q964" s="171"/>
      <c r="R964" s="188"/>
      <c r="S964" s="183"/>
      <c r="T964" s="171"/>
      <c r="U964" s="112">
        <v>2844.66</v>
      </c>
    </row>
    <row r="965" spans="1:21" ht="18.95" customHeight="1" x14ac:dyDescent="0.25">
      <c r="A965" s="113"/>
      <c r="B965" s="113" t="s">
        <v>189</v>
      </c>
      <c r="C965" s="191" t="s">
        <v>190</v>
      </c>
      <c r="D965" s="183"/>
      <c r="E965" s="171"/>
      <c r="F965" s="190" t="s">
        <v>191</v>
      </c>
      <c r="G965" s="171"/>
      <c r="H965" s="188">
        <v>0.05</v>
      </c>
      <c r="I965" s="171"/>
      <c r="J965" s="188">
        <v>1</v>
      </c>
      <c r="K965" s="171"/>
      <c r="L965" s="112">
        <v>1.2</v>
      </c>
      <c r="M965" s="188">
        <v>79.88</v>
      </c>
      <c r="N965" s="171"/>
      <c r="O965" s="113" t="s">
        <v>192</v>
      </c>
      <c r="P965" s="188">
        <v>121.42</v>
      </c>
      <c r="Q965" s="171"/>
      <c r="R965" s="188"/>
      <c r="S965" s="183"/>
      <c r="T965" s="171"/>
      <c r="U965" s="112">
        <v>145.69999999999999</v>
      </c>
    </row>
    <row r="966" spans="1:21" ht="36.6" customHeight="1" x14ac:dyDescent="0.25">
      <c r="A966" s="113"/>
      <c r="B966" s="113" t="s">
        <v>193</v>
      </c>
      <c r="C966" s="191" t="s">
        <v>194</v>
      </c>
      <c r="D966" s="183"/>
      <c r="E966" s="171"/>
      <c r="F966" s="190" t="s">
        <v>195</v>
      </c>
      <c r="G966" s="171"/>
      <c r="H966" s="188">
        <v>13.33</v>
      </c>
      <c r="I966" s="171"/>
      <c r="J966" s="188">
        <v>1</v>
      </c>
      <c r="K966" s="171"/>
      <c r="L966" s="112">
        <v>319.92</v>
      </c>
      <c r="M966" s="188">
        <v>5.87</v>
      </c>
      <c r="N966" s="171"/>
      <c r="O966" s="113" t="s">
        <v>196</v>
      </c>
      <c r="P966" s="188">
        <v>5.34</v>
      </c>
      <c r="Q966" s="171"/>
      <c r="R966" s="188"/>
      <c r="S966" s="183"/>
      <c r="T966" s="171"/>
      <c r="U966" s="112">
        <v>1708.37</v>
      </c>
    </row>
    <row r="967" spans="1:21" ht="27.6" customHeight="1" x14ac:dyDescent="0.25">
      <c r="A967" s="113"/>
      <c r="B967" s="113" t="s">
        <v>197</v>
      </c>
      <c r="C967" s="191" t="s">
        <v>198</v>
      </c>
      <c r="D967" s="183"/>
      <c r="E967" s="171"/>
      <c r="F967" s="190" t="s">
        <v>199</v>
      </c>
      <c r="G967" s="171"/>
      <c r="H967" s="188">
        <v>0.5</v>
      </c>
      <c r="I967" s="171"/>
      <c r="J967" s="188">
        <v>1</v>
      </c>
      <c r="K967" s="171"/>
      <c r="L967" s="112">
        <v>12</v>
      </c>
      <c r="M967" s="188">
        <v>37.71</v>
      </c>
      <c r="N967" s="171"/>
      <c r="O967" s="113" t="s">
        <v>200</v>
      </c>
      <c r="P967" s="188">
        <v>59.58</v>
      </c>
      <c r="Q967" s="171"/>
      <c r="R967" s="188"/>
      <c r="S967" s="183"/>
      <c r="T967" s="171"/>
      <c r="U967" s="112">
        <v>714.96</v>
      </c>
    </row>
    <row r="968" spans="1:21" ht="18.95" customHeight="1" x14ac:dyDescent="0.25">
      <c r="A968" s="113"/>
      <c r="B968" s="113" t="s">
        <v>164</v>
      </c>
      <c r="C968" s="191" t="s">
        <v>165</v>
      </c>
      <c r="D968" s="183"/>
      <c r="E968" s="171"/>
      <c r="F968" s="190" t="s">
        <v>166</v>
      </c>
      <c r="G968" s="171"/>
      <c r="H968" s="188">
        <v>1</v>
      </c>
      <c r="I968" s="171"/>
      <c r="J968" s="188">
        <v>1</v>
      </c>
      <c r="K968" s="171"/>
      <c r="L968" s="112">
        <v>275.62799999999999</v>
      </c>
      <c r="M968" s="188"/>
      <c r="N968" s="171"/>
      <c r="O968" s="113"/>
      <c r="P968" s="188">
        <v>1</v>
      </c>
      <c r="Q968" s="171"/>
      <c r="R968" s="188"/>
      <c r="S968" s="183"/>
      <c r="T968" s="171"/>
      <c r="U968" s="112">
        <v>275.63</v>
      </c>
    </row>
    <row r="969" spans="1:21" ht="14.25" customHeight="1" x14ac:dyDescent="0.25">
      <c r="A969" s="113"/>
      <c r="B969" s="113"/>
      <c r="C969" s="196" t="s">
        <v>167</v>
      </c>
      <c r="D969" s="183"/>
      <c r="E969" s="171"/>
      <c r="F969" s="190"/>
      <c r="G969" s="171"/>
      <c r="H969" s="188"/>
      <c r="I969" s="171"/>
      <c r="J969" s="188"/>
      <c r="K969" s="171"/>
      <c r="L969" s="112"/>
      <c r="M969" s="188"/>
      <c r="N969" s="171"/>
      <c r="O969" s="113"/>
      <c r="P969" s="188"/>
      <c r="Q969" s="171"/>
      <c r="R969" s="188"/>
      <c r="S969" s="183"/>
      <c r="T969" s="171"/>
      <c r="U969" s="111">
        <v>22634.78</v>
      </c>
    </row>
    <row r="970" spans="1:21" ht="14.25" customHeight="1" x14ac:dyDescent="0.25">
      <c r="A970" s="119"/>
      <c r="B970" s="119"/>
      <c r="C970" s="191" t="s">
        <v>168</v>
      </c>
      <c r="D970" s="183"/>
      <c r="E970" s="171"/>
      <c r="F970" s="190"/>
      <c r="G970" s="171"/>
      <c r="H970" s="188"/>
      <c r="I970" s="171"/>
      <c r="J970" s="191"/>
      <c r="K970" s="171"/>
      <c r="L970" s="113"/>
      <c r="M970" s="191"/>
      <c r="N970" s="171"/>
      <c r="O970" s="119"/>
      <c r="P970" s="188"/>
      <c r="Q970" s="171"/>
      <c r="R970" s="191"/>
      <c r="S970" s="183"/>
      <c r="T970" s="171"/>
      <c r="U970" s="112">
        <v>19037.84</v>
      </c>
    </row>
    <row r="971" spans="1:21" ht="28.35" customHeight="1" x14ac:dyDescent="0.25">
      <c r="A971" s="119"/>
      <c r="B971" s="113" t="s">
        <v>201</v>
      </c>
      <c r="C971" s="191" t="s">
        <v>202</v>
      </c>
      <c r="D971" s="183"/>
      <c r="E971" s="171"/>
      <c r="F971" s="190" t="s">
        <v>166</v>
      </c>
      <c r="G971" s="171"/>
      <c r="H971" s="188">
        <v>97</v>
      </c>
      <c r="I971" s="171"/>
      <c r="J971" s="188">
        <v>1</v>
      </c>
      <c r="K971" s="171"/>
      <c r="L971" s="112">
        <v>97</v>
      </c>
      <c r="M971" s="188"/>
      <c r="N971" s="171"/>
      <c r="O971" s="113"/>
      <c r="P971" s="188"/>
      <c r="Q971" s="171"/>
      <c r="R971" s="197"/>
      <c r="S971" s="183"/>
      <c r="T971" s="171"/>
      <c r="U971" s="112">
        <v>18466.7</v>
      </c>
    </row>
    <row r="972" spans="1:21" ht="28.35" customHeight="1" x14ac:dyDescent="0.25">
      <c r="A972" s="119"/>
      <c r="B972" s="113" t="s">
        <v>203</v>
      </c>
      <c r="C972" s="191" t="s">
        <v>204</v>
      </c>
      <c r="D972" s="183"/>
      <c r="E972" s="171"/>
      <c r="F972" s="190" t="s">
        <v>166</v>
      </c>
      <c r="G972" s="171"/>
      <c r="H972" s="188">
        <v>51</v>
      </c>
      <c r="I972" s="171"/>
      <c r="J972" s="188">
        <v>1</v>
      </c>
      <c r="K972" s="171"/>
      <c r="L972" s="112">
        <v>51</v>
      </c>
      <c r="M972" s="188"/>
      <c r="N972" s="171"/>
      <c r="O972" s="113"/>
      <c r="P972" s="188"/>
      <c r="Q972" s="171"/>
      <c r="R972" s="197"/>
      <c r="S972" s="183"/>
      <c r="T972" s="171"/>
      <c r="U972" s="112">
        <v>9709.2999999999993</v>
      </c>
    </row>
    <row r="973" spans="1:21" ht="14.25" customHeight="1" x14ac:dyDescent="0.25">
      <c r="A973" s="115"/>
      <c r="B973" s="115"/>
      <c r="C973" s="196" t="s">
        <v>173</v>
      </c>
      <c r="D973" s="183"/>
      <c r="E973" s="183"/>
      <c r="F973" s="183"/>
      <c r="G973" s="183"/>
      <c r="H973" s="183"/>
      <c r="I973" s="183"/>
      <c r="J973" s="183"/>
      <c r="K973" s="183"/>
      <c r="L973" s="171"/>
      <c r="M973" s="195"/>
      <c r="N973" s="183"/>
      <c r="O973" s="171"/>
      <c r="P973" s="194">
        <v>2117.12</v>
      </c>
      <c r="Q973" s="171"/>
      <c r="R973" s="189"/>
      <c r="S973" s="183"/>
      <c r="T973" s="171"/>
      <c r="U973" s="111">
        <v>50810.78</v>
      </c>
    </row>
    <row r="974" spans="1:21" ht="14.25" customHeight="1" x14ac:dyDescent="0.25"/>
    <row r="975" spans="1:21" ht="18.2" customHeight="1" x14ac:dyDescent="0.25">
      <c r="A975" s="202" t="s">
        <v>455</v>
      </c>
      <c r="B975" s="175"/>
      <c r="C975" s="175"/>
      <c r="D975" s="175"/>
      <c r="E975" s="175"/>
      <c r="F975" s="175"/>
      <c r="G975" s="175"/>
      <c r="H975" s="175"/>
      <c r="I975" s="175"/>
      <c r="J975" s="175"/>
      <c r="K975" s="175"/>
      <c r="L975" s="175"/>
      <c r="M975" s="175"/>
      <c r="N975" s="175"/>
      <c r="O975" s="175"/>
      <c r="P975" s="175"/>
      <c r="Q975" s="175"/>
      <c r="R975" s="175"/>
      <c r="S975" s="175"/>
      <c r="T975" s="175"/>
      <c r="U975" s="175"/>
    </row>
    <row r="976" spans="1:21" ht="38.85" customHeight="1" x14ac:dyDescent="0.25">
      <c r="A976" s="109" t="s">
        <v>456</v>
      </c>
      <c r="B976" s="110" t="s">
        <v>457</v>
      </c>
      <c r="C976" s="196" t="s">
        <v>458</v>
      </c>
      <c r="D976" s="183"/>
      <c r="E976" s="171"/>
      <c r="F976" s="204" t="s">
        <v>275</v>
      </c>
      <c r="G976" s="171"/>
      <c r="H976" s="189">
        <v>17.72</v>
      </c>
      <c r="I976" s="171"/>
      <c r="J976" s="189">
        <v>1</v>
      </c>
      <c r="K976" s="171"/>
      <c r="L976" s="111">
        <v>17.72</v>
      </c>
      <c r="M976" s="189"/>
      <c r="N976" s="171"/>
      <c r="O976" s="111"/>
      <c r="P976" s="189"/>
      <c r="Q976" s="171"/>
      <c r="R976" s="189"/>
      <c r="S976" s="183"/>
      <c r="T976" s="171"/>
      <c r="U976" s="112"/>
    </row>
    <row r="977" spans="1:21" ht="28.35" customHeight="1" x14ac:dyDescent="0.25">
      <c r="A977" s="118"/>
      <c r="B977" s="113" t="s">
        <v>143</v>
      </c>
      <c r="C977" s="191" t="s">
        <v>144</v>
      </c>
      <c r="D977" s="183"/>
      <c r="E977" s="183"/>
      <c r="F977" s="183"/>
      <c r="G977" s="183"/>
      <c r="H977" s="183"/>
      <c r="I977" s="183"/>
      <c r="J977" s="183"/>
      <c r="K977" s="183"/>
      <c r="L977" s="183"/>
      <c r="M977" s="183"/>
      <c r="N977" s="183"/>
      <c r="O977" s="183"/>
      <c r="P977" s="183"/>
      <c r="Q977" s="183"/>
      <c r="R977" s="183"/>
      <c r="S977" s="183"/>
      <c r="T977" s="171"/>
      <c r="U977" s="119"/>
    </row>
    <row r="978" spans="1:21" ht="28.35" customHeight="1" x14ac:dyDescent="0.25">
      <c r="A978" s="118"/>
      <c r="B978" s="113" t="s">
        <v>147</v>
      </c>
      <c r="C978" s="191" t="s">
        <v>148</v>
      </c>
      <c r="D978" s="183"/>
      <c r="E978" s="183"/>
      <c r="F978" s="183"/>
      <c r="G978" s="183"/>
      <c r="H978" s="183"/>
      <c r="I978" s="183"/>
      <c r="J978" s="183"/>
      <c r="K978" s="183"/>
      <c r="L978" s="183"/>
      <c r="M978" s="183"/>
      <c r="N978" s="183"/>
      <c r="O978" s="183"/>
      <c r="P978" s="183"/>
      <c r="Q978" s="183"/>
      <c r="R978" s="183"/>
      <c r="S978" s="183"/>
      <c r="T978" s="171"/>
      <c r="U978" s="119"/>
    </row>
    <row r="979" spans="1:21" ht="14.25" customHeight="1" x14ac:dyDescent="0.25">
      <c r="A979" s="113"/>
      <c r="B979" s="113" t="s">
        <v>139</v>
      </c>
      <c r="C979" s="191" t="s">
        <v>149</v>
      </c>
      <c r="D979" s="183"/>
      <c r="E979" s="171"/>
      <c r="F979" s="190" t="s">
        <v>150</v>
      </c>
      <c r="G979" s="171"/>
      <c r="H979" s="188"/>
      <c r="I979" s="171"/>
      <c r="J979" s="188"/>
      <c r="K979" s="171"/>
      <c r="L979" s="112">
        <v>270.3186</v>
      </c>
      <c r="M979" s="188"/>
      <c r="N979" s="171"/>
      <c r="O979" s="113"/>
      <c r="P979" s="188"/>
      <c r="Q979" s="171"/>
      <c r="R979" s="188"/>
      <c r="S979" s="183"/>
      <c r="T979" s="171"/>
      <c r="U979" s="112">
        <v>161055.82</v>
      </c>
    </row>
    <row r="980" spans="1:21" ht="14.25" customHeight="1" x14ac:dyDescent="0.25">
      <c r="A980" s="113"/>
      <c r="B980" s="113" t="s">
        <v>459</v>
      </c>
      <c r="C980" s="191" t="s">
        <v>460</v>
      </c>
      <c r="D980" s="183"/>
      <c r="E980" s="171"/>
      <c r="F980" s="190" t="s">
        <v>150</v>
      </c>
      <c r="G980" s="171"/>
      <c r="H980" s="188">
        <v>11.3</v>
      </c>
      <c r="I980" s="171"/>
      <c r="J980" s="188">
        <v>1.35</v>
      </c>
      <c r="K980" s="171"/>
      <c r="L980" s="112">
        <v>270.3186</v>
      </c>
      <c r="M980" s="188"/>
      <c r="N980" s="171"/>
      <c r="O980" s="113"/>
      <c r="P980" s="188">
        <v>595.79999999999995</v>
      </c>
      <c r="Q980" s="171"/>
      <c r="R980" s="188">
        <v>1</v>
      </c>
      <c r="S980" s="183"/>
      <c r="T980" s="171"/>
      <c r="U980" s="112">
        <v>161055.82</v>
      </c>
    </row>
    <row r="981" spans="1:21" ht="14.25" customHeight="1" x14ac:dyDescent="0.25">
      <c r="A981" s="113"/>
      <c r="B981" s="113" t="s">
        <v>153</v>
      </c>
      <c r="C981" s="191" t="s">
        <v>154</v>
      </c>
      <c r="D981" s="183"/>
      <c r="E981" s="171"/>
      <c r="F981" s="190"/>
      <c r="G981" s="171"/>
      <c r="H981" s="188"/>
      <c r="I981" s="171"/>
      <c r="J981" s="188"/>
      <c r="K981" s="171"/>
      <c r="L981" s="112"/>
      <c r="M981" s="188"/>
      <c r="N981" s="171"/>
      <c r="O981" s="113"/>
      <c r="P981" s="188"/>
      <c r="Q981" s="171"/>
      <c r="R981" s="188"/>
      <c r="S981" s="183"/>
      <c r="T981" s="171"/>
      <c r="U981" s="112">
        <v>0</v>
      </c>
    </row>
    <row r="982" spans="1:21" ht="14.25" customHeight="1" x14ac:dyDescent="0.25">
      <c r="A982" s="113"/>
      <c r="B982" s="113" t="s">
        <v>155</v>
      </c>
      <c r="C982" s="191" t="s">
        <v>156</v>
      </c>
      <c r="D982" s="183"/>
      <c r="E982" s="171"/>
      <c r="F982" s="190" t="s">
        <v>150</v>
      </c>
      <c r="G982" s="171"/>
      <c r="H982" s="188"/>
      <c r="I982" s="171"/>
      <c r="J982" s="188"/>
      <c r="K982" s="171"/>
      <c r="L982" s="112"/>
      <c r="M982" s="188"/>
      <c r="N982" s="171"/>
      <c r="O982" s="113"/>
      <c r="P982" s="188"/>
      <c r="Q982" s="171"/>
      <c r="R982" s="188"/>
      <c r="S982" s="183"/>
      <c r="T982" s="171"/>
      <c r="U982" s="112">
        <v>0</v>
      </c>
    </row>
    <row r="983" spans="1:21" ht="14.25" customHeight="1" x14ac:dyDescent="0.25">
      <c r="A983" s="113"/>
      <c r="B983" s="113" t="s">
        <v>162</v>
      </c>
      <c r="C983" s="191" t="s">
        <v>163</v>
      </c>
      <c r="D983" s="183"/>
      <c r="E983" s="171"/>
      <c r="F983" s="190"/>
      <c r="G983" s="171"/>
      <c r="H983" s="188"/>
      <c r="I983" s="171"/>
      <c r="J983" s="188"/>
      <c r="K983" s="171"/>
      <c r="L983" s="112"/>
      <c r="M983" s="188"/>
      <c r="N983" s="171"/>
      <c r="O983" s="113"/>
      <c r="P983" s="188"/>
      <c r="Q983" s="171"/>
      <c r="R983" s="188"/>
      <c r="S983" s="183"/>
      <c r="T983" s="171"/>
      <c r="U983" s="112">
        <v>10859.49</v>
      </c>
    </row>
    <row r="984" spans="1:21" ht="18.95" customHeight="1" x14ac:dyDescent="0.25">
      <c r="A984" s="113"/>
      <c r="B984" s="113" t="s">
        <v>461</v>
      </c>
      <c r="C984" s="191" t="s">
        <v>462</v>
      </c>
      <c r="D984" s="183"/>
      <c r="E984" s="171"/>
      <c r="F984" s="190" t="s">
        <v>275</v>
      </c>
      <c r="G984" s="171"/>
      <c r="H984" s="188">
        <v>1</v>
      </c>
      <c r="I984" s="171"/>
      <c r="J984" s="188">
        <v>1</v>
      </c>
      <c r="K984" s="171"/>
      <c r="L984" s="112">
        <v>17.72</v>
      </c>
      <c r="M984" s="188">
        <v>235.73</v>
      </c>
      <c r="N984" s="171"/>
      <c r="O984" s="113" t="s">
        <v>463</v>
      </c>
      <c r="P984" s="188">
        <v>226.3</v>
      </c>
      <c r="Q984" s="171"/>
      <c r="R984" s="188"/>
      <c r="S984" s="183"/>
      <c r="T984" s="171"/>
      <c r="U984" s="112">
        <v>4010.04</v>
      </c>
    </row>
    <row r="985" spans="1:21" ht="18.95" customHeight="1" x14ac:dyDescent="0.25">
      <c r="A985" s="113"/>
      <c r="B985" s="113" t="s">
        <v>464</v>
      </c>
      <c r="C985" s="191" t="s">
        <v>465</v>
      </c>
      <c r="D985" s="183"/>
      <c r="E985" s="171"/>
      <c r="F985" s="190" t="s">
        <v>191</v>
      </c>
      <c r="G985" s="171"/>
      <c r="H985" s="188">
        <v>0.04</v>
      </c>
      <c r="I985" s="171"/>
      <c r="J985" s="188">
        <v>1</v>
      </c>
      <c r="K985" s="171"/>
      <c r="L985" s="112">
        <v>0.70879999999999999</v>
      </c>
      <c r="M985" s="188">
        <v>196.41</v>
      </c>
      <c r="N985" s="171"/>
      <c r="O985" s="113" t="s">
        <v>417</v>
      </c>
      <c r="P985" s="188">
        <v>261.23</v>
      </c>
      <c r="Q985" s="171"/>
      <c r="R985" s="188"/>
      <c r="S985" s="183"/>
      <c r="T985" s="171"/>
      <c r="U985" s="112">
        <v>185.16</v>
      </c>
    </row>
    <row r="986" spans="1:21" ht="18.95" customHeight="1" x14ac:dyDescent="0.25">
      <c r="A986" s="113"/>
      <c r="B986" s="113" t="s">
        <v>466</v>
      </c>
      <c r="C986" s="191" t="s">
        <v>467</v>
      </c>
      <c r="D986" s="183"/>
      <c r="E986" s="171"/>
      <c r="F986" s="190" t="s">
        <v>191</v>
      </c>
      <c r="G986" s="171"/>
      <c r="H986" s="188">
        <v>2.9000000000000001E-2</v>
      </c>
      <c r="I986" s="171"/>
      <c r="J986" s="188">
        <v>1</v>
      </c>
      <c r="K986" s="171"/>
      <c r="L986" s="112">
        <v>0.51388</v>
      </c>
      <c r="M986" s="188">
        <v>596.80999999999995</v>
      </c>
      <c r="N986" s="171"/>
      <c r="O986" s="113" t="s">
        <v>200</v>
      </c>
      <c r="P986" s="188">
        <v>942.96</v>
      </c>
      <c r="Q986" s="171"/>
      <c r="R986" s="188"/>
      <c r="S986" s="183"/>
      <c r="T986" s="171"/>
      <c r="U986" s="112">
        <v>484.57</v>
      </c>
    </row>
    <row r="987" spans="1:21" ht="18.95" customHeight="1" x14ac:dyDescent="0.25">
      <c r="A987" s="113"/>
      <c r="B987" s="113" t="s">
        <v>468</v>
      </c>
      <c r="C987" s="191" t="s">
        <v>469</v>
      </c>
      <c r="D987" s="183"/>
      <c r="E987" s="171"/>
      <c r="F987" s="190" t="s">
        <v>191</v>
      </c>
      <c r="G987" s="171"/>
      <c r="H987" s="188">
        <v>0.08</v>
      </c>
      <c r="I987" s="171"/>
      <c r="J987" s="188">
        <v>1</v>
      </c>
      <c r="K987" s="171"/>
      <c r="L987" s="112">
        <v>1.4176</v>
      </c>
      <c r="M987" s="188">
        <v>1562.87</v>
      </c>
      <c r="N987" s="171"/>
      <c r="O987" s="113" t="s">
        <v>470</v>
      </c>
      <c r="P987" s="188">
        <v>2516.2199999999998</v>
      </c>
      <c r="Q987" s="171"/>
      <c r="R987" s="188"/>
      <c r="S987" s="183"/>
      <c r="T987" s="171"/>
      <c r="U987" s="112">
        <v>3566.99</v>
      </c>
    </row>
    <row r="988" spans="1:21" ht="14.25" customHeight="1" x14ac:dyDescent="0.25">
      <c r="A988" s="113"/>
      <c r="B988" s="113" t="s">
        <v>471</v>
      </c>
      <c r="C988" s="191" t="s">
        <v>472</v>
      </c>
      <c r="D988" s="183"/>
      <c r="E988" s="171"/>
      <c r="F988" s="190" t="s">
        <v>256</v>
      </c>
      <c r="G988" s="171"/>
      <c r="H988" s="188">
        <v>2.0000000000000002E-5</v>
      </c>
      <c r="I988" s="171"/>
      <c r="J988" s="188">
        <v>1</v>
      </c>
      <c r="K988" s="171"/>
      <c r="L988" s="112">
        <v>3.5439999999999999E-4</v>
      </c>
      <c r="M988" s="188">
        <v>134934.21</v>
      </c>
      <c r="N988" s="171"/>
      <c r="O988" s="113" t="s">
        <v>200</v>
      </c>
      <c r="P988" s="188">
        <v>213196.05</v>
      </c>
      <c r="Q988" s="171"/>
      <c r="R988" s="188"/>
      <c r="S988" s="183"/>
      <c r="T988" s="171"/>
      <c r="U988" s="112">
        <v>75.56</v>
      </c>
    </row>
    <row r="989" spans="1:21" ht="14.25" customHeight="1" x14ac:dyDescent="0.25">
      <c r="A989" s="113"/>
      <c r="B989" s="113" t="s">
        <v>473</v>
      </c>
      <c r="C989" s="191" t="s">
        <v>474</v>
      </c>
      <c r="D989" s="183"/>
      <c r="E989" s="171"/>
      <c r="F989" s="190" t="s">
        <v>191</v>
      </c>
      <c r="G989" s="171"/>
      <c r="H989" s="188">
        <v>1.9E-2</v>
      </c>
      <c r="I989" s="171"/>
      <c r="J989" s="188">
        <v>1</v>
      </c>
      <c r="K989" s="171"/>
      <c r="L989" s="112">
        <v>0.33667999999999998</v>
      </c>
      <c r="M989" s="188">
        <v>284.14999999999998</v>
      </c>
      <c r="N989" s="171"/>
      <c r="O989" s="113" t="s">
        <v>200</v>
      </c>
      <c r="P989" s="188">
        <v>448.96</v>
      </c>
      <c r="Q989" s="171"/>
      <c r="R989" s="188"/>
      <c r="S989" s="183"/>
      <c r="T989" s="171"/>
      <c r="U989" s="112">
        <v>151.16</v>
      </c>
    </row>
    <row r="990" spans="1:21" ht="18.95" customHeight="1" x14ac:dyDescent="0.25">
      <c r="A990" s="113"/>
      <c r="B990" s="113" t="s">
        <v>164</v>
      </c>
      <c r="C990" s="191" t="s">
        <v>165</v>
      </c>
      <c r="D990" s="183"/>
      <c r="E990" s="171"/>
      <c r="F990" s="190" t="s">
        <v>166</v>
      </c>
      <c r="G990" s="171"/>
      <c r="H990" s="188">
        <v>1</v>
      </c>
      <c r="I990" s="171"/>
      <c r="J990" s="188">
        <v>1</v>
      </c>
      <c r="K990" s="171"/>
      <c r="L990" s="112">
        <v>2386.0121760000002</v>
      </c>
      <c r="M990" s="188"/>
      <c r="N990" s="171"/>
      <c r="O990" s="113"/>
      <c r="P990" s="188">
        <v>1</v>
      </c>
      <c r="Q990" s="171"/>
      <c r="R990" s="188"/>
      <c r="S990" s="183"/>
      <c r="T990" s="171"/>
      <c r="U990" s="112">
        <v>2386.0100000000002</v>
      </c>
    </row>
    <row r="991" spans="1:21" ht="14.25" customHeight="1" x14ac:dyDescent="0.25">
      <c r="A991" s="113"/>
      <c r="B991" s="113"/>
      <c r="C991" s="196" t="s">
        <v>167</v>
      </c>
      <c r="D991" s="183"/>
      <c r="E991" s="171"/>
      <c r="F991" s="190"/>
      <c r="G991" s="171"/>
      <c r="H991" s="188"/>
      <c r="I991" s="171"/>
      <c r="J991" s="188"/>
      <c r="K991" s="171"/>
      <c r="L991" s="112"/>
      <c r="M991" s="188"/>
      <c r="N991" s="171"/>
      <c r="O991" s="113"/>
      <c r="P991" s="188"/>
      <c r="Q991" s="171"/>
      <c r="R991" s="188"/>
      <c r="S991" s="183"/>
      <c r="T991" s="171"/>
      <c r="U991" s="111">
        <v>171915.31</v>
      </c>
    </row>
    <row r="992" spans="1:21" ht="14.25" customHeight="1" x14ac:dyDescent="0.25">
      <c r="A992" s="119"/>
      <c r="B992" s="119"/>
      <c r="C992" s="191" t="s">
        <v>168</v>
      </c>
      <c r="D992" s="183"/>
      <c r="E992" s="171"/>
      <c r="F992" s="190"/>
      <c r="G992" s="171"/>
      <c r="H992" s="188"/>
      <c r="I992" s="171"/>
      <c r="J992" s="191"/>
      <c r="K992" s="171"/>
      <c r="L992" s="113"/>
      <c r="M992" s="191"/>
      <c r="N992" s="171"/>
      <c r="O992" s="119"/>
      <c r="P992" s="188"/>
      <c r="Q992" s="171"/>
      <c r="R992" s="191"/>
      <c r="S992" s="183"/>
      <c r="T992" s="171"/>
      <c r="U992" s="112">
        <v>161055.82</v>
      </c>
    </row>
    <row r="993" spans="1:21" ht="38.85" customHeight="1" x14ac:dyDescent="0.25">
      <c r="A993" s="119"/>
      <c r="B993" s="113" t="s">
        <v>169</v>
      </c>
      <c r="C993" s="191" t="s">
        <v>170</v>
      </c>
      <c r="D993" s="183"/>
      <c r="E993" s="171"/>
      <c r="F993" s="190" t="s">
        <v>166</v>
      </c>
      <c r="G993" s="171"/>
      <c r="H993" s="188">
        <v>90</v>
      </c>
      <c r="I993" s="171"/>
      <c r="J993" s="188">
        <v>1</v>
      </c>
      <c r="K993" s="171"/>
      <c r="L993" s="112">
        <v>90</v>
      </c>
      <c r="M993" s="188"/>
      <c r="N993" s="171"/>
      <c r="O993" s="113"/>
      <c r="P993" s="188"/>
      <c r="Q993" s="171"/>
      <c r="R993" s="197"/>
      <c r="S993" s="183"/>
      <c r="T993" s="171"/>
      <c r="U993" s="112">
        <v>144950.24</v>
      </c>
    </row>
    <row r="994" spans="1:21" ht="38.85" customHeight="1" x14ac:dyDescent="0.25">
      <c r="A994" s="119"/>
      <c r="B994" s="113" t="s">
        <v>171</v>
      </c>
      <c r="C994" s="191" t="s">
        <v>172</v>
      </c>
      <c r="D994" s="183"/>
      <c r="E994" s="171"/>
      <c r="F994" s="190" t="s">
        <v>166</v>
      </c>
      <c r="G994" s="171"/>
      <c r="H994" s="188">
        <v>46</v>
      </c>
      <c r="I994" s="171"/>
      <c r="J994" s="188">
        <v>1</v>
      </c>
      <c r="K994" s="171"/>
      <c r="L994" s="112">
        <v>46</v>
      </c>
      <c r="M994" s="188"/>
      <c r="N994" s="171"/>
      <c r="O994" s="113"/>
      <c r="P994" s="188"/>
      <c r="Q994" s="171"/>
      <c r="R994" s="197"/>
      <c r="S994" s="183"/>
      <c r="T994" s="171"/>
      <c r="U994" s="112">
        <v>74085.679999999993</v>
      </c>
    </row>
    <row r="995" spans="1:21" ht="14.25" customHeight="1" x14ac:dyDescent="0.25">
      <c r="A995" s="115"/>
      <c r="B995" s="115"/>
      <c r="C995" s="196" t="s">
        <v>173</v>
      </c>
      <c r="D995" s="183"/>
      <c r="E995" s="183"/>
      <c r="F995" s="183"/>
      <c r="G995" s="183"/>
      <c r="H995" s="183"/>
      <c r="I995" s="183"/>
      <c r="J995" s="183"/>
      <c r="K995" s="183"/>
      <c r="L995" s="171"/>
      <c r="M995" s="195"/>
      <c r="N995" s="183"/>
      <c r="O995" s="171"/>
      <c r="P995" s="194">
        <v>22062.71</v>
      </c>
      <c r="Q995" s="171"/>
      <c r="R995" s="189"/>
      <c r="S995" s="183"/>
      <c r="T995" s="171"/>
      <c r="U995" s="111">
        <v>390951.23</v>
      </c>
    </row>
    <row r="996" spans="1:21" ht="14.25" customHeight="1" x14ac:dyDescent="0.25"/>
    <row r="997" spans="1:21" ht="18.2" customHeight="1" x14ac:dyDescent="0.25">
      <c r="A997" s="202" t="s">
        <v>475</v>
      </c>
      <c r="B997" s="175"/>
      <c r="C997" s="175"/>
      <c r="D997" s="175"/>
      <c r="E997" s="175"/>
      <c r="F997" s="175"/>
      <c r="G997" s="175"/>
      <c r="H997" s="175"/>
      <c r="I997" s="175"/>
      <c r="J997" s="175"/>
      <c r="K997" s="175"/>
      <c r="L997" s="175"/>
      <c r="M997" s="175"/>
      <c r="N997" s="175"/>
      <c r="O997" s="175"/>
      <c r="P997" s="175"/>
      <c r="Q997" s="175"/>
      <c r="R997" s="175"/>
      <c r="S997" s="175"/>
      <c r="T997" s="175"/>
      <c r="U997" s="175"/>
    </row>
    <row r="998" spans="1:21" ht="38.85" customHeight="1" x14ac:dyDescent="0.25">
      <c r="A998" s="109" t="s">
        <v>476</v>
      </c>
      <c r="B998" s="110" t="s">
        <v>457</v>
      </c>
      <c r="C998" s="196" t="s">
        <v>458</v>
      </c>
      <c r="D998" s="183"/>
      <c r="E998" s="171"/>
      <c r="F998" s="204" t="s">
        <v>275</v>
      </c>
      <c r="G998" s="171"/>
      <c r="H998" s="189">
        <v>9.3800000000000008</v>
      </c>
      <c r="I998" s="171"/>
      <c r="J998" s="189">
        <v>1</v>
      </c>
      <c r="K998" s="171"/>
      <c r="L998" s="111">
        <v>9.3800000000000008</v>
      </c>
      <c r="M998" s="189"/>
      <c r="N998" s="171"/>
      <c r="O998" s="111"/>
      <c r="P998" s="189"/>
      <c r="Q998" s="171"/>
      <c r="R998" s="189"/>
      <c r="S998" s="183"/>
      <c r="T998" s="171"/>
      <c r="U998" s="112"/>
    </row>
    <row r="999" spans="1:21" ht="28.35" customHeight="1" x14ac:dyDescent="0.25">
      <c r="A999" s="118"/>
      <c r="B999" s="113" t="s">
        <v>143</v>
      </c>
      <c r="C999" s="191" t="s">
        <v>144</v>
      </c>
      <c r="D999" s="183"/>
      <c r="E999" s="183"/>
      <c r="F999" s="183"/>
      <c r="G999" s="183"/>
      <c r="H999" s="183"/>
      <c r="I999" s="183"/>
      <c r="J999" s="183"/>
      <c r="K999" s="183"/>
      <c r="L999" s="183"/>
      <c r="M999" s="183"/>
      <c r="N999" s="183"/>
      <c r="O999" s="183"/>
      <c r="P999" s="183"/>
      <c r="Q999" s="183"/>
      <c r="R999" s="183"/>
      <c r="S999" s="183"/>
      <c r="T999" s="171"/>
      <c r="U999" s="119"/>
    </row>
    <row r="1000" spans="1:21" ht="28.35" customHeight="1" x14ac:dyDescent="0.25">
      <c r="A1000" s="118"/>
      <c r="B1000" s="113" t="s">
        <v>147</v>
      </c>
      <c r="C1000" s="191" t="s">
        <v>148</v>
      </c>
      <c r="D1000" s="183"/>
      <c r="E1000" s="183"/>
      <c r="F1000" s="183"/>
      <c r="G1000" s="183"/>
      <c r="H1000" s="183"/>
      <c r="I1000" s="183"/>
      <c r="J1000" s="183"/>
      <c r="K1000" s="183"/>
      <c r="L1000" s="183"/>
      <c r="M1000" s="183"/>
      <c r="N1000" s="183"/>
      <c r="O1000" s="183"/>
      <c r="P1000" s="183"/>
      <c r="Q1000" s="183"/>
      <c r="R1000" s="183"/>
      <c r="S1000" s="183"/>
      <c r="T1000" s="171"/>
      <c r="U1000" s="119"/>
    </row>
    <row r="1001" spans="1:21" ht="14.25" customHeight="1" x14ac:dyDescent="0.25">
      <c r="A1001" s="113"/>
      <c r="B1001" s="113" t="s">
        <v>139</v>
      </c>
      <c r="C1001" s="191" t="s">
        <v>149</v>
      </c>
      <c r="D1001" s="183"/>
      <c r="E1001" s="171"/>
      <c r="F1001" s="190" t="s">
        <v>150</v>
      </c>
      <c r="G1001" s="171"/>
      <c r="H1001" s="188"/>
      <c r="I1001" s="171"/>
      <c r="J1001" s="188"/>
      <c r="K1001" s="171"/>
      <c r="L1001" s="112">
        <v>143.09190000000001</v>
      </c>
      <c r="M1001" s="188"/>
      <c r="N1001" s="171"/>
      <c r="O1001" s="113"/>
      <c r="P1001" s="188"/>
      <c r="Q1001" s="171"/>
      <c r="R1001" s="188"/>
      <c r="S1001" s="183"/>
      <c r="T1001" s="171"/>
      <c r="U1001" s="112">
        <v>85254.15</v>
      </c>
    </row>
    <row r="1002" spans="1:21" ht="14.25" customHeight="1" x14ac:dyDescent="0.25">
      <c r="A1002" s="113"/>
      <c r="B1002" s="113" t="s">
        <v>459</v>
      </c>
      <c r="C1002" s="191" t="s">
        <v>460</v>
      </c>
      <c r="D1002" s="183"/>
      <c r="E1002" s="171"/>
      <c r="F1002" s="190" t="s">
        <v>150</v>
      </c>
      <c r="G1002" s="171"/>
      <c r="H1002" s="188">
        <v>11.3</v>
      </c>
      <c r="I1002" s="171"/>
      <c r="J1002" s="188">
        <v>1.35</v>
      </c>
      <c r="K1002" s="171"/>
      <c r="L1002" s="112">
        <v>143.09190000000001</v>
      </c>
      <c r="M1002" s="188"/>
      <c r="N1002" s="171"/>
      <c r="O1002" s="113"/>
      <c r="P1002" s="188">
        <v>595.79999999999995</v>
      </c>
      <c r="Q1002" s="171"/>
      <c r="R1002" s="188">
        <v>1</v>
      </c>
      <c r="S1002" s="183"/>
      <c r="T1002" s="171"/>
      <c r="U1002" s="112">
        <v>85254.15</v>
      </c>
    </row>
    <row r="1003" spans="1:21" ht="14.25" customHeight="1" x14ac:dyDescent="0.25">
      <c r="A1003" s="113"/>
      <c r="B1003" s="113" t="s">
        <v>153</v>
      </c>
      <c r="C1003" s="191" t="s">
        <v>154</v>
      </c>
      <c r="D1003" s="183"/>
      <c r="E1003" s="171"/>
      <c r="F1003" s="190"/>
      <c r="G1003" s="171"/>
      <c r="H1003" s="188"/>
      <c r="I1003" s="171"/>
      <c r="J1003" s="188"/>
      <c r="K1003" s="171"/>
      <c r="L1003" s="112"/>
      <c r="M1003" s="188"/>
      <c r="N1003" s="171"/>
      <c r="O1003" s="113"/>
      <c r="P1003" s="188"/>
      <c r="Q1003" s="171"/>
      <c r="R1003" s="188"/>
      <c r="S1003" s="183"/>
      <c r="T1003" s="171"/>
      <c r="U1003" s="112">
        <v>0</v>
      </c>
    </row>
    <row r="1004" spans="1:21" ht="14.25" customHeight="1" x14ac:dyDescent="0.25">
      <c r="A1004" s="113"/>
      <c r="B1004" s="113" t="s">
        <v>155</v>
      </c>
      <c r="C1004" s="191" t="s">
        <v>156</v>
      </c>
      <c r="D1004" s="183"/>
      <c r="E1004" s="171"/>
      <c r="F1004" s="190" t="s">
        <v>150</v>
      </c>
      <c r="G1004" s="171"/>
      <c r="H1004" s="188"/>
      <c r="I1004" s="171"/>
      <c r="J1004" s="188"/>
      <c r="K1004" s="171"/>
      <c r="L1004" s="112"/>
      <c r="M1004" s="188"/>
      <c r="N1004" s="171"/>
      <c r="O1004" s="113"/>
      <c r="P1004" s="188"/>
      <c r="Q1004" s="171"/>
      <c r="R1004" s="188"/>
      <c r="S1004" s="183"/>
      <c r="T1004" s="171"/>
      <c r="U1004" s="112">
        <v>0</v>
      </c>
    </row>
    <row r="1005" spans="1:21" ht="14.25" customHeight="1" x14ac:dyDescent="0.25">
      <c r="A1005" s="113"/>
      <c r="B1005" s="113" t="s">
        <v>162</v>
      </c>
      <c r="C1005" s="191" t="s">
        <v>163</v>
      </c>
      <c r="D1005" s="183"/>
      <c r="E1005" s="171"/>
      <c r="F1005" s="190"/>
      <c r="G1005" s="171"/>
      <c r="H1005" s="188"/>
      <c r="I1005" s="171"/>
      <c r="J1005" s="188"/>
      <c r="K1005" s="171"/>
      <c r="L1005" s="112"/>
      <c r="M1005" s="188"/>
      <c r="N1005" s="171"/>
      <c r="O1005" s="113"/>
      <c r="P1005" s="188"/>
      <c r="Q1005" s="171"/>
      <c r="R1005" s="188"/>
      <c r="S1005" s="183"/>
      <c r="T1005" s="171"/>
      <c r="U1005" s="112">
        <v>5748.4</v>
      </c>
    </row>
    <row r="1006" spans="1:21" ht="18.95" customHeight="1" x14ac:dyDescent="0.25">
      <c r="A1006" s="113"/>
      <c r="B1006" s="113" t="s">
        <v>461</v>
      </c>
      <c r="C1006" s="191" t="s">
        <v>462</v>
      </c>
      <c r="D1006" s="183"/>
      <c r="E1006" s="171"/>
      <c r="F1006" s="190" t="s">
        <v>275</v>
      </c>
      <c r="G1006" s="171"/>
      <c r="H1006" s="188">
        <v>1</v>
      </c>
      <c r="I1006" s="171"/>
      <c r="J1006" s="188">
        <v>1</v>
      </c>
      <c r="K1006" s="171"/>
      <c r="L1006" s="112">
        <v>9.3800000000000008</v>
      </c>
      <c r="M1006" s="188">
        <v>235.73</v>
      </c>
      <c r="N1006" s="171"/>
      <c r="O1006" s="113" t="s">
        <v>463</v>
      </c>
      <c r="P1006" s="188">
        <v>226.3</v>
      </c>
      <c r="Q1006" s="171"/>
      <c r="R1006" s="188"/>
      <c r="S1006" s="183"/>
      <c r="T1006" s="171"/>
      <c r="U1006" s="112">
        <v>2122.69</v>
      </c>
    </row>
    <row r="1007" spans="1:21" ht="18.95" customHeight="1" x14ac:dyDescent="0.25">
      <c r="A1007" s="113"/>
      <c r="B1007" s="113" t="s">
        <v>464</v>
      </c>
      <c r="C1007" s="191" t="s">
        <v>465</v>
      </c>
      <c r="D1007" s="183"/>
      <c r="E1007" s="171"/>
      <c r="F1007" s="190" t="s">
        <v>191</v>
      </c>
      <c r="G1007" s="171"/>
      <c r="H1007" s="188">
        <v>0.04</v>
      </c>
      <c r="I1007" s="171"/>
      <c r="J1007" s="188">
        <v>1</v>
      </c>
      <c r="K1007" s="171"/>
      <c r="L1007" s="112">
        <v>0.37519999999999998</v>
      </c>
      <c r="M1007" s="188">
        <v>196.41</v>
      </c>
      <c r="N1007" s="171"/>
      <c r="O1007" s="113" t="s">
        <v>417</v>
      </c>
      <c r="P1007" s="188">
        <v>261.23</v>
      </c>
      <c r="Q1007" s="171"/>
      <c r="R1007" s="188"/>
      <c r="S1007" s="183"/>
      <c r="T1007" s="171"/>
      <c r="U1007" s="112">
        <v>98.01</v>
      </c>
    </row>
    <row r="1008" spans="1:21" ht="18.95" customHeight="1" x14ac:dyDescent="0.25">
      <c r="A1008" s="113"/>
      <c r="B1008" s="113" t="s">
        <v>466</v>
      </c>
      <c r="C1008" s="191" t="s">
        <v>467</v>
      </c>
      <c r="D1008" s="183"/>
      <c r="E1008" s="171"/>
      <c r="F1008" s="190" t="s">
        <v>191</v>
      </c>
      <c r="G1008" s="171"/>
      <c r="H1008" s="188">
        <v>2.9000000000000001E-2</v>
      </c>
      <c r="I1008" s="171"/>
      <c r="J1008" s="188">
        <v>1</v>
      </c>
      <c r="K1008" s="171"/>
      <c r="L1008" s="112">
        <v>0.27201999999999998</v>
      </c>
      <c r="M1008" s="188">
        <v>596.80999999999995</v>
      </c>
      <c r="N1008" s="171"/>
      <c r="O1008" s="113" t="s">
        <v>200</v>
      </c>
      <c r="P1008" s="188">
        <v>942.96</v>
      </c>
      <c r="Q1008" s="171"/>
      <c r="R1008" s="188"/>
      <c r="S1008" s="183"/>
      <c r="T1008" s="171"/>
      <c r="U1008" s="112">
        <v>256.5</v>
      </c>
    </row>
    <row r="1009" spans="1:21" ht="18.95" customHeight="1" x14ac:dyDescent="0.25">
      <c r="A1009" s="113"/>
      <c r="B1009" s="113" t="s">
        <v>468</v>
      </c>
      <c r="C1009" s="191" t="s">
        <v>469</v>
      </c>
      <c r="D1009" s="183"/>
      <c r="E1009" s="171"/>
      <c r="F1009" s="190" t="s">
        <v>191</v>
      </c>
      <c r="G1009" s="171"/>
      <c r="H1009" s="188">
        <v>0.08</v>
      </c>
      <c r="I1009" s="171"/>
      <c r="J1009" s="188">
        <v>1</v>
      </c>
      <c r="K1009" s="171"/>
      <c r="L1009" s="112">
        <v>0.75039999999999996</v>
      </c>
      <c r="M1009" s="188">
        <v>1562.87</v>
      </c>
      <c r="N1009" s="171"/>
      <c r="O1009" s="113" t="s">
        <v>470</v>
      </c>
      <c r="P1009" s="188">
        <v>2516.2199999999998</v>
      </c>
      <c r="Q1009" s="171"/>
      <c r="R1009" s="188"/>
      <c r="S1009" s="183"/>
      <c r="T1009" s="171"/>
      <c r="U1009" s="112">
        <v>1888.17</v>
      </c>
    </row>
    <row r="1010" spans="1:21" ht="14.25" customHeight="1" x14ac:dyDescent="0.25">
      <c r="A1010" s="113"/>
      <c r="B1010" s="113" t="s">
        <v>471</v>
      </c>
      <c r="C1010" s="191" t="s">
        <v>472</v>
      </c>
      <c r="D1010" s="183"/>
      <c r="E1010" s="171"/>
      <c r="F1010" s="190" t="s">
        <v>256</v>
      </c>
      <c r="G1010" s="171"/>
      <c r="H1010" s="188">
        <v>2.0000000000000002E-5</v>
      </c>
      <c r="I1010" s="171"/>
      <c r="J1010" s="188">
        <v>1</v>
      </c>
      <c r="K1010" s="171"/>
      <c r="L1010" s="112">
        <v>1.8760000000000001E-4</v>
      </c>
      <c r="M1010" s="188">
        <v>134934.21</v>
      </c>
      <c r="N1010" s="171"/>
      <c r="O1010" s="113" t="s">
        <v>200</v>
      </c>
      <c r="P1010" s="188">
        <v>213196.05</v>
      </c>
      <c r="Q1010" s="171"/>
      <c r="R1010" s="188"/>
      <c r="S1010" s="183"/>
      <c r="T1010" s="171"/>
      <c r="U1010" s="112">
        <v>40</v>
      </c>
    </row>
    <row r="1011" spans="1:21" ht="14.25" customHeight="1" x14ac:dyDescent="0.25">
      <c r="A1011" s="113"/>
      <c r="B1011" s="113" t="s">
        <v>473</v>
      </c>
      <c r="C1011" s="191" t="s">
        <v>474</v>
      </c>
      <c r="D1011" s="183"/>
      <c r="E1011" s="171"/>
      <c r="F1011" s="190" t="s">
        <v>191</v>
      </c>
      <c r="G1011" s="171"/>
      <c r="H1011" s="188">
        <v>1.9E-2</v>
      </c>
      <c r="I1011" s="171"/>
      <c r="J1011" s="188">
        <v>1</v>
      </c>
      <c r="K1011" s="171"/>
      <c r="L1011" s="112">
        <v>0.17821999999999999</v>
      </c>
      <c r="M1011" s="188">
        <v>284.14999999999998</v>
      </c>
      <c r="N1011" s="171"/>
      <c r="O1011" s="113" t="s">
        <v>200</v>
      </c>
      <c r="P1011" s="188">
        <v>448.96</v>
      </c>
      <c r="Q1011" s="171"/>
      <c r="R1011" s="188"/>
      <c r="S1011" s="183"/>
      <c r="T1011" s="171"/>
      <c r="U1011" s="112">
        <v>80.010000000000005</v>
      </c>
    </row>
    <row r="1012" spans="1:21" ht="18.95" customHeight="1" x14ac:dyDescent="0.25">
      <c r="A1012" s="113"/>
      <c r="B1012" s="113" t="s">
        <v>164</v>
      </c>
      <c r="C1012" s="191" t="s">
        <v>165</v>
      </c>
      <c r="D1012" s="183"/>
      <c r="E1012" s="171"/>
      <c r="F1012" s="190" t="s">
        <v>166</v>
      </c>
      <c r="G1012" s="171"/>
      <c r="H1012" s="188">
        <v>1</v>
      </c>
      <c r="I1012" s="171"/>
      <c r="J1012" s="188">
        <v>1</v>
      </c>
      <c r="K1012" s="171"/>
      <c r="L1012" s="112">
        <v>1263.024504</v>
      </c>
      <c r="M1012" s="188"/>
      <c r="N1012" s="171"/>
      <c r="O1012" s="113"/>
      <c r="P1012" s="188">
        <v>1</v>
      </c>
      <c r="Q1012" s="171"/>
      <c r="R1012" s="188"/>
      <c r="S1012" s="183"/>
      <c r="T1012" s="171"/>
      <c r="U1012" s="112">
        <v>1263.02</v>
      </c>
    </row>
    <row r="1013" spans="1:21" ht="14.25" customHeight="1" x14ac:dyDescent="0.25">
      <c r="A1013" s="113"/>
      <c r="B1013" s="113"/>
      <c r="C1013" s="196" t="s">
        <v>167</v>
      </c>
      <c r="D1013" s="183"/>
      <c r="E1013" s="171"/>
      <c r="F1013" s="190"/>
      <c r="G1013" s="171"/>
      <c r="H1013" s="188"/>
      <c r="I1013" s="171"/>
      <c r="J1013" s="188"/>
      <c r="K1013" s="171"/>
      <c r="L1013" s="112"/>
      <c r="M1013" s="188"/>
      <c r="N1013" s="171"/>
      <c r="O1013" s="113"/>
      <c r="P1013" s="188"/>
      <c r="Q1013" s="171"/>
      <c r="R1013" s="188"/>
      <c r="S1013" s="183"/>
      <c r="T1013" s="171"/>
      <c r="U1013" s="111">
        <v>91002.55</v>
      </c>
    </row>
    <row r="1014" spans="1:21" ht="14.25" customHeight="1" x14ac:dyDescent="0.25">
      <c r="A1014" s="119"/>
      <c r="B1014" s="119"/>
      <c r="C1014" s="191" t="s">
        <v>168</v>
      </c>
      <c r="D1014" s="183"/>
      <c r="E1014" s="171"/>
      <c r="F1014" s="190"/>
      <c r="G1014" s="171"/>
      <c r="H1014" s="188"/>
      <c r="I1014" s="171"/>
      <c r="J1014" s="191"/>
      <c r="K1014" s="171"/>
      <c r="L1014" s="113"/>
      <c r="M1014" s="191"/>
      <c r="N1014" s="171"/>
      <c r="O1014" s="119"/>
      <c r="P1014" s="188"/>
      <c r="Q1014" s="171"/>
      <c r="R1014" s="191"/>
      <c r="S1014" s="183"/>
      <c r="T1014" s="171"/>
      <c r="U1014" s="112">
        <v>85254.15</v>
      </c>
    </row>
    <row r="1015" spans="1:21" ht="38.85" customHeight="1" x14ac:dyDescent="0.25">
      <c r="A1015" s="119"/>
      <c r="B1015" s="113" t="s">
        <v>169</v>
      </c>
      <c r="C1015" s="191" t="s">
        <v>170</v>
      </c>
      <c r="D1015" s="183"/>
      <c r="E1015" s="171"/>
      <c r="F1015" s="190" t="s">
        <v>166</v>
      </c>
      <c r="G1015" s="171"/>
      <c r="H1015" s="188">
        <v>90</v>
      </c>
      <c r="I1015" s="171"/>
      <c r="J1015" s="188">
        <v>1</v>
      </c>
      <c r="K1015" s="171"/>
      <c r="L1015" s="112">
        <v>90</v>
      </c>
      <c r="M1015" s="188"/>
      <c r="N1015" s="171"/>
      <c r="O1015" s="113"/>
      <c r="P1015" s="188"/>
      <c r="Q1015" s="171"/>
      <c r="R1015" s="197"/>
      <c r="S1015" s="183"/>
      <c r="T1015" s="171"/>
      <c r="U1015" s="112">
        <v>76728.740000000005</v>
      </c>
    </row>
    <row r="1016" spans="1:21" ht="38.85" customHeight="1" x14ac:dyDescent="0.25">
      <c r="A1016" s="119"/>
      <c r="B1016" s="113" t="s">
        <v>171</v>
      </c>
      <c r="C1016" s="191" t="s">
        <v>172</v>
      </c>
      <c r="D1016" s="183"/>
      <c r="E1016" s="171"/>
      <c r="F1016" s="190" t="s">
        <v>166</v>
      </c>
      <c r="G1016" s="171"/>
      <c r="H1016" s="188">
        <v>46</v>
      </c>
      <c r="I1016" s="171"/>
      <c r="J1016" s="188">
        <v>1</v>
      </c>
      <c r="K1016" s="171"/>
      <c r="L1016" s="112">
        <v>46</v>
      </c>
      <c r="M1016" s="188"/>
      <c r="N1016" s="171"/>
      <c r="O1016" s="113"/>
      <c r="P1016" s="188"/>
      <c r="Q1016" s="171"/>
      <c r="R1016" s="197"/>
      <c r="S1016" s="183"/>
      <c r="T1016" s="171"/>
      <c r="U1016" s="112">
        <v>39216.910000000003</v>
      </c>
    </row>
    <row r="1017" spans="1:21" ht="14.25" customHeight="1" x14ac:dyDescent="0.25">
      <c r="A1017" s="115"/>
      <c r="B1017" s="115"/>
      <c r="C1017" s="196" t="s">
        <v>173</v>
      </c>
      <c r="D1017" s="183"/>
      <c r="E1017" s="183"/>
      <c r="F1017" s="183"/>
      <c r="G1017" s="183"/>
      <c r="H1017" s="183"/>
      <c r="I1017" s="183"/>
      <c r="J1017" s="183"/>
      <c r="K1017" s="183"/>
      <c r="L1017" s="171"/>
      <c r="M1017" s="195"/>
      <c r="N1017" s="183"/>
      <c r="O1017" s="171"/>
      <c r="P1017" s="194">
        <v>22062.71</v>
      </c>
      <c r="Q1017" s="171"/>
      <c r="R1017" s="189"/>
      <c r="S1017" s="183"/>
      <c r="T1017" s="171"/>
      <c r="U1017" s="111">
        <v>206948.2</v>
      </c>
    </row>
    <row r="1018" spans="1:21" ht="14.25" customHeight="1" x14ac:dyDescent="0.25"/>
    <row r="1019" spans="1:21" ht="18.2" customHeight="1" x14ac:dyDescent="0.25">
      <c r="A1019" s="202" t="s">
        <v>477</v>
      </c>
      <c r="B1019" s="175"/>
      <c r="C1019" s="175"/>
      <c r="D1019" s="175"/>
      <c r="E1019" s="175"/>
      <c r="F1019" s="175"/>
      <c r="G1019" s="175"/>
      <c r="H1019" s="175"/>
      <c r="I1019" s="175"/>
      <c r="J1019" s="175"/>
      <c r="K1019" s="175"/>
      <c r="L1019" s="175"/>
      <c r="M1019" s="175"/>
      <c r="N1019" s="175"/>
      <c r="O1019" s="175"/>
      <c r="P1019" s="175"/>
      <c r="Q1019" s="175"/>
      <c r="R1019" s="175"/>
      <c r="S1019" s="175"/>
      <c r="T1019" s="175"/>
      <c r="U1019" s="175"/>
    </row>
    <row r="1020" spans="1:21" ht="38.85" customHeight="1" x14ac:dyDescent="0.25">
      <c r="A1020" s="109" t="s">
        <v>478</v>
      </c>
      <c r="B1020" s="110" t="s">
        <v>457</v>
      </c>
      <c r="C1020" s="196" t="s">
        <v>458</v>
      </c>
      <c r="D1020" s="183"/>
      <c r="E1020" s="171"/>
      <c r="F1020" s="204" t="s">
        <v>275</v>
      </c>
      <c r="G1020" s="171"/>
      <c r="H1020" s="189">
        <v>2.1800000000000002</v>
      </c>
      <c r="I1020" s="171"/>
      <c r="J1020" s="189">
        <v>1</v>
      </c>
      <c r="K1020" s="171"/>
      <c r="L1020" s="111">
        <v>2.1800000000000002</v>
      </c>
      <c r="M1020" s="189"/>
      <c r="N1020" s="171"/>
      <c r="O1020" s="111"/>
      <c r="P1020" s="189"/>
      <c r="Q1020" s="171"/>
      <c r="R1020" s="189"/>
      <c r="S1020" s="183"/>
      <c r="T1020" s="171"/>
      <c r="U1020" s="112"/>
    </row>
    <row r="1021" spans="1:21" ht="28.35" customHeight="1" x14ac:dyDescent="0.25">
      <c r="A1021" s="118"/>
      <c r="B1021" s="113" t="s">
        <v>143</v>
      </c>
      <c r="C1021" s="191" t="s">
        <v>144</v>
      </c>
      <c r="D1021" s="183"/>
      <c r="E1021" s="183"/>
      <c r="F1021" s="183"/>
      <c r="G1021" s="183"/>
      <c r="H1021" s="183"/>
      <c r="I1021" s="183"/>
      <c r="J1021" s="183"/>
      <c r="K1021" s="183"/>
      <c r="L1021" s="183"/>
      <c r="M1021" s="183"/>
      <c r="N1021" s="183"/>
      <c r="O1021" s="183"/>
      <c r="P1021" s="183"/>
      <c r="Q1021" s="183"/>
      <c r="R1021" s="183"/>
      <c r="S1021" s="183"/>
      <c r="T1021" s="171"/>
      <c r="U1021" s="119"/>
    </row>
    <row r="1022" spans="1:21" ht="28.35" customHeight="1" x14ac:dyDescent="0.25">
      <c r="A1022" s="118"/>
      <c r="B1022" s="113" t="s">
        <v>147</v>
      </c>
      <c r="C1022" s="191" t="s">
        <v>148</v>
      </c>
      <c r="D1022" s="183"/>
      <c r="E1022" s="183"/>
      <c r="F1022" s="183"/>
      <c r="G1022" s="183"/>
      <c r="H1022" s="183"/>
      <c r="I1022" s="183"/>
      <c r="J1022" s="183"/>
      <c r="K1022" s="183"/>
      <c r="L1022" s="183"/>
      <c r="M1022" s="183"/>
      <c r="N1022" s="183"/>
      <c r="O1022" s="183"/>
      <c r="P1022" s="183"/>
      <c r="Q1022" s="183"/>
      <c r="R1022" s="183"/>
      <c r="S1022" s="183"/>
      <c r="T1022" s="171"/>
      <c r="U1022" s="119"/>
    </row>
    <row r="1023" spans="1:21" ht="14.25" customHeight="1" x14ac:dyDescent="0.25">
      <c r="A1023" s="113"/>
      <c r="B1023" s="113" t="s">
        <v>139</v>
      </c>
      <c r="C1023" s="191" t="s">
        <v>149</v>
      </c>
      <c r="D1023" s="183"/>
      <c r="E1023" s="171"/>
      <c r="F1023" s="190" t="s">
        <v>150</v>
      </c>
      <c r="G1023" s="171"/>
      <c r="H1023" s="188"/>
      <c r="I1023" s="171"/>
      <c r="J1023" s="188"/>
      <c r="K1023" s="171"/>
      <c r="L1023" s="112">
        <v>33.255899999999997</v>
      </c>
      <c r="M1023" s="188"/>
      <c r="N1023" s="171"/>
      <c r="O1023" s="113"/>
      <c r="P1023" s="188"/>
      <c r="Q1023" s="171"/>
      <c r="R1023" s="188"/>
      <c r="S1023" s="183"/>
      <c r="T1023" s="171"/>
      <c r="U1023" s="112">
        <v>19813.87</v>
      </c>
    </row>
    <row r="1024" spans="1:21" ht="14.25" customHeight="1" x14ac:dyDescent="0.25">
      <c r="A1024" s="113"/>
      <c r="B1024" s="113" t="s">
        <v>459</v>
      </c>
      <c r="C1024" s="191" t="s">
        <v>460</v>
      </c>
      <c r="D1024" s="183"/>
      <c r="E1024" s="171"/>
      <c r="F1024" s="190" t="s">
        <v>150</v>
      </c>
      <c r="G1024" s="171"/>
      <c r="H1024" s="188">
        <v>11.3</v>
      </c>
      <c r="I1024" s="171"/>
      <c r="J1024" s="188">
        <v>1.35</v>
      </c>
      <c r="K1024" s="171"/>
      <c r="L1024" s="112">
        <v>33.255899999999997</v>
      </c>
      <c r="M1024" s="188"/>
      <c r="N1024" s="171"/>
      <c r="O1024" s="113"/>
      <c r="P1024" s="188">
        <v>595.79999999999995</v>
      </c>
      <c r="Q1024" s="171"/>
      <c r="R1024" s="188">
        <v>1</v>
      </c>
      <c r="S1024" s="183"/>
      <c r="T1024" s="171"/>
      <c r="U1024" s="112">
        <v>19813.87</v>
      </c>
    </row>
    <row r="1025" spans="1:21" ht="14.25" customHeight="1" x14ac:dyDescent="0.25">
      <c r="A1025" s="113"/>
      <c r="B1025" s="113" t="s">
        <v>153</v>
      </c>
      <c r="C1025" s="191" t="s">
        <v>154</v>
      </c>
      <c r="D1025" s="183"/>
      <c r="E1025" s="171"/>
      <c r="F1025" s="190"/>
      <c r="G1025" s="171"/>
      <c r="H1025" s="188"/>
      <c r="I1025" s="171"/>
      <c r="J1025" s="188"/>
      <c r="K1025" s="171"/>
      <c r="L1025" s="112"/>
      <c r="M1025" s="188"/>
      <c r="N1025" s="171"/>
      <c r="O1025" s="113"/>
      <c r="P1025" s="188"/>
      <c r="Q1025" s="171"/>
      <c r="R1025" s="188"/>
      <c r="S1025" s="183"/>
      <c r="T1025" s="171"/>
      <c r="U1025" s="112">
        <v>0</v>
      </c>
    </row>
    <row r="1026" spans="1:21" ht="14.25" customHeight="1" x14ac:dyDescent="0.25">
      <c r="A1026" s="113"/>
      <c r="B1026" s="113" t="s">
        <v>155</v>
      </c>
      <c r="C1026" s="191" t="s">
        <v>156</v>
      </c>
      <c r="D1026" s="183"/>
      <c r="E1026" s="171"/>
      <c r="F1026" s="190" t="s">
        <v>150</v>
      </c>
      <c r="G1026" s="171"/>
      <c r="H1026" s="188"/>
      <c r="I1026" s="171"/>
      <c r="J1026" s="188"/>
      <c r="K1026" s="171"/>
      <c r="L1026" s="112"/>
      <c r="M1026" s="188"/>
      <c r="N1026" s="171"/>
      <c r="O1026" s="113"/>
      <c r="P1026" s="188"/>
      <c r="Q1026" s="171"/>
      <c r="R1026" s="188"/>
      <c r="S1026" s="183"/>
      <c r="T1026" s="171"/>
      <c r="U1026" s="112">
        <v>0</v>
      </c>
    </row>
    <row r="1027" spans="1:21" ht="14.25" customHeight="1" x14ac:dyDescent="0.25">
      <c r="A1027" s="113"/>
      <c r="B1027" s="113" t="s">
        <v>162</v>
      </c>
      <c r="C1027" s="191" t="s">
        <v>163</v>
      </c>
      <c r="D1027" s="183"/>
      <c r="E1027" s="171"/>
      <c r="F1027" s="190"/>
      <c r="G1027" s="171"/>
      <c r="H1027" s="188"/>
      <c r="I1027" s="171"/>
      <c r="J1027" s="188"/>
      <c r="K1027" s="171"/>
      <c r="L1027" s="112"/>
      <c r="M1027" s="188"/>
      <c r="N1027" s="171"/>
      <c r="O1027" s="113"/>
      <c r="P1027" s="188"/>
      <c r="Q1027" s="171"/>
      <c r="R1027" s="188"/>
      <c r="S1027" s="183"/>
      <c r="T1027" s="171"/>
      <c r="U1027" s="112">
        <v>1335.99</v>
      </c>
    </row>
    <row r="1028" spans="1:21" ht="18.95" customHeight="1" x14ac:dyDescent="0.25">
      <c r="A1028" s="113"/>
      <c r="B1028" s="113" t="s">
        <v>461</v>
      </c>
      <c r="C1028" s="191" t="s">
        <v>462</v>
      </c>
      <c r="D1028" s="183"/>
      <c r="E1028" s="171"/>
      <c r="F1028" s="190" t="s">
        <v>275</v>
      </c>
      <c r="G1028" s="171"/>
      <c r="H1028" s="188">
        <v>1</v>
      </c>
      <c r="I1028" s="171"/>
      <c r="J1028" s="188">
        <v>1</v>
      </c>
      <c r="K1028" s="171"/>
      <c r="L1028" s="112">
        <v>2.1800000000000002</v>
      </c>
      <c r="M1028" s="188">
        <v>235.73</v>
      </c>
      <c r="N1028" s="171"/>
      <c r="O1028" s="113" t="s">
        <v>463</v>
      </c>
      <c r="P1028" s="188">
        <v>226.3</v>
      </c>
      <c r="Q1028" s="171"/>
      <c r="R1028" s="188"/>
      <c r="S1028" s="183"/>
      <c r="T1028" s="171"/>
      <c r="U1028" s="112">
        <v>493.33</v>
      </c>
    </row>
    <row r="1029" spans="1:21" ht="18.95" customHeight="1" x14ac:dyDescent="0.25">
      <c r="A1029" s="113"/>
      <c r="B1029" s="113" t="s">
        <v>464</v>
      </c>
      <c r="C1029" s="191" t="s">
        <v>465</v>
      </c>
      <c r="D1029" s="183"/>
      <c r="E1029" s="171"/>
      <c r="F1029" s="190" t="s">
        <v>191</v>
      </c>
      <c r="G1029" s="171"/>
      <c r="H1029" s="188">
        <v>0.04</v>
      </c>
      <c r="I1029" s="171"/>
      <c r="J1029" s="188">
        <v>1</v>
      </c>
      <c r="K1029" s="171"/>
      <c r="L1029" s="112">
        <v>8.72E-2</v>
      </c>
      <c r="M1029" s="188">
        <v>196.41</v>
      </c>
      <c r="N1029" s="171"/>
      <c r="O1029" s="113" t="s">
        <v>417</v>
      </c>
      <c r="P1029" s="188">
        <v>261.23</v>
      </c>
      <c r="Q1029" s="171"/>
      <c r="R1029" s="188"/>
      <c r="S1029" s="183"/>
      <c r="T1029" s="171"/>
      <c r="U1029" s="112">
        <v>22.78</v>
      </c>
    </row>
    <row r="1030" spans="1:21" ht="18.95" customHeight="1" x14ac:dyDescent="0.25">
      <c r="A1030" s="113"/>
      <c r="B1030" s="113" t="s">
        <v>466</v>
      </c>
      <c r="C1030" s="191" t="s">
        <v>467</v>
      </c>
      <c r="D1030" s="183"/>
      <c r="E1030" s="171"/>
      <c r="F1030" s="190" t="s">
        <v>191</v>
      </c>
      <c r="G1030" s="171"/>
      <c r="H1030" s="188">
        <v>2.9000000000000001E-2</v>
      </c>
      <c r="I1030" s="171"/>
      <c r="J1030" s="188">
        <v>1</v>
      </c>
      <c r="K1030" s="171"/>
      <c r="L1030" s="112">
        <v>6.3219999999999998E-2</v>
      </c>
      <c r="M1030" s="188">
        <v>596.80999999999995</v>
      </c>
      <c r="N1030" s="171"/>
      <c r="O1030" s="113" t="s">
        <v>200</v>
      </c>
      <c r="P1030" s="188">
        <v>942.96</v>
      </c>
      <c r="Q1030" s="171"/>
      <c r="R1030" s="188"/>
      <c r="S1030" s="183"/>
      <c r="T1030" s="171"/>
      <c r="U1030" s="112">
        <v>59.61</v>
      </c>
    </row>
    <row r="1031" spans="1:21" ht="18.95" customHeight="1" x14ac:dyDescent="0.25">
      <c r="A1031" s="113"/>
      <c r="B1031" s="113" t="s">
        <v>468</v>
      </c>
      <c r="C1031" s="191" t="s">
        <v>469</v>
      </c>
      <c r="D1031" s="183"/>
      <c r="E1031" s="171"/>
      <c r="F1031" s="190" t="s">
        <v>191</v>
      </c>
      <c r="G1031" s="171"/>
      <c r="H1031" s="188">
        <v>0.08</v>
      </c>
      <c r="I1031" s="171"/>
      <c r="J1031" s="188">
        <v>1</v>
      </c>
      <c r="K1031" s="171"/>
      <c r="L1031" s="112">
        <v>0.1744</v>
      </c>
      <c r="M1031" s="188">
        <v>1562.87</v>
      </c>
      <c r="N1031" s="171"/>
      <c r="O1031" s="113" t="s">
        <v>470</v>
      </c>
      <c r="P1031" s="188">
        <v>2516.2199999999998</v>
      </c>
      <c r="Q1031" s="171"/>
      <c r="R1031" s="188"/>
      <c r="S1031" s="183"/>
      <c r="T1031" s="171"/>
      <c r="U1031" s="112">
        <v>438.83</v>
      </c>
    </row>
    <row r="1032" spans="1:21" ht="14.25" customHeight="1" x14ac:dyDescent="0.25">
      <c r="A1032" s="113"/>
      <c r="B1032" s="113" t="s">
        <v>471</v>
      </c>
      <c r="C1032" s="191" t="s">
        <v>472</v>
      </c>
      <c r="D1032" s="183"/>
      <c r="E1032" s="171"/>
      <c r="F1032" s="190" t="s">
        <v>256</v>
      </c>
      <c r="G1032" s="171"/>
      <c r="H1032" s="188">
        <v>2.0000000000000002E-5</v>
      </c>
      <c r="I1032" s="171"/>
      <c r="J1032" s="188">
        <v>1</v>
      </c>
      <c r="K1032" s="171"/>
      <c r="L1032" s="112">
        <v>4.3600000000000003E-5</v>
      </c>
      <c r="M1032" s="188">
        <v>134934.21</v>
      </c>
      <c r="N1032" s="171"/>
      <c r="O1032" s="113" t="s">
        <v>200</v>
      </c>
      <c r="P1032" s="188">
        <v>213196.05</v>
      </c>
      <c r="Q1032" s="171"/>
      <c r="R1032" s="188"/>
      <c r="S1032" s="183"/>
      <c r="T1032" s="171"/>
      <c r="U1032" s="112">
        <v>9.3000000000000007</v>
      </c>
    </row>
    <row r="1033" spans="1:21" ht="14.25" customHeight="1" x14ac:dyDescent="0.25">
      <c r="A1033" s="113"/>
      <c r="B1033" s="113" t="s">
        <v>473</v>
      </c>
      <c r="C1033" s="191" t="s">
        <v>474</v>
      </c>
      <c r="D1033" s="183"/>
      <c r="E1033" s="171"/>
      <c r="F1033" s="190" t="s">
        <v>191</v>
      </c>
      <c r="G1033" s="171"/>
      <c r="H1033" s="188">
        <v>1.9E-2</v>
      </c>
      <c r="I1033" s="171"/>
      <c r="J1033" s="188">
        <v>1</v>
      </c>
      <c r="K1033" s="171"/>
      <c r="L1033" s="112">
        <v>4.1419999999999998E-2</v>
      </c>
      <c r="M1033" s="188">
        <v>284.14999999999998</v>
      </c>
      <c r="N1033" s="171"/>
      <c r="O1033" s="113" t="s">
        <v>200</v>
      </c>
      <c r="P1033" s="188">
        <v>448.96</v>
      </c>
      <c r="Q1033" s="171"/>
      <c r="R1033" s="188"/>
      <c r="S1033" s="183"/>
      <c r="T1033" s="171"/>
      <c r="U1033" s="112">
        <v>18.600000000000001</v>
      </c>
    </row>
    <row r="1034" spans="1:21" ht="18.95" customHeight="1" x14ac:dyDescent="0.25">
      <c r="A1034" s="113"/>
      <c r="B1034" s="113" t="s">
        <v>164</v>
      </c>
      <c r="C1034" s="191" t="s">
        <v>165</v>
      </c>
      <c r="D1034" s="183"/>
      <c r="E1034" s="171"/>
      <c r="F1034" s="190" t="s">
        <v>166</v>
      </c>
      <c r="G1034" s="171"/>
      <c r="H1034" s="188">
        <v>1</v>
      </c>
      <c r="I1034" s="171"/>
      <c r="J1034" s="188">
        <v>1</v>
      </c>
      <c r="K1034" s="171"/>
      <c r="L1034" s="112">
        <v>293.53874400000001</v>
      </c>
      <c r="M1034" s="188"/>
      <c r="N1034" s="171"/>
      <c r="O1034" s="113"/>
      <c r="P1034" s="188">
        <v>1</v>
      </c>
      <c r="Q1034" s="171"/>
      <c r="R1034" s="188"/>
      <c r="S1034" s="183"/>
      <c r="T1034" s="171"/>
      <c r="U1034" s="112">
        <v>293.54000000000002</v>
      </c>
    </row>
    <row r="1035" spans="1:21" ht="14.25" customHeight="1" x14ac:dyDescent="0.25">
      <c r="A1035" s="113"/>
      <c r="B1035" s="113"/>
      <c r="C1035" s="196" t="s">
        <v>167</v>
      </c>
      <c r="D1035" s="183"/>
      <c r="E1035" s="171"/>
      <c r="F1035" s="190"/>
      <c r="G1035" s="171"/>
      <c r="H1035" s="188"/>
      <c r="I1035" s="171"/>
      <c r="J1035" s="188"/>
      <c r="K1035" s="171"/>
      <c r="L1035" s="112"/>
      <c r="M1035" s="188"/>
      <c r="N1035" s="171"/>
      <c r="O1035" s="113"/>
      <c r="P1035" s="188"/>
      <c r="Q1035" s="171"/>
      <c r="R1035" s="188"/>
      <c r="S1035" s="183"/>
      <c r="T1035" s="171"/>
      <c r="U1035" s="111">
        <v>21149.86</v>
      </c>
    </row>
    <row r="1036" spans="1:21" ht="14.25" customHeight="1" x14ac:dyDescent="0.25">
      <c r="A1036" s="119"/>
      <c r="B1036" s="119"/>
      <c r="C1036" s="191" t="s">
        <v>168</v>
      </c>
      <c r="D1036" s="183"/>
      <c r="E1036" s="171"/>
      <c r="F1036" s="190"/>
      <c r="G1036" s="171"/>
      <c r="H1036" s="188"/>
      <c r="I1036" s="171"/>
      <c r="J1036" s="191"/>
      <c r="K1036" s="171"/>
      <c r="L1036" s="113"/>
      <c r="M1036" s="191"/>
      <c r="N1036" s="171"/>
      <c r="O1036" s="119"/>
      <c r="P1036" s="188"/>
      <c r="Q1036" s="171"/>
      <c r="R1036" s="191"/>
      <c r="S1036" s="183"/>
      <c r="T1036" s="171"/>
      <c r="U1036" s="112">
        <v>19813.87</v>
      </c>
    </row>
    <row r="1037" spans="1:21" ht="38.85" customHeight="1" x14ac:dyDescent="0.25">
      <c r="A1037" s="119"/>
      <c r="B1037" s="113" t="s">
        <v>169</v>
      </c>
      <c r="C1037" s="191" t="s">
        <v>170</v>
      </c>
      <c r="D1037" s="183"/>
      <c r="E1037" s="171"/>
      <c r="F1037" s="190" t="s">
        <v>166</v>
      </c>
      <c r="G1037" s="171"/>
      <c r="H1037" s="188">
        <v>90</v>
      </c>
      <c r="I1037" s="171"/>
      <c r="J1037" s="188">
        <v>1</v>
      </c>
      <c r="K1037" s="171"/>
      <c r="L1037" s="112">
        <v>90</v>
      </c>
      <c r="M1037" s="188"/>
      <c r="N1037" s="171"/>
      <c r="O1037" s="113"/>
      <c r="P1037" s="188"/>
      <c r="Q1037" s="171"/>
      <c r="R1037" s="197"/>
      <c r="S1037" s="183"/>
      <c r="T1037" s="171"/>
      <c r="U1037" s="112">
        <v>17832.48</v>
      </c>
    </row>
    <row r="1038" spans="1:21" ht="38.85" customHeight="1" x14ac:dyDescent="0.25">
      <c r="A1038" s="119"/>
      <c r="B1038" s="113" t="s">
        <v>171</v>
      </c>
      <c r="C1038" s="191" t="s">
        <v>172</v>
      </c>
      <c r="D1038" s="183"/>
      <c r="E1038" s="171"/>
      <c r="F1038" s="190" t="s">
        <v>166</v>
      </c>
      <c r="G1038" s="171"/>
      <c r="H1038" s="188">
        <v>46</v>
      </c>
      <c r="I1038" s="171"/>
      <c r="J1038" s="188">
        <v>1</v>
      </c>
      <c r="K1038" s="171"/>
      <c r="L1038" s="112">
        <v>46</v>
      </c>
      <c r="M1038" s="188"/>
      <c r="N1038" s="171"/>
      <c r="O1038" s="113"/>
      <c r="P1038" s="188"/>
      <c r="Q1038" s="171"/>
      <c r="R1038" s="197"/>
      <c r="S1038" s="183"/>
      <c r="T1038" s="171"/>
      <c r="U1038" s="112">
        <v>9114.3799999999992</v>
      </c>
    </row>
    <row r="1039" spans="1:21" ht="14.25" customHeight="1" x14ac:dyDescent="0.25">
      <c r="A1039" s="115"/>
      <c r="B1039" s="115"/>
      <c r="C1039" s="196" t="s">
        <v>173</v>
      </c>
      <c r="D1039" s="183"/>
      <c r="E1039" s="183"/>
      <c r="F1039" s="183"/>
      <c r="G1039" s="183"/>
      <c r="H1039" s="183"/>
      <c r="I1039" s="183"/>
      <c r="J1039" s="183"/>
      <c r="K1039" s="183"/>
      <c r="L1039" s="171"/>
      <c r="M1039" s="195"/>
      <c r="N1039" s="183"/>
      <c r="O1039" s="171"/>
      <c r="P1039" s="194">
        <v>22062.720000000001</v>
      </c>
      <c r="Q1039" s="171"/>
      <c r="R1039" s="189"/>
      <c r="S1039" s="183"/>
      <c r="T1039" s="171"/>
      <c r="U1039" s="111">
        <v>48096.72</v>
      </c>
    </row>
    <row r="1040" spans="1:21" ht="14.25" customHeight="1" x14ac:dyDescent="0.25"/>
    <row r="1041" spans="1:21" ht="18.2" customHeight="1" x14ac:dyDescent="0.25">
      <c r="A1041" s="202" t="s">
        <v>479</v>
      </c>
      <c r="B1041" s="175"/>
      <c r="C1041" s="175"/>
      <c r="D1041" s="175"/>
      <c r="E1041" s="175"/>
      <c r="F1041" s="175"/>
      <c r="G1041" s="175"/>
      <c r="H1041" s="175"/>
      <c r="I1041" s="175"/>
      <c r="J1041" s="175"/>
      <c r="K1041" s="175"/>
      <c r="L1041" s="175"/>
      <c r="M1041" s="175"/>
      <c r="N1041" s="175"/>
      <c r="O1041" s="175"/>
      <c r="P1041" s="175"/>
      <c r="Q1041" s="175"/>
      <c r="R1041" s="175"/>
      <c r="S1041" s="175"/>
      <c r="T1041" s="175"/>
      <c r="U1041" s="175"/>
    </row>
    <row r="1042" spans="1:21" ht="50.25" customHeight="1" x14ac:dyDescent="0.25">
      <c r="A1042" s="109" t="s">
        <v>480</v>
      </c>
      <c r="B1042" s="110" t="s">
        <v>481</v>
      </c>
      <c r="C1042" s="196" t="s">
        <v>482</v>
      </c>
      <c r="D1042" s="183"/>
      <c r="E1042" s="171"/>
      <c r="F1042" s="204" t="s">
        <v>142</v>
      </c>
      <c r="G1042" s="171"/>
      <c r="H1042" s="189">
        <v>70</v>
      </c>
      <c r="I1042" s="171"/>
      <c r="J1042" s="189">
        <v>1</v>
      </c>
      <c r="K1042" s="171"/>
      <c r="L1042" s="111">
        <v>70</v>
      </c>
      <c r="M1042" s="189"/>
      <c r="N1042" s="171"/>
      <c r="O1042" s="111"/>
      <c r="P1042" s="189"/>
      <c r="Q1042" s="171"/>
      <c r="R1042" s="189"/>
      <c r="S1042" s="183"/>
      <c r="T1042" s="171"/>
      <c r="U1042" s="112"/>
    </row>
    <row r="1043" spans="1:21" ht="28.35" customHeight="1" x14ac:dyDescent="0.25">
      <c r="A1043" s="118"/>
      <c r="B1043" s="113" t="s">
        <v>143</v>
      </c>
      <c r="C1043" s="191" t="s">
        <v>144</v>
      </c>
      <c r="D1043" s="183"/>
      <c r="E1043" s="183"/>
      <c r="F1043" s="183"/>
      <c r="G1043" s="183"/>
      <c r="H1043" s="183"/>
      <c r="I1043" s="183"/>
      <c r="J1043" s="183"/>
      <c r="K1043" s="183"/>
      <c r="L1043" s="183"/>
      <c r="M1043" s="183"/>
      <c r="N1043" s="183"/>
      <c r="O1043" s="183"/>
      <c r="P1043" s="183"/>
      <c r="Q1043" s="183"/>
      <c r="R1043" s="183"/>
      <c r="S1043" s="183"/>
      <c r="T1043" s="171"/>
      <c r="U1043" s="119"/>
    </row>
    <row r="1044" spans="1:21" ht="28.35" customHeight="1" x14ac:dyDescent="0.25">
      <c r="A1044" s="118"/>
      <c r="B1044" s="113" t="s">
        <v>147</v>
      </c>
      <c r="C1044" s="191" t="s">
        <v>148</v>
      </c>
      <c r="D1044" s="183"/>
      <c r="E1044" s="183"/>
      <c r="F1044" s="183"/>
      <c r="G1044" s="183"/>
      <c r="H1044" s="183"/>
      <c r="I1044" s="183"/>
      <c r="J1044" s="183"/>
      <c r="K1044" s="183"/>
      <c r="L1044" s="183"/>
      <c r="M1044" s="183"/>
      <c r="N1044" s="183"/>
      <c r="O1044" s="183"/>
      <c r="P1044" s="183"/>
      <c r="Q1044" s="183"/>
      <c r="R1044" s="183"/>
      <c r="S1044" s="183"/>
      <c r="T1044" s="171"/>
      <c r="U1044" s="119"/>
    </row>
    <row r="1045" spans="1:21" ht="14.25" customHeight="1" x14ac:dyDescent="0.25">
      <c r="A1045" s="113"/>
      <c r="B1045" s="113" t="s">
        <v>139</v>
      </c>
      <c r="C1045" s="191" t="s">
        <v>149</v>
      </c>
      <c r="D1045" s="183"/>
      <c r="E1045" s="171"/>
      <c r="F1045" s="190" t="s">
        <v>150</v>
      </c>
      <c r="G1045" s="171"/>
      <c r="H1045" s="188"/>
      <c r="I1045" s="171"/>
      <c r="J1045" s="188"/>
      <c r="K1045" s="171"/>
      <c r="L1045" s="112">
        <v>97.334999999999994</v>
      </c>
      <c r="M1045" s="188"/>
      <c r="N1045" s="171"/>
      <c r="O1045" s="113"/>
      <c r="P1045" s="188"/>
      <c r="Q1045" s="171"/>
      <c r="R1045" s="188"/>
      <c r="S1045" s="183"/>
      <c r="T1045" s="171"/>
      <c r="U1045" s="112">
        <v>55506.26</v>
      </c>
    </row>
    <row r="1046" spans="1:21" ht="14.25" customHeight="1" x14ac:dyDescent="0.25">
      <c r="A1046" s="113"/>
      <c r="B1046" s="113" t="s">
        <v>334</v>
      </c>
      <c r="C1046" s="191" t="s">
        <v>335</v>
      </c>
      <c r="D1046" s="183"/>
      <c r="E1046" s="171"/>
      <c r="F1046" s="190" t="s">
        <v>150</v>
      </c>
      <c r="G1046" s="171"/>
      <c r="H1046" s="188">
        <v>1.03</v>
      </c>
      <c r="I1046" s="171"/>
      <c r="J1046" s="188">
        <v>1.35</v>
      </c>
      <c r="K1046" s="171"/>
      <c r="L1046" s="112">
        <v>97.334999999999994</v>
      </c>
      <c r="M1046" s="188"/>
      <c r="N1046" s="171"/>
      <c r="O1046" s="113"/>
      <c r="P1046" s="188">
        <v>570.26</v>
      </c>
      <c r="Q1046" s="171"/>
      <c r="R1046" s="188">
        <v>1</v>
      </c>
      <c r="S1046" s="183"/>
      <c r="T1046" s="171"/>
      <c r="U1046" s="112">
        <v>55506.26</v>
      </c>
    </row>
    <row r="1047" spans="1:21" ht="14.25" customHeight="1" x14ac:dyDescent="0.25">
      <c r="A1047" s="113"/>
      <c r="B1047" s="113" t="s">
        <v>153</v>
      </c>
      <c r="C1047" s="191" t="s">
        <v>154</v>
      </c>
      <c r="D1047" s="183"/>
      <c r="E1047" s="171"/>
      <c r="F1047" s="190"/>
      <c r="G1047" s="171"/>
      <c r="H1047" s="188"/>
      <c r="I1047" s="171"/>
      <c r="J1047" s="188"/>
      <c r="K1047" s="171"/>
      <c r="L1047" s="112"/>
      <c r="M1047" s="188"/>
      <c r="N1047" s="171"/>
      <c r="O1047" s="113"/>
      <c r="P1047" s="188"/>
      <c r="Q1047" s="171"/>
      <c r="R1047" s="188"/>
      <c r="S1047" s="183"/>
      <c r="T1047" s="171"/>
      <c r="U1047" s="112">
        <v>0</v>
      </c>
    </row>
    <row r="1048" spans="1:21" ht="14.25" customHeight="1" x14ac:dyDescent="0.25">
      <c r="A1048" s="113"/>
      <c r="B1048" s="113" t="s">
        <v>155</v>
      </c>
      <c r="C1048" s="191" t="s">
        <v>156</v>
      </c>
      <c r="D1048" s="183"/>
      <c r="E1048" s="171"/>
      <c r="F1048" s="190" t="s">
        <v>150</v>
      </c>
      <c r="G1048" s="171"/>
      <c r="H1048" s="188"/>
      <c r="I1048" s="171"/>
      <c r="J1048" s="188"/>
      <c r="K1048" s="171"/>
      <c r="L1048" s="112"/>
      <c r="M1048" s="188"/>
      <c r="N1048" s="171"/>
      <c r="O1048" s="113"/>
      <c r="P1048" s="188"/>
      <c r="Q1048" s="171"/>
      <c r="R1048" s="188"/>
      <c r="S1048" s="183"/>
      <c r="T1048" s="171"/>
      <c r="U1048" s="112">
        <v>0</v>
      </c>
    </row>
    <row r="1049" spans="1:21" ht="14.25" customHeight="1" x14ac:dyDescent="0.25">
      <c r="A1049" s="113"/>
      <c r="B1049" s="113" t="s">
        <v>162</v>
      </c>
      <c r="C1049" s="191" t="s">
        <v>163</v>
      </c>
      <c r="D1049" s="183"/>
      <c r="E1049" s="171"/>
      <c r="F1049" s="190"/>
      <c r="G1049" s="171"/>
      <c r="H1049" s="188"/>
      <c r="I1049" s="171"/>
      <c r="J1049" s="188"/>
      <c r="K1049" s="171"/>
      <c r="L1049" s="112"/>
      <c r="M1049" s="188"/>
      <c r="N1049" s="171"/>
      <c r="O1049" s="113"/>
      <c r="P1049" s="188"/>
      <c r="Q1049" s="171"/>
      <c r="R1049" s="188"/>
      <c r="S1049" s="183"/>
      <c r="T1049" s="171"/>
      <c r="U1049" s="112">
        <v>3788.15</v>
      </c>
    </row>
    <row r="1050" spans="1:21" ht="18.95" customHeight="1" x14ac:dyDescent="0.25">
      <c r="A1050" s="113"/>
      <c r="B1050" s="113" t="s">
        <v>461</v>
      </c>
      <c r="C1050" s="191" t="s">
        <v>462</v>
      </c>
      <c r="D1050" s="183"/>
      <c r="E1050" s="171"/>
      <c r="F1050" s="190" t="s">
        <v>275</v>
      </c>
      <c r="G1050" s="171"/>
      <c r="H1050" s="188">
        <v>0.01</v>
      </c>
      <c r="I1050" s="171"/>
      <c r="J1050" s="188">
        <v>1</v>
      </c>
      <c r="K1050" s="171"/>
      <c r="L1050" s="112">
        <v>0.7</v>
      </c>
      <c r="M1050" s="188">
        <v>235.73</v>
      </c>
      <c r="N1050" s="171"/>
      <c r="O1050" s="113" t="s">
        <v>463</v>
      </c>
      <c r="P1050" s="188">
        <v>226.3</v>
      </c>
      <c r="Q1050" s="171"/>
      <c r="R1050" s="188"/>
      <c r="S1050" s="183"/>
      <c r="T1050" s="171"/>
      <c r="U1050" s="112">
        <v>158.41</v>
      </c>
    </row>
    <row r="1051" spans="1:21" ht="27.6" customHeight="1" x14ac:dyDescent="0.25">
      <c r="A1051" s="113"/>
      <c r="B1051" s="113" t="s">
        <v>483</v>
      </c>
      <c r="C1051" s="191" t="s">
        <v>484</v>
      </c>
      <c r="D1051" s="183"/>
      <c r="E1051" s="171"/>
      <c r="F1051" s="190" t="s">
        <v>256</v>
      </c>
      <c r="G1051" s="171"/>
      <c r="H1051" s="188">
        <v>1.0000000000000001E-5</v>
      </c>
      <c r="I1051" s="171"/>
      <c r="J1051" s="188">
        <v>1</v>
      </c>
      <c r="K1051" s="171"/>
      <c r="L1051" s="112">
        <v>6.9999999999999999E-4</v>
      </c>
      <c r="M1051" s="188">
        <v>1050091.7</v>
      </c>
      <c r="N1051" s="171"/>
      <c r="O1051" s="113" t="s">
        <v>485</v>
      </c>
      <c r="P1051" s="188">
        <v>1186603.6200000001</v>
      </c>
      <c r="Q1051" s="171"/>
      <c r="R1051" s="188"/>
      <c r="S1051" s="183"/>
      <c r="T1051" s="171"/>
      <c r="U1051" s="112">
        <v>830.62</v>
      </c>
    </row>
    <row r="1052" spans="1:21" ht="14.25" customHeight="1" x14ac:dyDescent="0.25">
      <c r="A1052" s="113"/>
      <c r="B1052" s="113" t="s">
        <v>486</v>
      </c>
      <c r="C1052" s="191" t="s">
        <v>487</v>
      </c>
      <c r="D1052" s="183"/>
      <c r="E1052" s="171"/>
      <c r="F1052" s="190" t="s">
        <v>275</v>
      </c>
      <c r="G1052" s="171"/>
      <c r="H1052" s="188">
        <v>0.01</v>
      </c>
      <c r="I1052" s="171"/>
      <c r="J1052" s="188">
        <v>1</v>
      </c>
      <c r="K1052" s="171"/>
      <c r="L1052" s="112">
        <v>0.7</v>
      </c>
      <c r="M1052" s="188">
        <v>233.18</v>
      </c>
      <c r="N1052" s="171"/>
      <c r="O1052" s="113" t="s">
        <v>250</v>
      </c>
      <c r="P1052" s="188">
        <v>312.45999999999998</v>
      </c>
      <c r="Q1052" s="171"/>
      <c r="R1052" s="188"/>
      <c r="S1052" s="183"/>
      <c r="T1052" s="171"/>
      <c r="U1052" s="112">
        <v>218.72</v>
      </c>
    </row>
    <row r="1053" spans="1:21" ht="18.95" customHeight="1" x14ac:dyDescent="0.25">
      <c r="A1053" s="113"/>
      <c r="B1053" s="113" t="s">
        <v>464</v>
      </c>
      <c r="C1053" s="191" t="s">
        <v>465</v>
      </c>
      <c r="D1053" s="183"/>
      <c r="E1053" s="171"/>
      <c r="F1053" s="190" t="s">
        <v>191</v>
      </c>
      <c r="G1053" s="171"/>
      <c r="H1053" s="188">
        <v>4.4999999999999997E-3</v>
      </c>
      <c r="I1053" s="171"/>
      <c r="J1053" s="188">
        <v>1</v>
      </c>
      <c r="K1053" s="171"/>
      <c r="L1053" s="112">
        <v>0.315</v>
      </c>
      <c r="M1053" s="188">
        <v>196.41</v>
      </c>
      <c r="N1053" s="171"/>
      <c r="O1053" s="113" t="s">
        <v>417</v>
      </c>
      <c r="P1053" s="188">
        <v>261.23</v>
      </c>
      <c r="Q1053" s="171"/>
      <c r="R1053" s="188"/>
      <c r="S1053" s="183"/>
      <c r="T1053" s="171"/>
      <c r="U1053" s="112">
        <v>82.29</v>
      </c>
    </row>
    <row r="1054" spans="1:21" ht="18.95" customHeight="1" x14ac:dyDescent="0.25">
      <c r="A1054" s="113"/>
      <c r="B1054" s="113" t="s">
        <v>488</v>
      </c>
      <c r="C1054" s="191" t="s">
        <v>489</v>
      </c>
      <c r="D1054" s="183"/>
      <c r="E1054" s="171"/>
      <c r="F1054" s="190" t="s">
        <v>191</v>
      </c>
      <c r="G1054" s="171"/>
      <c r="H1054" s="188">
        <v>1.6000000000000001E-3</v>
      </c>
      <c r="I1054" s="171"/>
      <c r="J1054" s="188">
        <v>1</v>
      </c>
      <c r="K1054" s="171"/>
      <c r="L1054" s="112">
        <v>0.112</v>
      </c>
      <c r="M1054" s="188">
        <v>1836.83</v>
      </c>
      <c r="N1054" s="171"/>
      <c r="O1054" s="113" t="s">
        <v>470</v>
      </c>
      <c r="P1054" s="188">
        <v>2957.3</v>
      </c>
      <c r="Q1054" s="171"/>
      <c r="R1054" s="188"/>
      <c r="S1054" s="183"/>
      <c r="T1054" s="171"/>
      <c r="U1054" s="112">
        <v>331.22</v>
      </c>
    </row>
    <row r="1055" spans="1:21" ht="18.95" customHeight="1" x14ac:dyDescent="0.25">
      <c r="A1055" s="113"/>
      <c r="B1055" s="113" t="s">
        <v>490</v>
      </c>
      <c r="C1055" s="191" t="s">
        <v>491</v>
      </c>
      <c r="D1055" s="183"/>
      <c r="E1055" s="171"/>
      <c r="F1055" s="190" t="s">
        <v>191</v>
      </c>
      <c r="G1055" s="171"/>
      <c r="H1055" s="188">
        <v>1E-3</v>
      </c>
      <c r="I1055" s="171"/>
      <c r="J1055" s="188">
        <v>1</v>
      </c>
      <c r="K1055" s="171"/>
      <c r="L1055" s="112">
        <v>7.0000000000000007E-2</v>
      </c>
      <c r="M1055" s="188">
        <v>8329.08</v>
      </c>
      <c r="N1055" s="171"/>
      <c r="O1055" s="113" t="s">
        <v>492</v>
      </c>
      <c r="P1055" s="188">
        <v>11244.26</v>
      </c>
      <c r="Q1055" s="171"/>
      <c r="R1055" s="188"/>
      <c r="S1055" s="183"/>
      <c r="T1055" s="171"/>
      <c r="U1055" s="112">
        <v>787.1</v>
      </c>
    </row>
    <row r="1056" spans="1:21" ht="14.25" customHeight="1" x14ac:dyDescent="0.25">
      <c r="A1056" s="113"/>
      <c r="B1056" s="113" t="s">
        <v>493</v>
      </c>
      <c r="C1056" s="191" t="s">
        <v>494</v>
      </c>
      <c r="D1056" s="183"/>
      <c r="E1056" s="171"/>
      <c r="F1056" s="190" t="s">
        <v>256</v>
      </c>
      <c r="G1056" s="171"/>
      <c r="H1056" s="188">
        <v>1.0000000000000001E-5</v>
      </c>
      <c r="I1056" s="171"/>
      <c r="J1056" s="188">
        <v>1</v>
      </c>
      <c r="K1056" s="171"/>
      <c r="L1056" s="112">
        <v>6.9999999999999999E-4</v>
      </c>
      <c r="M1056" s="188">
        <v>155497.88</v>
      </c>
      <c r="N1056" s="171"/>
      <c r="O1056" s="113" t="s">
        <v>492</v>
      </c>
      <c r="P1056" s="188">
        <v>209922.14</v>
      </c>
      <c r="Q1056" s="171"/>
      <c r="R1056" s="188"/>
      <c r="S1056" s="183"/>
      <c r="T1056" s="171"/>
      <c r="U1056" s="112">
        <v>146.94999999999999</v>
      </c>
    </row>
    <row r="1057" spans="1:21" ht="14.25" customHeight="1" x14ac:dyDescent="0.25">
      <c r="A1057" s="113"/>
      <c r="B1057" s="113" t="s">
        <v>495</v>
      </c>
      <c r="C1057" s="191" t="s">
        <v>496</v>
      </c>
      <c r="D1057" s="183"/>
      <c r="E1057" s="171"/>
      <c r="F1057" s="190" t="s">
        <v>191</v>
      </c>
      <c r="G1057" s="171"/>
      <c r="H1057" s="188">
        <v>2.0000000000000001E-4</v>
      </c>
      <c r="I1057" s="171"/>
      <c r="J1057" s="188">
        <v>1</v>
      </c>
      <c r="K1057" s="171"/>
      <c r="L1057" s="112">
        <v>1.4E-2</v>
      </c>
      <c r="M1057" s="188">
        <v>1193.3399999999999</v>
      </c>
      <c r="N1057" s="171"/>
      <c r="O1057" s="113" t="s">
        <v>470</v>
      </c>
      <c r="P1057" s="188">
        <v>1921.28</v>
      </c>
      <c r="Q1057" s="171"/>
      <c r="R1057" s="188"/>
      <c r="S1057" s="183"/>
      <c r="T1057" s="171"/>
      <c r="U1057" s="112">
        <v>26.9</v>
      </c>
    </row>
    <row r="1058" spans="1:21" ht="14.25" customHeight="1" x14ac:dyDescent="0.25">
      <c r="A1058" s="113"/>
      <c r="B1058" s="113" t="s">
        <v>497</v>
      </c>
      <c r="C1058" s="191" t="s">
        <v>498</v>
      </c>
      <c r="D1058" s="183"/>
      <c r="E1058" s="171"/>
      <c r="F1058" s="190" t="s">
        <v>191</v>
      </c>
      <c r="G1058" s="171"/>
      <c r="H1058" s="188">
        <v>2.9999999999999997E-4</v>
      </c>
      <c r="I1058" s="171"/>
      <c r="J1058" s="188">
        <v>1</v>
      </c>
      <c r="K1058" s="171"/>
      <c r="L1058" s="112">
        <v>2.1000000000000001E-2</v>
      </c>
      <c r="M1058" s="188">
        <v>1144.4000000000001</v>
      </c>
      <c r="N1058" s="171"/>
      <c r="O1058" s="113" t="s">
        <v>470</v>
      </c>
      <c r="P1058" s="188">
        <v>1842.48</v>
      </c>
      <c r="Q1058" s="171"/>
      <c r="R1058" s="188"/>
      <c r="S1058" s="183"/>
      <c r="T1058" s="171"/>
      <c r="U1058" s="112">
        <v>38.69</v>
      </c>
    </row>
    <row r="1059" spans="1:21" ht="18.95" customHeight="1" x14ac:dyDescent="0.25">
      <c r="A1059" s="113"/>
      <c r="B1059" s="113" t="s">
        <v>499</v>
      </c>
      <c r="C1059" s="191" t="s">
        <v>500</v>
      </c>
      <c r="D1059" s="183"/>
      <c r="E1059" s="171"/>
      <c r="F1059" s="190" t="s">
        <v>191</v>
      </c>
      <c r="G1059" s="171"/>
      <c r="H1059" s="188">
        <v>3.3000000000000002E-2</v>
      </c>
      <c r="I1059" s="171"/>
      <c r="J1059" s="188">
        <v>1</v>
      </c>
      <c r="K1059" s="171"/>
      <c r="L1059" s="112">
        <v>2.31</v>
      </c>
      <c r="M1059" s="188">
        <v>89.75</v>
      </c>
      <c r="N1059" s="171"/>
      <c r="O1059" s="113" t="s">
        <v>501</v>
      </c>
      <c r="P1059" s="188">
        <v>147.19</v>
      </c>
      <c r="Q1059" s="171"/>
      <c r="R1059" s="188"/>
      <c r="S1059" s="183"/>
      <c r="T1059" s="171"/>
      <c r="U1059" s="112">
        <v>340.01</v>
      </c>
    </row>
    <row r="1060" spans="1:21" ht="18.95" customHeight="1" x14ac:dyDescent="0.25">
      <c r="A1060" s="113"/>
      <c r="B1060" s="113" t="s">
        <v>502</v>
      </c>
      <c r="C1060" s="191" t="s">
        <v>503</v>
      </c>
      <c r="D1060" s="183"/>
      <c r="E1060" s="171"/>
      <c r="F1060" s="190" t="s">
        <v>191</v>
      </c>
      <c r="G1060" s="171"/>
      <c r="H1060" s="188">
        <v>1E-4</v>
      </c>
      <c r="I1060" s="171"/>
      <c r="J1060" s="188">
        <v>1</v>
      </c>
      <c r="K1060" s="171"/>
      <c r="L1060" s="112">
        <v>7.0000000000000001E-3</v>
      </c>
      <c r="M1060" s="188">
        <v>451.21</v>
      </c>
      <c r="N1060" s="171"/>
      <c r="O1060" s="113" t="s">
        <v>315</v>
      </c>
      <c r="P1060" s="188">
        <v>703.89</v>
      </c>
      <c r="Q1060" s="171"/>
      <c r="R1060" s="188"/>
      <c r="S1060" s="183"/>
      <c r="T1060" s="171"/>
      <c r="U1060" s="112">
        <v>4.93</v>
      </c>
    </row>
    <row r="1061" spans="1:21" ht="18.95" customHeight="1" x14ac:dyDescent="0.25">
      <c r="A1061" s="113"/>
      <c r="B1061" s="113" t="s">
        <v>164</v>
      </c>
      <c r="C1061" s="191" t="s">
        <v>165</v>
      </c>
      <c r="D1061" s="183"/>
      <c r="E1061" s="171"/>
      <c r="F1061" s="190" t="s">
        <v>166</v>
      </c>
      <c r="G1061" s="171"/>
      <c r="H1061" s="188">
        <v>1</v>
      </c>
      <c r="I1061" s="171"/>
      <c r="J1061" s="188">
        <v>1</v>
      </c>
      <c r="K1061" s="171"/>
      <c r="L1061" s="112">
        <v>822.31492000000003</v>
      </c>
      <c r="M1061" s="188"/>
      <c r="N1061" s="171"/>
      <c r="O1061" s="113"/>
      <c r="P1061" s="188">
        <v>1</v>
      </c>
      <c r="Q1061" s="171"/>
      <c r="R1061" s="188"/>
      <c r="S1061" s="183"/>
      <c r="T1061" s="171"/>
      <c r="U1061" s="112">
        <v>822.31</v>
      </c>
    </row>
    <row r="1062" spans="1:21" ht="14.25" customHeight="1" x14ac:dyDescent="0.25">
      <c r="A1062" s="113"/>
      <c r="B1062" s="113"/>
      <c r="C1062" s="196" t="s">
        <v>167</v>
      </c>
      <c r="D1062" s="183"/>
      <c r="E1062" s="171"/>
      <c r="F1062" s="190"/>
      <c r="G1062" s="171"/>
      <c r="H1062" s="188"/>
      <c r="I1062" s="171"/>
      <c r="J1062" s="188"/>
      <c r="K1062" s="171"/>
      <c r="L1062" s="112"/>
      <c r="M1062" s="188"/>
      <c r="N1062" s="171"/>
      <c r="O1062" s="113"/>
      <c r="P1062" s="188"/>
      <c r="Q1062" s="171"/>
      <c r="R1062" s="188"/>
      <c r="S1062" s="183"/>
      <c r="T1062" s="171"/>
      <c r="U1062" s="111">
        <v>59294.41</v>
      </c>
    </row>
    <row r="1063" spans="1:21" ht="14.25" customHeight="1" x14ac:dyDescent="0.25">
      <c r="A1063" s="119"/>
      <c r="B1063" s="119"/>
      <c r="C1063" s="191" t="s">
        <v>168</v>
      </c>
      <c r="D1063" s="183"/>
      <c r="E1063" s="171"/>
      <c r="F1063" s="190"/>
      <c r="G1063" s="171"/>
      <c r="H1063" s="188"/>
      <c r="I1063" s="171"/>
      <c r="J1063" s="191"/>
      <c r="K1063" s="171"/>
      <c r="L1063" s="113"/>
      <c r="M1063" s="191"/>
      <c r="N1063" s="171"/>
      <c r="O1063" s="119"/>
      <c r="P1063" s="188"/>
      <c r="Q1063" s="171"/>
      <c r="R1063" s="191"/>
      <c r="S1063" s="183"/>
      <c r="T1063" s="171"/>
      <c r="U1063" s="112">
        <v>55506.26</v>
      </c>
    </row>
    <row r="1064" spans="1:21" ht="38.85" customHeight="1" x14ac:dyDescent="0.25">
      <c r="A1064" s="119"/>
      <c r="B1064" s="113" t="s">
        <v>169</v>
      </c>
      <c r="C1064" s="191" t="s">
        <v>170</v>
      </c>
      <c r="D1064" s="183"/>
      <c r="E1064" s="171"/>
      <c r="F1064" s="190" t="s">
        <v>166</v>
      </c>
      <c r="G1064" s="171"/>
      <c r="H1064" s="188">
        <v>90</v>
      </c>
      <c r="I1064" s="171"/>
      <c r="J1064" s="188">
        <v>1</v>
      </c>
      <c r="K1064" s="171"/>
      <c r="L1064" s="112">
        <v>90</v>
      </c>
      <c r="M1064" s="188"/>
      <c r="N1064" s="171"/>
      <c r="O1064" s="113"/>
      <c r="P1064" s="188"/>
      <c r="Q1064" s="171"/>
      <c r="R1064" s="197"/>
      <c r="S1064" s="183"/>
      <c r="T1064" s="171"/>
      <c r="U1064" s="112">
        <v>49955.63</v>
      </c>
    </row>
    <row r="1065" spans="1:21" ht="38.85" customHeight="1" x14ac:dyDescent="0.25">
      <c r="A1065" s="119"/>
      <c r="B1065" s="113" t="s">
        <v>171</v>
      </c>
      <c r="C1065" s="191" t="s">
        <v>172</v>
      </c>
      <c r="D1065" s="183"/>
      <c r="E1065" s="171"/>
      <c r="F1065" s="190" t="s">
        <v>166</v>
      </c>
      <c r="G1065" s="171"/>
      <c r="H1065" s="188">
        <v>46</v>
      </c>
      <c r="I1065" s="171"/>
      <c r="J1065" s="188">
        <v>1</v>
      </c>
      <c r="K1065" s="171"/>
      <c r="L1065" s="112">
        <v>46</v>
      </c>
      <c r="M1065" s="188"/>
      <c r="N1065" s="171"/>
      <c r="O1065" s="113"/>
      <c r="P1065" s="188"/>
      <c r="Q1065" s="171"/>
      <c r="R1065" s="197"/>
      <c r="S1065" s="183"/>
      <c r="T1065" s="171"/>
      <c r="U1065" s="112">
        <v>25532.880000000001</v>
      </c>
    </row>
    <row r="1066" spans="1:21" ht="14.25" customHeight="1" x14ac:dyDescent="0.25">
      <c r="A1066" s="115"/>
      <c r="B1066" s="115"/>
      <c r="C1066" s="196" t="s">
        <v>173</v>
      </c>
      <c r="D1066" s="183"/>
      <c r="E1066" s="183"/>
      <c r="F1066" s="183"/>
      <c r="G1066" s="183"/>
      <c r="H1066" s="183"/>
      <c r="I1066" s="183"/>
      <c r="J1066" s="183"/>
      <c r="K1066" s="183"/>
      <c r="L1066" s="171"/>
      <c r="M1066" s="195"/>
      <c r="N1066" s="183"/>
      <c r="O1066" s="171"/>
      <c r="P1066" s="194">
        <v>1925.47</v>
      </c>
      <c r="Q1066" s="171"/>
      <c r="R1066" s="189"/>
      <c r="S1066" s="183"/>
      <c r="T1066" s="171"/>
      <c r="U1066" s="111">
        <v>134782.92000000001</v>
      </c>
    </row>
    <row r="1067" spans="1:21" ht="38.85" customHeight="1" x14ac:dyDescent="0.25">
      <c r="A1067" s="109" t="s">
        <v>504</v>
      </c>
      <c r="B1067" s="110" t="s">
        <v>351</v>
      </c>
      <c r="C1067" s="196" t="s">
        <v>352</v>
      </c>
      <c r="D1067" s="183"/>
      <c r="E1067" s="171"/>
      <c r="F1067" s="204" t="s">
        <v>142</v>
      </c>
      <c r="G1067" s="171"/>
      <c r="H1067" s="189">
        <v>70</v>
      </c>
      <c r="I1067" s="171"/>
      <c r="J1067" s="189">
        <v>1</v>
      </c>
      <c r="K1067" s="171"/>
      <c r="L1067" s="111">
        <v>70</v>
      </c>
      <c r="M1067" s="189"/>
      <c r="N1067" s="171"/>
      <c r="O1067" s="111"/>
      <c r="P1067" s="189"/>
      <c r="Q1067" s="171"/>
      <c r="R1067" s="189"/>
      <c r="S1067" s="183"/>
      <c r="T1067" s="171"/>
      <c r="U1067" s="112"/>
    </row>
    <row r="1068" spans="1:21" ht="28.35" customHeight="1" x14ac:dyDescent="0.25">
      <c r="A1068" s="118"/>
      <c r="B1068" s="113" t="s">
        <v>143</v>
      </c>
      <c r="C1068" s="191" t="s">
        <v>144</v>
      </c>
      <c r="D1068" s="183"/>
      <c r="E1068" s="183"/>
      <c r="F1068" s="183"/>
      <c r="G1068" s="183"/>
      <c r="H1068" s="183"/>
      <c r="I1068" s="183"/>
      <c r="J1068" s="183"/>
      <c r="K1068" s="183"/>
      <c r="L1068" s="183"/>
      <c r="M1068" s="183"/>
      <c r="N1068" s="183"/>
      <c r="O1068" s="183"/>
      <c r="P1068" s="183"/>
      <c r="Q1068" s="183"/>
      <c r="R1068" s="183"/>
      <c r="S1068" s="183"/>
      <c r="T1068" s="171"/>
      <c r="U1068" s="119"/>
    </row>
    <row r="1069" spans="1:21" ht="28.35" customHeight="1" x14ac:dyDescent="0.25">
      <c r="A1069" s="118"/>
      <c r="B1069" s="113" t="s">
        <v>147</v>
      </c>
      <c r="C1069" s="191" t="s">
        <v>148</v>
      </c>
      <c r="D1069" s="183"/>
      <c r="E1069" s="183"/>
      <c r="F1069" s="183"/>
      <c r="G1069" s="183"/>
      <c r="H1069" s="183"/>
      <c r="I1069" s="183"/>
      <c r="J1069" s="183"/>
      <c r="K1069" s="183"/>
      <c r="L1069" s="183"/>
      <c r="M1069" s="183"/>
      <c r="N1069" s="183"/>
      <c r="O1069" s="183"/>
      <c r="P1069" s="183"/>
      <c r="Q1069" s="183"/>
      <c r="R1069" s="183"/>
      <c r="S1069" s="183"/>
      <c r="T1069" s="171"/>
      <c r="U1069" s="119"/>
    </row>
    <row r="1070" spans="1:21" ht="14.25" customHeight="1" x14ac:dyDescent="0.25">
      <c r="A1070" s="113"/>
      <c r="B1070" s="113" t="s">
        <v>139</v>
      </c>
      <c r="C1070" s="191" t="s">
        <v>149</v>
      </c>
      <c r="D1070" s="183"/>
      <c r="E1070" s="171"/>
      <c r="F1070" s="190" t="s">
        <v>150</v>
      </c>
      <c r="G1070" s="171"/>
      <c r="H1070" s="188"/>
      <c r="I1070" s="171"/>
      <c r="J1070" s="188"/>
      <c r="K1070" s="171"/>
      <c r="L1070" s="112">
        <v>20.79</v>
      </c>
      <c r="M1070" s="188"/>
      <c r="N1070" s="171"/>
      <c r="O1070" s="113"/>
      <c r="P1070" s="188"/>
      <c r="Q1070" s="171"/>
      <c r="R1070" s="188"/>
      <c r="S1070" s="183"/>
      <c r="T1070" s="171"/>
      <c r="U1070" s="112">
        <v>11590.43</v>
      </c>
    </row>
    <row r="1071" spans="1:21" ht="14.25" customHeight="1" x14ac:dyDescent="0.25">
      <c r="A1071" s="113"/>
      <c r="B1071" s="113" t="s">
        <v>183</v>
      </c>
      <c r="C1071" s="191" t="s">
        <v>184</v>
      </c>
      <c r="D1071" s="183"/>
      <c r="E1071" s="171"/>
      <c r="F1071" s="190" t="s">
        <v>150</v>
      </c>
      <c r="G1071" s="171"/>
      <c r="H1071" s="188">
        <v>0.22</v>
      </c>
      <c r="I1071" s="171"/>
      <c r="J1071" s="188">
        <v>1.35</v>
      </c>
      <c r="K1071" s="171"/>
      <c r="L1071" s="112">
        <v>20.79</v>
      </c>
      <c r="M1071" s="188"/>
      <c r="N1071" s="171"/>
      <c r="O1071" s="113"/>
      <c r="P1071" s="188">
        <v>557.5</v>
      </c>
      <c r="Q1071" s="171"/>
      <c r="R1071" s="188">
        <v>1</v>
      </c>
      <c r="S1071" s="183"/>
      <c r="T1071" s="171"/>
      <c r="U1071" s="112">
        <v>11590.43</v>
      </c>
    </row>
    <row r="1072" spans="1:21" ht="14.25" customHeight="1" x14ac:dyDescent="0.25">
      <c r="A1072" s="113"/>
      <c r="B1072" s="113" t="s">
        <v>153</v>
      </c>
      <c r="C1072" s="191" t="s">
        <v>154</v>
      </c>
      <c r="D1072" s="183"/>
      <c r="E1072" s="171"/>
      <c r="F1072" s="190"/>
      <c r="G1072" s="171"/>
      <c r="H1072" s="188"/>
      <c r="I1072" s="171"/>
      <c r="J1072" s="188"/>
      <c r="K1072" s="171"/>
      <c r="L1072" s="112"/>
      <c r="M1072" s="188"/>
      <c r="N1072" s="171"/>
      <c r="O1072" s="113"/>
      <c r="P1072" s="188"/>
      <c r="Q1072" s="171"/>
      <c r="R1072" s="188"/>
      <c r="S1072" s="183"/>
      <c r="T1072" s="171"/>
      <c r="U1072" s="112">
        <v>0</v>
      </c>
    </row>
    <row r="1073" spans="1:21" ht="14.25" customHeight="1" x14ac:dyDescent="0.25">
      <c r="A1073" s="113"/>
      <c r="B1073" s="113" t="s">
        <v>155</v>
      </c>
      <c r="C1073" s="191" t="s">
        <v>156</v>
      </c>
      <c r="D1073" s="183"/>
      <c r="E1073" s="171"/>
      <c r="F1073" s="190" t="s">
        <v>150</v>
      </c>
      <c r="G1073" s="171"/>
      <c r="H1073" s="188"/>
      <c r="I1073" s="171"/>
      <c r="J1073" s="188"/>
      <c r="K1073" s="171"/>
      <c r="L1073" s="112"/>
      <c r="M1073" s="188"/>
      <c r="N1073" s="171"/>
      <c r="O1073" s="113"/>
      <c r="P1073" s="188"/>
      <c r="Q1073" s="171"/>
      <c r="R1073" s="188"/>
      <c r="S1073" s="183"/>
      <c r="T1073" s="171"/>
      <c r="U1073" s="112">
        <v>0</v>
      </c>
    </row>
    <row r="1074" spans="1:21" ht="14.25" customHeight="1" x14ac:dyDescent="0.25">
      <c r="A1074" s="113"/>
      <c r="B1074" s="113" t="s">
        <v>162</v>
      </c>
      <c r="C1074" s="191" t="s">
        <v>163</v>
      </c>
      <c r="D1074" s="183"/>
      <c r="E1074" s="171"/>
      <c r="F1074" s="190"/>
      <c r="G1074" s="171"/>
      <c r="H1074" s="188"/>
      <c r="I1074" s="171"/>
      <c r="J1074" s="188"/>
      <c r="K1074" s="171"/>
      <c r="L1074" s="112"/>
      <c r="M1074" s="188"/>
      <c r="N1074" s="171"/>
      <c r="O1074" s="113"/>
      <c r="P1074" s="188"/>
      <c r="Q1074" s="171"/>
      <c r="R1074" s="188"/>
      <c r="S1074" s="183"/>
      <c r="T1074" s="171"/>
      <c r="U1074" s="112">
        <v>171.71</v>
      </c>
    </row>
    <row r="1075" spans="1:21" ht="18.95" customHeight="1" x14ac:dyDescent="0.25">
      <c r="A1075" s="113"/>
      <c r="B1075" s="113" t="s">
        <v>164</v>
      </c>
      <c r="C1075" s="191" t="s">
        <v>165</v>
      </c>
      <c r="D1075" s="183"/>
      <c r="E1075" s="171"/>
      <c r="F1075" s="190" t="s">
        <v>166</v>
      </c>
      <c r="G1075" s="171"/>
      <c r="H1075" s="188">
        <v>1</v>
      </c>
      <c r="I1075" s="171"/>
      <c r="J1075" s="188">
        <v>1</v>
      </c>
      <c r="K1075" s="171"/>
      <c r="L1075" s="112">
        <v>171.71</v>
      </c>
      <c r="M1075" s="188"/>
      <c r="N1075" s="171"/>
      <c r="O1075" s="113"/>
      <c r="P1075" s="188">
        <v>1</v>
      </c>
      <c r="Q1075" s="171"/>
      <c r="R1075" s="188"/>
      <c r="S1075" s="183"/>
      <c r="T1075" s="171"/>
      <c r="U1075" s="112">
        <v>171.71</v>
      </c>
    </row>
    <row r="1076" spans="1:21" ht="14.25" customHeight="1" x14ac:dyDescent="0.25">
      <c r="A1076" s="113"/>
      <c r="B1076" s="113"/>
      <c r="C1076" s="196" t="s">
        <v>167</v>
      </c>
      <c r="D1076" s="183"/>
      <c r="E1076" s="171"/>
      <c r="F1076" s="190"/>
      <c r="G1076" s="171"/>
      <c r="H1076" s="188"/>
      <c r="I1076" s="171"/>
      <c r="J1076" s="188"/>
      <c r="K1076" s="171"/>
      <c r="L1076" s="112"/>
      <c r="M1076" s="188"/>
      <c r="N1076" s="171"/>
      <c r="O1076" s="113"/>
      <c r="P1076" s="188"/>
      <c r="Q1076" s="171"/>
      <c r="R1076" s="188"/>
      <c r="S1076" s="183"/>
      <c r="T1076" s="171"/>
      <c r="U1076" s="111">
        <v>11762.14</v>
      </c>
    </row>
    <row r="1077" spans="1:21" ht="14.25" customHeight="1" x14ac:dyDescent="0.25">
      <c r="A1077" s="119"/>
      <c r="B1077" s="119"/>
      <c r="C1077" s="191" t="s">
        <v>168</v>
      </c>
      <c r="D1077" s="183"/>
      <c r="E1077" s="171"/>
      <c r="F1077" s="190"/>
      <c r="G1077" s="171"/>
      <c r="H1077" s="188"/>
      <c r="I1077" s="171"/>
      <c r="J1077" s="191"/>
      <c r="K1077" s="171"/>
      <c r="L1077" s="113"/>
      <c r="M1077" s="191"/>
      <c r="N1077" s="171"/>
      <c r="O1077" s="119"/>
      <c r="P1077" s="188"/>
      <c r="Q1077" s="171"/>
      <c r="R1077" s="191"/>
      <c r="S1077" s="183"/>
      <c r="T1077" s="171"/>
      <c r="U1077" s="112">
        <v>11590.43</v>
      </c>
    </row>
    <row r="1078" spans="1:21" ht="38.85" customHeight="1" x14ac:dyDescent="0.25">
      <c r="A1078" s="119"/>
      <c r="B1078" s="113" t="s">
        <v>169</v>
      </c>
      <c r="C1078" s="191" t="s">
        <v>170</v>
      </c>
      <c r="D1078" s="183"/>
      <c r="E1078" s="171"/>
      <c r="F1078" s="190" t="s">
        <v>166</v>
      </c>
      <c r="G1078" s="171"/>
      <c r="H1078" s="188">
        <v>90</v>
      </c>
      <c r="I1078" s="171"/>
      <c r="J1078" s="188">
        <v>1</v>
      </c>
      <c r="K1078" s="171"/>
      <c r="L1078" s="112">
        <v>90</v>
      </c>
      <c r="M1078" s="188"/>
      <c r="N1078" s="171"/>
      <c r="O1078" s="113"/>
      <c r="P1078" s="188"/>
      <c r="Q1078" s="171"/>
      <c r="R1078" s="197"/>
      <c r="S1078" s="183"/>
      <c r="T1078" s="171"/>
      <c r="U1078" s="112">
        <v>10431.39</v>
      </c>
    </row>
    <row r="1079" spans="1:21" ht="38.85" customHeight="1" x14ac:dyDescent="0.25">
      <c r="A1079" s="119"/>
      <c r="B1079" s="113" t="s">
        <v>171</v>
      </c>
      <c r="C1079" s="191" t="s">
        <v>172</v>
      </c>
      <c r="D1079" s="183"/>
      <c r="E1079" s="171"/>
      <c r="F1079" s="190" t="s">
        <v>166</v>
      </c>
      <c r="G1079" s="171"/>
      <c r="H1079" s="188">
        <v>46</v>
      </c>
      <c r="I1079" s="171"/>
      <c r="J1079" s="188">
        <v>1</v>
      </c>
      <c r="K1079" s="171"/>
      <c r="L1079" s="112">
        <v>46</v>
      </c>
      <c r="M1079" s="188"/>
      <c r="N1079" s="171"/>
      <c r="O1079" s="113"/>
      <c r="P1079" s="188"/>
      <c r="Q1079" s="171"/>
      <c r="R1079" s="197"/>
      <c r="S1079" s="183"/>
      <c r="T1079" s="171"/>
      <c r="U1079" s="112">
        <v>5331.6</v>
      </c>
    </row>
    <row r="1080" spans="1:21" ht="14.25" customHeight="1" x14ac:dyDescent="0.25">
      <c r="A1080" s="115"/>
      <c r="B1080" s="115"/>
      <c r="C1080" s="196" t="s">
        <v>173</v>
      </c>
      <c r="D1080" s="183"/>
      <c r="E1080" s="183"/>
      <c r="F1080" s="183"/>
      <c r="G1080" s="183"/>
      <c r="H1080" s="183"/>
      <c r="I1080" s="183"/>
      <c r="J1080" s="183"/>
      <c r="K1080" s="183"/>
      <c r="L1080" s="171"/>
      <c r="M1080" s="195"/>
      <c r="N1080" s="183"/>
      <c r="O1080" s="171"/>
      <c r="P1080" s="194">
        <v>393.22</v>
      </c>
      <c r="Q1080" s="171"/>
      <c r="R1080" s="189"/>
      <c r="S1080" s="183"/>
      <c r="T1080" s="171"/>
      <c r="U1080" s="111">
        <v>27525.13</v>
      </c>
    </row>
    <row r="1081" spans="1:21" ht="14.25" customHeight="1" x14ac:dyDescent="0.25"/>
    <row r="1082" spans="1:21" ht="18.2" customHeight="1" x14ac:dyDescent="0.25">
      <c r="A1082" s="202" t="s">
        <v>505</v>
      </c>
      <c r="B1082" s="175"/>
      <c r="C1082" s="175"/>
      <c r="D1082" s="175"/>
      <c r="E1082" s="175"/>
      <c r="F1082" s="175"/>
      <c r="G1082" s="175"/>
      <c r="H1082" s="175"/>
      <c r="I1082" s="175"/>
      <c r="J1082" s="175"/>
      <c r="K1082" s="175"/>
      <c r="L1082" s="175"/>
      <c r="M1082" s="175"/>
      <c r="N1082" s="175"/>
      <c r="O1082" s="175"/>
      <c r="P1082" s="175"/>
      <c r="Q1082" s="175"/>
      <c r="R1082" s="175"/>
      <c r="S1082" s="175"/>
      <c r="T1082" s="175"/>
      <c r="U1082" s="175"/>
    </row>
    <row r="1083" spans="1:21" ht="38.85" customHeight="1" x14ac:dyDescent="0.25">
      <c r="A1083" s="109" t="s">
        <v>506</v>
      </c>
      <c r="B1083" s="110" t="s">
        <v>351</v>
      </c>
      <c r="C1083" s="196" t="s">
        <v>352</v>
      </c>
      <c r="D1083" s="183"/>
      <c r="E1083" s="171"/>
      <c r="F1083" s="204" t="s">
        <v>142</v>
      </c>
      <c r="G1083" s="171"/>
      <c r="H1083" s="189">
        <v>20</v>
      </c>
      <c r="I1083" s="171"/>
      <c r="J1083" s="189">
        <v>1</v>
      </c>
      <c r="K1083" s="171"/>
      <c r="L1083" s="111">
        <v>20</v>
      </c>
      <c r="M1083" s="189"/>
      <c r="N1083" s="171"/>
      <c r="O1083" s="111"/>
      <c r="P1083" s="189"/>
      <c r="Q1083" s="171"/>
      <c r="R1083" s="189"/>
      <c r="S1083" s="183"/>
      <c r="T1083" s="171"/>
      <c r="U1083" s="112"/>
    </row>
    <row r="1084" spans="1:21" ht="28.35" customHeight="1" x14ac:dyDescent="0.25">
      <c r="A1084" s="118"/>
      <c r="B1084" s="113" t="s">
        <v>143</v>
      </c>
      <c r="C1084" s="191" t="s">
        <v>144</v>
      </c>
      <c r="D1084" s="183"/>
      <c r="E1084" s="183"/>
      <c r="F1084" s="183"/>
      <c r="G1084" s="183"/>
      <c r="H1084" s="183"/>
      <c r="I1084" s="183"/>
      <c r="J1084" s="183"/>
      <c r="K1084" s="183"/>
      <c r="L1084" s="183"/>
      <c r="M1084" s="183"/>
      <c r="N1084" s="183"/>
      <c r="O1084" s="183"/>
      <c r="P1084" s="183"/>
      <c r="Q1084" s="183"/>
      <c r="R1084" s="183"/>
      <c r="S1084" s="183"/>
      <c r="T1084" s="171"/>
      <c r="U1084" s="119"/>
    </row>
    <row r="1085" spans="1:21" ht="28.35" customHeight="1" x14ac:dyDescent="0.25">
      <c r="A1085" s="118"/>
      <c r="B1085" s="113" t="s">
        <v>147</v>
      </c>
      <c r="C1085" s="191" t="s">
        <v>148</v>
      </c>
      <c r="D1085" s="183"/>
      <c r="E1085" s="183"/>
      <c r="F1085" s="183"/>
      <c r="G1085" s="183"/>
      <c r="H1085" s="183"/>
      <c r="I1085" s="183"/>
      <c r="J1085" s="183"/>
      <c r="K1085" s="183"/>
      <c r="L1085" s="183"/>
      <c r="M1085" s="183"/>
      <c r="N1085" s="183"/>
      <c r="O1085" s="183"/>
      <c r="P1085" s="183"/>
      <c r="Q1085" s="183"/>
      <c r="R1085" s="183"/>
      <c r="S1085" s="183"/>
      <c r="T1085" s="171"/>
      <c r="U1085" s="119"/>
    </row>
    <row r="1086" spans="1:21" ht="14.25" customHeight="1" x14ac:dyDescent="0.25">
      <c r="A1086" s="113"/>
      <c r="B1086" s="113" t="s">
        <v>139</v>
      </c>
      <c r="C1086" s="191" t="s">
        <v>149</v>
      </c>
      <c r="D1086" s="183"/>
      <c r="E1086" s="171"/>
      <c r="F1086" s="190" t="s">
        <v>150</v>
      </c>
      <c r="G1086" s="171"/>
      <c r="H1086" s="188"/>
      <c r="I1086" s="171"/>
      <c r="J1086" s="188"/>
      <c r="K1086" s="171"/>
      <c r="L1086" s="112">
        <v>5.94</v>
      </c>
      <c r="M1086" s="188"/>
      <c r="N1086" s="171"/>
      <c r="O1086" s="113"/>
      <c r="P1086" s="188"/>
      <c r="Q1086" s="171"/>
      <c r="R1086" s="188"/>
      <c r="S1086" s="183"/>
      <c r="T1086" s="171"/>
      <c r="U1086" s="112">
        <v>3311.55</v>
      </c>
    </row>
    <row r="1087" spans="1:21" ht="14.25" customHeight="1" x14ac:dyDescent="0.25">
      <c r="A1087" s="113"/>
      <c r="B1087" s="113" t="s">
        <v>183</v>
      </c>
      <c r="C1087" s="191" t="s">
        <v>184</v>
      </c>
      <c r="D1087" s="183"/>
      <c r="E1087" s="171"/>
      <c r="F1087" s="190" t="s">
        <v>150</v>
      </c>
      <c r="G1087" s="171"/>
      <c r="H1087" s="188">
        <v>0.22</v>
      </c>
      <c r="I1087" s="171"/>
      <c r="J1087" s="188">
        <v>1.35</v>
      </c>
      <c r="K1087" s="171"/>
      <c r="L1087" s="112">
        <v>5.94</v>
      </c>
      <c r="M1087" s="188"/>
      <c r="N1087" s="171"/>
      <c r="O1087" s="113"/>
      <c r="P1087" s="188">
        <v>557.5</v>
      </c>
      <c r="Q1087" s="171"/>
      <c r="R1087" s="188">
        <v>1</v>
      </c>
      <c r="S1087" s="183"/>
      <c r="T1087" s="171"/>
      <c r="U1087" s="112">
        <v>3311.55</v>
      </c>
    </row>
    <row r="1088" spans="1:21" ht="14.25" customHeight="1" x14ac:dyDescent="0.25">
      <c r="A1088" s="113"/>
      <c r="B1088" s="113" t="s">
        <v>153</v>
      </c>
      <c r="C1088" s="191" t="s">
        <v>154</v>
      </c>
      <c r="D1088" s="183"/>
      <c r="E1088" s="171"/>
      <c r="F1088" s="190"/>
      <c r="G1088" s="171"/>
      <c r="H1088" s="188"/>
      <c r="I1088" s="171"/>
      <c r="J1088" s="188"/>
      <c r="K1088" s="171"/>
      <c r="L1088" s="112"/>
      <c r="M1088" s="188"/>
      <c r="N1088" s="171"/>
      <c r="O1088" s="113"/>
      <c r="P1088" s="188"/>
      <c r="Q1088" s="171"/>
      <c r="R1088" s="188"/>
      <c r="S1088" s="183"/>
      <c r="T1088" s="171"/>
      <c r="U1088" s="112">
        <v>0</v>
      </c>
    </row>
    <row r="1089" spans="1:21" ht="14.25" customHeight="1" x14ac:dyDescent="0.25">
      <c r="A1089" s="113"/>
      <c r="B1089" s="113" t="s">
        <v>155</v>
      </c>
      <c r="C1089" s="191" t="s">
        <v>156</v>
      </c>
      <c r="D1089" s="183"/>
      <c r="E1089" s="171"/>
      <c r="F1089" s="190" t="s">
        <v>150</v>
      </c>
      <c r="G1089" s="171"/>
      <c r="H1089" s="188"/>
      <c r="I1089" s="171"/>
      <c r="J1089" s="188"/>
      <c r="K1089" s="171"/>
      <c r="L1089" s="112"/>
      <c r="M1089" s="188"/>
      <c r="N1089" s="171"/>
      <c r="O1089" s="113"/>
      <c r="P1089" s="188"/>
      <c r="Q1089" s="171"/>
      <c r="R1089" s="188"/>
      <c r="S1089" s="183"/>
      <c r="T1089" s="171"/>
      <c r="U1089" s="112">
        <v>0</v>
      </c>
    </row>
    <row r="1090" spans="1:21" ht="14.25" customHeight="1" x14ac:dyDescent="0.25">
      <c r="A1090" s="113"/>
      <c r="B1090" s="113" t="s">
        <v>162</v>
      </c>
      <c r="C1090" s="191" t="s">
        <v>163</v>
      </c>
      <c r="D1090" s="183"/>
      <c r="E1090" s="171"/>
      <c r="F1090" s="190"/>
      <c r="G1090" s="171"/>
      <c r="H1090" s="188"/>
      <c r="I1090" s="171"/>
      <c r="J1090" s="188"/>
      <c r="K1090" s="171"/>
      <c r="L1090" s="112"/>
      <c r="M1090" s="188"/>
      <c r="N1090" s="171"/>
      <c r="O1090" s="113"/>
      <c r="P1090" s="188"/>
      <c r="Q1090" s="171"/>
      <c r="R1090" s="188"/>
      <c r="S1090" s="183"/>
      <c r="T1090" s="171"/>
      <c r="U1090" s="112">
        <v>49.06</v>
      </c>
    </row>
    <row r="1091" spans="1:21" ht="18.95" customHeight="1" x14ac:dyDescent="0.25">
      <c r="A1091" s="113"/>
      <c r="B1091" s="113" t="s">
        <v>164</v>
      </c>
      <c r="C1091" s="191" t="s">
        <v>165</v>
      </c>
      <c r="D1091" s="183"/>
      <c r="E1091" s="171"/>
      <c r="F1091" s="190" t="s">
        <v>166</v>
      </c>
      <c r="G1091" s="171"/>
      <c r="H1091" s="188">
        <v>1</v>
      </c>
      <c r="I1091" s="171"/>
      <c r="J1091" s="188">
        <v>1</v>
      </c>
      <c r="K1091" s="171"/>
      <c r="L1091" s="112">
        <v>49.06</v>
      </c>
      <c r="M1091" s="188"/>
      <c r="N1091" s="171"/>
      <c r="O1091" s="113"/>
      <c r="P1091" s="188">
        <v>1</v>
      </c>
      <c r="Q1091" s="171"/>
      <c r="R1091" s="188"/>
      <c r="S1091" s="183"/>
      <c r="T1091" s="171"/>
      <c r="U1091" s="112">
        <v>49.06</v>
      </c>
    </row>
    <row r="1092" spans="1:21" ht="14.25" customHeight="1" x14ac:dyDescent="0.25">
      <c r="A1092" s="113"/>
      <c r="B1092" s="113"/>
      <c r="C1092" s="196" t="s">
        <v>167</v>
      </c>
      <c r="D1092" s="183"/>
      <c r="E1092" s="171"/>
      <c r="F1092" s="190"/>
      <c r="G1092" s="171"/>
      <c r="H1092" s="188"/>
      <c r="I1092" s="171"/>
      <c r="J1092" s="188"/>
      <c r="K1092" s="171"/>
      <c r="L1092" s="112"/>
      <c r="M1092" s="188"/>
      <c r="N1092" s="171"/>
      <c r="O1092" s="113"/>
      <c r="P1092" s="188"/>
      <c r="Q1092" s="171"/>
      <c r="R1092" s="188"/>
      <c r="S1092" s="183"/>
      <c r="T1092" s="171"/>
      <c r="U1092" s="111">
        <v>3360.61</v>
      </c>
    </row>
    <row r="1093" spans="1:21" ht="14.25" customHeight="1" x14ac:dyDescent="0.25">
      <c r="A1093" s="119"/>
      <c r="B1093" s="119"/>
      <c r="C1093" s="191" t="s">
        <v>168</v>
      </c>
      <c r="D1093" s="183"/>
      <c r="E1093" s="171"/>
      <c r="F1093" s="190"/>
      <c r="G1093" s="171"/>
      <c r="H1093" s="188"/>
      <c r="I1093" s="171"/>
      <c r="J1093" s="191"/>
      <c r="K1093" s="171"/>
      <c r="L1093" s="113"/>
      <c r="M1093" s="191"/>
      <c r="N1093" s="171"/>
      <c r="O1093" s="119"/>
      <c r="P1093" s="188"/>
      <c r="Q1093" s="171"/>
      <c r="R1093" s="191"/>
      <c r="S1093" s="183"/>
      <c r="T1093" s="171"/>
      <c r="U1093" s="112">
        <v>3311.55</v>
      </c>
    </row>
    <row r="1094" spans="1:21" ht="38.85" customHeight="1" x14ac:dyDescent="0.25">
      <c r="A1094" s="119"/>
      <c r="B1094" s="113" t="s">
        <v>169</v>
      </c>
      <c r="C1094" s="191" t="s">
        <v>170</v>
      </c>
      <c r="D1094" s="183"/>
      <c r="E1094" s="171"/>
      <c r="F1094" s="190" t="s">
        <v>166</v>
      </c>
      <c r="G1094" s="171"/>
      <c r="H1094" s="188">
        <v>90</v>
      </c>
      <c r="I1094" s="171"/>
      <c r="J1094" s="188">
        <v>1</v>
      </c>
      <c r="K1094" s="171"/>
      <c r="L1094" s="112">
        <v>90</v>
      </c>
      <c r="M1094" s="188"/>
      <c r="N1094" s="171"/>
      <c r="O1094" s="113"/>
      <c r="P1094" s="188"/>
      <c r="Q1094" s="171"/>
      <c r="R1094" s="197"/>
      <c r="S1094" s="183"/>
      <c r="T1094" s="171"/>
      <c r="U1094" s="112">
        <v>2980.4</v>
      </c>
    </row>
    <row r="1095" spans="1:21" ht="38.85" customHeight="1" x14ac:dyDescent="0.25">
      <c r="A1095" s="119"/>
      <c r="B1095" s="113" t="s">
        <v>171</v>
      </c>
      <c r="C1095" s="191" t="s">
        <v>172</v>
      </c>
      <c r="D1095" s="183"/>
      <c r="E1095" s="171"/>
      <c r="F1095" s="190" t="s">
        <v>166</v>
      </c>
      <c r="G1095" s="171"/>
      <c r="H1095" s="188">
        <v>46</v>
      </c>
      <c r="I1095" s="171"/>
      <c r="J1095" s="188">
        <v>1</v>
      </c>
      <c r="K1095" s="171"/>
      <c r="L1095" s="112">
        <v>46</v>
      </c>
      <c r="M1095" s="188"/>
      <c r="N1095" s="171"/>
      <c r="O1095" s="113"/>
      <c r="P1095" s="188"/>
      <c r="Q1095" s="171"/>
      <c r="R1095" s="197"/>
      <c r="S1095" s="183"/>
      <c r="T1095" s="171"/>
      <c r="U1095" s="112">
        <v>1523.31</v>
      </c>
    </row>
    <row r="1096" spans="1:21" ht="14.25" customHeight="1" x14ac:dyDescent="0.25">
      <c r="A1096" s="115"/>
      <c r="B1096" s="115"/>
      <c r="C1096" s="196" t="s">
        <v>173</v>
      </c>
      <c r="D1096" s="183"/>
      <c r="E1096" s="183"/>
      <c r="F1096" s="183"/>
      <c r="G1096" s="183"/>
      <c r="H1096" s="183"/>
      <c r="I1096" s="183"/>
      <c r="J1096" s="183"/>
      <c r="K1096" s="183"/>
      <c r="L1096" s="171"/>
      <c r="M1096" s="195"/>
      <c r="N1096" s="183"/>
      <c r="O1096" s="171"/>
      <c r="P1096" s="194">
        <v>393.22</v>
      </c>
      <c r="Q1096" s="171"/>
      <c r="R1096" s="189"/>
      <c r="S1096" s="183"/>
      <c r="T1096" s="171"/>
      <c r="U1096" s="111">
        <v>7864.32</v>
      </c>
    </row>
    <row r="1097" spans="1:21" ht="14.25" customHeight="1" x14ac:dyDescent="0.25"/>
    <row r="1098" spans="1:21" ht="18.2" customHeight="1" x14ac:dyDescent="0.25">
      <c r="A1098" s="202" t="s">
        <v>507</v>
      </c>
      <c r="B1098" s="175"/>
      <c r="C1098" s="175"/>
      <c r="D1098" s="175"/>
      <c r="E1098" s="175"/>
      <c r="F1098" s="175"/>
      <c r="G1098" s="175"/>
      <c r="H1098" s="175"/>
      <c r="I1098" s="175"/>
      <c r="J1098" s="175"/>
      <c r="K1098" s="175"/>
      <c r="L1098" s="175"/>
      <c r="M1098" s="175"/>
      <c r="N1098" s="175"/>
      <c r="O1098" s="175"/>
      <c r="P1098" s="175"/>
      <c r="Q1098" s="175"/>
      <c r="R1098" s="175"/>
      <c r="S1098" s="175"/>
      <c r="T1098" s="175"/>
      <c r="U1098" s="175"/>
    </row>
    <row r="1099" spans="1:21" ht="28.35" customHeight="1" x14ac:dyDescent="0.25">
      <c r="A1099" s="109" t="s">
        <v>508</v>
      </c>
      <c r="B1099" s="110" t="s">
        <v>509</v>
      </c>
      <c r="C1099" s="196" t="s">
        <v>510</v>
      </c>
      <c r="D1099" s="183"/>
      <c r="E1099" s="171"/>
      <c r="F1099" s="204" t="s">
        <v>511</v>
      </c>
      <c r="G1099" s="171"/>
      <c r="H1099" s="189">
        <v>4</v>
      </c>
      <c r="I1099" s="171"/>
      <c r="J1099" s="189">
        <v>1</v>
      </c>
      <c r="K1099" s="171"/>
      <c r="L1099" s="111">
        <v>4</v>
      </c>
      <c r="M1099" s="189"/>
      <c r="N1099" s="171"/>
      <c r="O1099" s="111"/>
      <c r="P1099" s="189"/>
      <c r="Q1099" s="171"/>
      <c r="R1099" s="189"/>
      <c r="S1099" s="183"/>
      <c r="T1099" s="171"/>
      <c r="U1099" s="112"/>
    </row>
    <row r="1100" spans="1:21" ht="28.35" customHeight="1" x14ac:dyDescent="0.25">
      <c r="A1100" s="118"/>
      <c r="B1100" s="113" t="s">
        <v>143</v>
      </c>
      <c r="C1100" s="191" t="s">
        <v>144</v>
      </c>
      <c r="D1100" s="183"/>
      <c r="E1100" s="183"/>
      <c r="F1100" s="183"/>
      <c r="G1100" s="183"/>
      <c r="H1100" s="183"/>
      <c r="I1100" s="183"/>
      <c r="J1100" s="183"/>
      <c r="K1100" s="183"/>
      <c r="L1100" s="183"/>
      <c r="M1100" s="183"/>
      <c r="N1100" s="183"/>
      <c r="O1100" s="183"/>
      <c r="P1100" s="183"/>
      <c r="Q1100" s="183"/>
      <c r="R1100" s="183"/>
      <c r="S1100" s="183"/>
      <c r="T1100" s="171"/>
      <c r="U1100" s="119"/>
    </row>
    <row r="1101" spans="1:21" ht="28.35" customHeight="1" x14ac:dyDescent="0.25">
      <c r="A1101" s="118"/>
      <c r="B1101" s="113" t="s">
        <v>147</v>
      </c>
      <c r="C1101" s="191" t="s">
        <v>148</v>
      </c>
      <c r="D1101" s="183"/>
      <c r="E1101" s="183"/>
      <c r="F1101" s="183"/>
      <c r="G1101" s="183"/>
      <c r="H1101" s="183"/>
      <c r="I1101" s="183"/>
      <c r="J1101" s="183"/>
      <c r="K1101" s="183"/>
      <c r="L1101" s="183"/>
      <c r="M1101" s="183"/>
      <c r="N1101" s="183"/>
      <c r="O1101" s="183"/>
      <c r="P1101" s="183"/>
      <c r="Q1101" s="183"/>
      <c r="R1101" s="183"/>
      <c r="S1101" s="183"/>
      <c r="T1101" s="171"/>
      <c r="U1101" s="119"/>
    </row>
    <row r="1102" spans="1:21" ht="14.25" customHeight="1" x14ac:dyDescent="0.25">
      <c r="A1102" s="113"/>
      <c r="B1102" s="113" t="s">
        <v>139</v>
      </c>
      <c r="C1102" s="191" t="s">
        <v>149</v>
      </c>
      <c r="D1102" s="183"/>
      <c r="E1102" s="171"/>
      <c r="F1102" s="190" t="s">
        <v>150</v>
      </c>
      <c r="G1102" s="171"/>
      <c r="H1102" s="188"/>
      <c r="I1102" s="171"/>
      <c r="J1102" s="188"/>
      <c r="K1102" s="171"/>
      <c r="L1102" s="112">
        <v>3.4020000000000001</v>
      </c>
      <c r="M1102" s="188"/>
      <c r="N1102" s="171"/>
      <c r="O1102" s="113"/>
      <c r="P1102" s="188"/>
      <c r="Q1102" s="171"/>
      <c r="R1102" s="188"/>
      <c r="S1102" s="183"/>
      <c r="T1102" s="171"/>
      <c r="U1102" s="112">
        <v>2836.21</v>
      </c>
    </row>
    <row r="1103" spans="1:21" ht="14.25" customHeight="1" x14ac:dyDescent="0.25">
      <c r="A1103" s="113"/>
      <c r="B1103" s="113" t="s">
        <v>512</v>
      </c>
      <c r="C1103" s="191" t="s">
        <v>513</v>
      </c>
      <c r="D1103" s="183"/>
      <c r="E1103" s="171"/>
      <c r="F1103" s="190" t="s">
        <v>150</v>
      </c>
      <c r="G1103" s="171"/>
      <c r="H1103" s="188">
        <v>0.63</v>
      </c>
      <c r="I1103" s="171"/>
      <c r="J1103" s="188">
        <v>1.35</v>
      </c>
      <c r="K1103" s="171"/>
      <c r="L1103" s="112">
        <v>3.4020000000000001</v>
      </c>
      <c r="M1103" s="188"/>
      <c r="N1103" s="171"/>
      <c r="O1103" s="113"/>
      <c r="P1103" s="188">
        <v>833.69</v>
      </c>
      <c r="Q1103" s="171"/>
      <c r="R1103" s="188">
        <v>1</v>
      </c>
      <c r="S1103" s="183"/>
      <c r="T1103" s="171"/>
      <c r="U1103" s="112">
        <v>2836.21</v>
      </c>
    </row>
    <row r="1104" spans="1:21" ht="14.25" customHeight="1" x14ac:dyDescent="0.25">
      <c r="A1104" s="113"/>
      <c r="B1104" s="113" t="s">
        <v>153</v>
      </c>
      <c r="C1104" s="191" t="s">
        <v>154</v>
      </c>
      <c r="D1104" s="183"/>
      <c r="E1104" s="171"/>
      <c r="F1104" s="190"/>
      <c r="G1104" s="171"/>
      <c r="H1104" s="188"/>
      <c r="I1104" s="171"/>
      <c r="J1104" s="188"/>
      <c r="K1104" s="171"/>
      <c r="L1104" s="112"/>
      <c r="M1104" s="188"/>
      <c r="N1104" s="171"/>
      <c r="O1104" s="113"/>
      <c r="P1104" s="188"/>
      <c r="Q1104" s="171"/>
      <c r="R1104" s="188"/>
      <c r="S1104" s="183"/>
      <c r="T1104" s="171"/>
      <c r="U1104" s="112">
        <v>0</v>
      </c>
    </row>
    <row r="1105" spans="1:21" ht="14.25" customHeight="1" x14ac:dyDescent="0.25">
      <c r="A1105" s="113"/>
      <c r="B1105" s="113" t="s">
        <v>155</v>
      </c>
      <c r="C1105" s="191" t="s">
        <v>156</v>
      </c>
      <c r="D1105" s="183"/>
      <c r="E1105" s="171"/>
      <c r="F1105" s="190" t="s">
        <v>150</v>
      </c>
      <c r="G1105" s="171"/>
      <c r="H1105" s="188"/>
      <c r="I1105" s="171"/>
      <c r="J1105" s="188"/>
      <c r="K1105" s="171"/>
      <c r="L1105" s="112"/>
      <c r="M1105" s="188"/>
      <c r="N1105" s="171"/>
      <c r="O1105" s="113"/>
      <c r="P1105" s="188"/>
      <c r="Q1105" s="171"/>
      <c r="R1105" s="188"/>
      <c r="S1105" s="183"/>
      <c r="T1105" s="171"/>
      <c r="U1105" s="112">
        <v>0</v>
      </c>
    </row>
    <row r="1106" spans="1:21" ht="14.25" customHeight="1" x14ac:dyDescent="0.25">
      <c r="A1106" s="113"/>
      <c r="B1106" s="113" t="s">
        <v>162</v>
      </c>
      <c r="C1106" s="191" t="s">
        <v>163</v>
      </c>
      <c r="D1106" s="183"/>
      <c r="E1106" s="171"/>
      <c r="F1106" s="190"/>
      <c r="G1106" s="171"/>
      <c r="H1106" s="188"/>
      <c r="I1106" s="171"/>
      <c r="J1106" s="188"/>
      <c r="K1106" s="171"/>
      <c r="L1106" s="112"/>
      <c r="M1106" s="188"/>
      <c r="N1106" s="171"/>
      <c r="O1106" s="113"/>
      <c r="P1106" s="188"/>
      <c r="Q1106" s="171"/>
      <c r="R1106" s="188"/>
      <c r="S1106" s="183"/>
      <c r="T1106" s="171"/>
      <c r="U1106" s="112">
        <v>102.37</v>
      </c>
    </row>
    <row r="1107" spans="1:21" ht="18.95" customHeight="1" x14ac:dyDescent="0.25">
      <c r="A1107" s="113"/>
      <c r="B1107" s="113" t="s">
        <v>466</v>
      </c>
      <c r="C1107" s="191" t="s">
        <v>467</v>
      </c>
      <c r="D1107" s="183"/>
      <c r="E1107" s="171"/>
      <c r="F1107" s="190" t="s">
        <v>191</v>
      </c>
      <c r="G1107" s="171"/>
      <c r="H1107" s="188">
        <v>1.6E-2</v>
      </c>
      <c r="I1107" s="171"/>
      <c r="J1107" s="188">
        <v>1</v>
      </c>
      <c r="K1107" s="171"/>
      <c r="L1107" s="112">
        <v>6.4000000000000001E-2</v>
      </c>
      <c r="M1107" s="188">
        <v>596.80999999999995</v>
      </c>
      <c r="N1107" s="171"/>
      <c r="O1107" s="113" t="s">
        <v>200</v>
      </c>
      <c r="P1107" s="188">
        <v>942.96</v>
      </c>
      <c r="Q1107" s="171"/>
      <c r="R1107" s="188"/>
      <c r="S1107" s="183"/>
      <c r="T1107" s="171"/>
      <c r="U1107" s="112">
        <v>60.35</v>
      </c>
    </row>
    <row r="1108" spans="1:21" ht="18.95" customHeight="1" x14ac:dyDescent="0.25">
      <c r="A1108" s="113"/>
      <c r="B1108" s="113" t="s">
        <v>164</v>
      </c>
      <c r="C1108" s="191" t="s">
        <v>165</v>
      </c>
      <c r="D1108" s="183"/>
      <c r="E1108" s="171"/>
      <c r="F1108" s="190" t="s">
        <v>166</v>
      </c>
      <c r="G1108" s="171"/>
      <c r="H1108" s="188">
        <v>1</v>
      </c>
      <c r="I1108" s="171"/>
      <c r="J1108" s="188">
        <v>1</v>
      </c>
      <c r="K1108" s="171"/>
      <c r="L1108" s="112">
        <v>42.017975999999997</v>
      </c>
      <c r="M1108" s="188"/>
      <c r="N1108" s="171"/>
      <c r="O1108" s="113"/>
      <c r="P1108" s="188">
        <v>1</v>
      </c>
      <c r="Q1108" s="171"/>
      <c r="R1108" s="188"/>
      <c r="S1108" s="183"/>
      <c r="T1108" s="171"/>
      <c r="U1108" s="112">
        <v>42.02</v>
      </c>
    </row>
    <row r="1109" spans="1:21" ht="14.25" customHeight="1" x14ac:dyDescent="0.25">
      <c r="A1109" s="113"/>
      <c r="B1109" s="113"/>
      <c r="C1109" s="196" t="s">
        <v>167</v>
      </c>
      <c r="D1109" s="183"/>
      <c r="E1109" s="171"/>
      <c r="F1109" s="190"/>
      <c r="G1109" s="171"/>
      <c r="H1109" s="188"/>
      <c r="I1109" s="171"/>
      <c r="J1109" s="188"/>
      <c r="K1109" s="171"/>
      <c r="L1109" s="112"/>
      <c r="M1109" s="188"/>
      <c r="N1109" s="171"/>
      <c r="O1109" s="113"/>
      <c r="P1109" s="188"/>
      <c r="Q1109" s="171"/>
      <c r="R1109" s="188"/>
      <c r="S1109" s="183"/>
      <c r="T1109" s="171"/>
      <c r="U1109" s="111">
        <v>2938.58</v>
      </c>
    </row>
    <row r="1110" spans="1:21" ht="14.25" customHeight="1" x14ac:dyDescent="0.25">
      <c r="A1110" s="119"/>
      <c r="B1110" s="119"/>
      <c r="C1110" s="191" t="s">
        <v>168</v>
      </c>
      <c r="D1110" s="183"/>
      <c r="E1110" s="171"/>
      <c r="F1110" s="190"/>
      <c r="G1110" s="171"/>
      <c r="H1110" s="188"/>
      <c r="I1110" s="171"/>
      <c r="J1110" s="191"/>
      <c r="K1110" s="171"/>
      <c r="L1110" s="113"/>
      <c r="M1110" s="191"/>
      <c r="N1110" s="171"/>
      <c r="O1110" s="119"/>
      <c r="P1110" s="188"/>
      <c r="Q1110" s="171"/>
      <c r="R1110" s="191"/>
      <c r="S1110" s="183"/>
      <c r="T1110" s="171"/>
      <c r="U1110" s="112">
        <v>2836.21</v>
      </c>
    </row>
    <row r="1111" spans="1:21" ht="28.35" customHeight="1" x14ac:dyDescent="0.25">
      <c r="A1111" s="119"/>
      <c r="B1111" s="113" t="s">
        <v>316</v>
      </c>
      <c r="C1111" s="191" t="s">
        <v>317</v>
      </c>
      <c r="D1111" s="183"/>
      <c r="E1111" s="171"/>
      <c r="F1111" s="190" t="s">
        <v>166</v>
      </c>
      <c r="G1111" s="171"/>
      <c r="H1111" s="188">
        <v>90</v>
      </c>
      <c r="I1111" s="171"/>
      <c r="J1111" s="188">
        <v>1</v>
      </c>
      <c r="K1111" s="171"/>
      <c r="L1111" s="112">
        <v>90</v>
      </c>
      <c r="M1111" s="188"/>
      <c r="N1111" s="171"/>
      <c r="O1111" s="113"/>
      <c r="P1111" s="188"/>
      <c r="Q1111" s="171"/>
      <c r="R1111" s="197"/>
      <c r="S1111" s="183"/>
      <c r="T1111" s="171"/>
      <c r="U1111" s="112">
        <v>2552.59</v>
      </c>
    </row>
    <row r="1112" spans="1:21" ht="28.35" customHeight="1" x14ac:dyDescent="0.25">
      <c r="A1112" s="119"/>
      <c r="B1112" s="113" t="s">
        <v>318</v>
      </c>
      <c r="C1112" s="191" t="s">
        <v>319</v>
      </c>
      <c r="D1112" s="183"/>
      <c r="E1112" s="171"/>
      <c r="F1112" s="190" t="s">
        <v>166</v>
      </c>
      <c r="G1112" s="171"/>
      <c r="H1112" s="188">
        <v>46</v>
      </c>
      <c r="I1112" s="171"/>
      <c r="J1112" s="188">
        <v>1</v>
      </c>
      <c r="K1112" s="171"/>
      <c r="L1112" s="112">
        <v>46</v>
      </c>
      <c r="M1112" s="188"/>
      <c r="N1112" s="171"/>
      <c r="O1112" s="113"/>
      <c r="P1112" s="188"/>
      <c r="Q1112" s="171"/>
      <c r="R1112" s="197"/>
      <c r="S1112" s="183"/>
      <c r="T1112" s="171"/>
      <c r="U1112" s="112">
        <v>1304.6600000000001</v>
      </c>
    </row>
    <row r="1113" spans="1:21" ht="14.25" customHeight="1" x14ac:dyDescent="0.25">
      <c r="A1113" s="115"/>
      <c r="B1113" s="115"/>
      <c r="C1113" s="196" t="s">
        <v>173</v>
      </c>
      <c r="D1113" s="183"/>
      <c r="E1113" s="183"/>
      <c r="F1113" s="183"/>
      <c r="G1113" s="183"/>
      <c r="H1113" s="183"/>
      <c r="I1113" s="183"/>
      <c r="J1113" s="183"/>
      <c r="K1113" s="183"/>
      <c r="L1113" s="171"/>
      <c r="M1113" s="195"/>
      <c r="N1113" s="183"/>
      <c r="O1113" s="171"/>
      <c r="P1113" s="194">
        <v>1698.96</v>
      </c>
      <c r="Q1113" s="171"/>
      <c r="R1113" s="189"/>
      <c r="S1113" s="183"/>
      <c r="T1113" s="171"/>
      <c r="U1113" s="111">
        <v>6795.83</v>
      </c>
    </row>
    <row r="1114" spans="1:21" ht="17.45" customHeight="1" x14ac:dyDescent="0.25">
      <c r="A1114" s="109" t="s">
        <v>514</v>
      </c>
      <c r="B1114" s="110" t="s">
        <v>515</v>
      </c>
      <c r="C1114" s="196" t="s">
        <v>516</v>
      </c>
      <c r="D1114" s="183"/>
      <c r="E1114" s="171"/>
      <c r="F1114" s="204" t="s">
        <v>517</v>
      </c>
      <c r="G1114" s="171"/>
      <c r="H1114" s="189">
        <v>16</v>
      </c>
      <c r="I1114" s="171"/>
      <c r="J1114" s="189">
        <v>1</v>
      </c>
      <c r="K1114" s="171"/>
      <c r="L1114" s="111">
        <v>16</v>
      </c>
      <c r="M1114" s="189"/>
      <c r="N1114" s="171"/>
      <c r="O1114" s="111"/>
      <c r="P1114" s="189"/>
      <c r="Q1114" s="171"/>
      <c r="R1114" s="189"/>
      <c r="S1114" s="183"/>
      <c r="T1114" s="171"/>
      <c r="U1114" s="112"/>
    </row>
    <row r="1115" spans="1:21" ht="28.35" customHeight="1" x14ac:dyDescent="0.25">
      <c r="A1115" s="118"/>
      <c r="B1115" s="113" t="s">
        <v>143</v>
      </c>
      <c r="C1115" s="191" t="s">
        <v>144</v>
      </c>
      <c r="D1115" s="183"/>
      <c r="E1115" s="183"/>
      <c r="F1115" s="183"/>
      <c r="G1115" s="183"/>
      <c r="H1115" s="183"/>
      <c r="I1115" s="183"/>
      <c r="J1115" s="183"/>
      <c r="K1115" s="183"/>
      <c r="L1115" s="183"/>
      <c r="M1115" s="183"/>
      <c r="N1115" s="183"/>
      <c r="O1115" s="183"/>
      <c r="P1115" s="183"/>
      <c r="Q1115" s="183"/>
      <c r="R1115" s="183"/>
      <c r="S1115" s="183"/>
      <c r="T1115" s="171"/>
      <c r="U1115" s="119"/>
    </row>
    <row r="1116" spans="1:21" ht="28.35" customHeight="1" x14ac:dyDescent="0.25">
      <c r="A1116" s="118"/>
      <c r="B1116" s="113" t="s">
        <v>147</v>
      </c>
      <c r="C1116" s="191" t="s">
        <v>148</v>
      </c>
      <c r="D1116" s="183"/>
      <c r="E1116" s="183"/>
      <c r="F1116" s="183"/>
      <c r="G1116" s="183"/>
      <c r="H1116" s="183"/>
      <c r="I1116" s="183"/>
      <c r="J1116" s="183"/>
      <c r="K1116" s="183"/>
      <c r="L1116" s="183"/>
      <c r="M1116" s="183"/>
      <c r="N1116" s="183"/>
      <c r="O1116" s="183"/>
      <c r="P1116" s="183"/>
      <c r="Q1116" s="183"/>
      <c r="R1116" s="183"/>
      <c r="S1116" s="183"/>
      <c r="T1116" s="171"/>
      <c r="U1116" s="119"/>
    </row>
    <row r="1117" spans="1:21" ht="14.25" customHeight="1" x14ac:dyDescent="0.25">
      <c r="A1117" s="113"/>
      <c r="B1117" s="113" t="s">
        <v>139</v>
      </c>
      <c r="C1117" s="191" t="s">
        <v>149</v>
      </c>
      <c r="D1117" s="183"/>
      <c r="E1117" s="171"/>
      <c r="F1117" s="190" t="s">
        <v>150</v>
      </c>
      <c r="G1117" s="171"/>
      <c r="H1117" s="188"/>
      <c r="I1117" s="171"/>
      <c r="J1117" s="188"/>
      <c r="K1117" s="171"/>
      <c r="L1117" s="112">
        <v>4.7519999999999998</v>
      </c>
      <c r="M1117" s="188"/>
      <c r="N1117" s="171"/>
      <c r="O1117" s="113"/>
      <c r="P1117" s="188"/>
      <c r="Q1117" s="171"/>
      <c r="R1117" s="188"/>
      <c r="S1117" s="183"/>
      <c r="T1117" s="171"/>
      <c r="U1117" s="112">
        <v>3961.69</v>
      </c>
    </row>
    <row r="1118" spans="1:21" ht="14.25" customHeight="1" x14ac:dyDescent="0.25">
      <c r="A1118" s="113"/>
      <c r="B1118" s="113" t="s">
        <v>512</v>
      </c>
      <c r="C1118" s="191" t="s">
        <v>513</v>
      </c>
      <c r="D1118" s="183"/>
      <c r="E1118" s="171"/>
      <c r="F1118" s="190" t="s">
        <v>150</v>
      </c>
      <c r="G1118" s="171"/>
      <c r="H1118" s="188">
        <v>0.22</v>
      </c>
      <c r="I1118" s="171"/>
      <c r="J1118" s="188">
        <v>1.35</v>
      </c>
      <c r="K1118" s="171"/>
      <c r="L1118" s="112">
        <v>4.7519999999999998</v>
      </c>
      <c r="M1118" s="188"/>
      <c r="N1118" s="171"/>
      <c r="O1118" s="113"/>
      <c r="P1118" s="188">
        <v>833.69</v>
      </c>
      <c r="Q1118" s="171"/>
      <c r="R1118" s="188">
        <v>1</v>
      </c>
      <c r="S1118" s="183"/>
      <c r="T1118" s="171"/>
      <c r="U1118" s="112">
        <v>3961.69</v>
      </c>
    </row>
    <row r="1119" spans="1:21" ht="14.25" customHeight="1" x14ac:dyDescent="0.25">
      <c r="A1119" s="113"/>
      <c r="B1119" s="113" t="s">
        <v>153</v>
      </c>
      <c r="C1119" s="191" t="s">
        <v>154</v>
      </c>
      <c r="D1119" s="183"/>
      <c r="E1119" s="171"/>
      <c r="F1119" s="190"/>
      <c r="G1119" s="171"/>
      <c r="H1119" s="188"/>
      <c r="I1119" s="171"/>
      <c r="J1119" s="188"/>
      <c r="K1119" s="171"/>
      <c r="L1119" s="112"/>
      <c r="M1119" s="188"/>
      <c r="N1119" s="171"/>
      <c r="O1119" s="113"/>
      <c r="P1119" s="188"/>
      <c r="Q1119" s="171"/>
      <c r="R1119" s="188"/>
      <c r="S1119" s="183"/>
      <c r="T1119" s="171"/>
      <c r="U1119" s="112">
        <v>153.84</v>
      </c>
    </row>
    <row r="1120" spans="1:21" ht="14.25" customHeight="1" x14ac:dyDescent="0.25">
      <c r="A1120" s="113"/>
      <c r="B1120" s="113" t="s">
        <v>155</v>
      </c>
      <c r="C1120" s="191" t="s">
        <v>156</v>
      </c>
      <c r="D1120" s="183"/>
      <c r="E1120" s="171"/>
      <c r="F1120" s="190" t="s">
        <v>150</v>
      </c>
      <c r="G1120" s="171"/>
      <c r="H1120" s="188"/>
      <c r="I1120" s="171"/>
      <c r="J1120" s="188"/>
      <c r="K1120" s="171"/>
      <c r="L1120" s="112"/>
      <c r="M1120" s="188"/>
      <c r="N1120" s="171"/>
      <c r="O1120" s="113"/>
      <c r="P1120" s="188"/>
      <c r="Q1120" s="171"/>
      <c r="R1120" s="188"/>
      <c r="S1120" s="183"/>
      <c r="T1120" s="171"/>
      <c r="U1120" s="112">
        <v>0</v>
      </c>
    </row>
    <row r="1121" spans="1:21" ht="18.95" customHeight="1" x14ac:dyDescent="0.25">
      <c r="A1121" s="113"/>
      <c r="B1121" s="113" t="s">
        <v>518</v>
      </c>
      <c r="C1121" s="191" t="s">
        <v>519</v>
      </c>
      <c r="D1121" s="183"/>
      <c r="E1121" s="171"/>
      <c r="F1121" s="190" t="s">
        <v>159</v>
      </c>
      <c r="G1121" s="171"/>
      <c r="H1121" s="188">
        <v>0.03</v>
      </c>
      <c r="I1121" s="171"/>
      <c r="J1121" s="188">
        <v>1.35</v>
      </c>
      <c r="K1121" s="171"/>
      <c r="L1121" s="112">
        <v>0.64800000000000002</v>
      </c>
      <c r="M1121" s="188">
        <v>32.6</v>
      </c>
      <c r="N1121" s="171"/>
      <c r="O1121" s="113" t="s">
        <v>520</v>
      </c>
      <c r="P1121" s="188">
        <v>50.53</v>
      </c>
      <c r="Q1121" s="171"/>
      <c r="R1121" s="188"/>
      <c r="S1121" s="183"/>
      <c r="T1121" s="171"/>
      <c r="U1121" s="112">
        <v>32.74</v>
      </c>
    </row>
    <row r="1122" spans="1:21" ht="18.95" customHeight="1" x14ac:dyDescent="0.25">
      <c r="A1122" s="113"/>
      <c r="B1122" s="113" t="s">
        <v>521</v>
      </c>
      <c r="C1122" s="191" t="s">
        <v>522</v>
      </c>
      <c r="D1122" s="183"/>
      <c r="E1122" s="171"/>
      <c r="F1122" s="190" t="s">
        <v>159</v>
      </c>
      <c r="G1122" s="171"/>
      <c r="H1122" s="188">
        <v>0.06</v>
      </c>
      <c r="I1122" s="171"/>
      <c r="J1122" s="188">
        <v>1.35</v>
      </c>
      <c r="K1122" s="171"/>
      <c r="L1122" s="112">
        <v>1.296</v>
      </c>
      <c r="M1122" s="188">
        <v>75.97</v>
      </c>
      <c r="N1122" s="171"/>
      <c r="O1122" s="113" t="s">
        <v>523</v>
      </c>
      <c r="P1122" s="188">
        <v>93.44</v>
      </c>
      <c r="Q1122" s="171"/>
      <c r="R1122" s="188"/>
      <c r="S1122" s="183"/>
      <c r="T1122" s="171"/>
      <c r="U1122" s="112">
        <v>121.1</v>
      </c>
    </row>
    <row r="1123" spans="1:21" ht="14.25" customHeight="1" x14ac:dyDescent="0.25">
      <c r="A1123" s="113"/>
      <c r="B1123" s="113" t="s">
        <v>162</v>
      </c>
      <c r="C1123" s="191" t="s">
        <v>163</v>
      </c>
      <c r="D1123" s="183"/>
      <c r="E1123" s="171"/>
      <c r="F1123" s="190"/>
      <c r="G1123" s="171"/>
      <c r="H1123" s="188"/>
      <c r="I1123" s="171"/>
      <c r="J1123" s="188"/>
      <c r="K1123" s="171"/>
      <c r="L1123" s="112"/>
      <c r="M1123" s="188"/>
      <c r="N1123" s="171"/>
      <c r="O1123" s="113"/>
      <c r="P1123" s="188"/>
      <c r="Q1123" s="171"/>
      <c r="R1123" s="188"/>
      <c r="S1123" s="183"/>
      <c r="T1123" s="171"/>
      <c r="U1123" s="112">
        <v>202.71</v>
      </c>
    </row>
    <row r="1124" spans="1:21" ht="27.6" customHeight="1" x14ac:dyDescent="0.25">
      <c r="A1124" s="113"/>
      <c r="B1124" s="113" t="s">
        <v>524</v>
      </c>
      <c r="C1124" s="191" t="s">
        <v>525</v>
      </c>
      <c r="D1124" s="183"/>
      <c r="E1124" s="171"/>
      <c r="F1124" s="190" t="s">
        <v>253</v>
      </c>
      <c r="G1124" s="171"/>
      <c r="H1124" s="188">
        <v>1E-3</v>
      </c>
      <c r="I1124" s="171"/>
      <c r="J1124" s="188">
        <v>1</v>
      </c>
      <c r="K1124" s="171"/>
      <c r="L1124" s="112">
        <v>1.6E-2</v>
      </c>
      <c r="M1124" s="188">
        <v>3156.07</v>
      </c>
      <c r="N1124" s="171"/>
      <c r="O1124" s="113" t="s">
        <v>250</v>
      </c>
      <c r="P1124" s="188">
        <v>4229.13</v>
      </c>
      <c r="Q1124" s="171"/>
      <c r="R1124" s="188"/>
      <c r="S1124" s="183"/>
      <c r="T1124" s="171"/>
      <c r="U1124" s="112">
        <v>67.67</v>
      </c>
    </row>
    <row r="1125" spans="1:21" ht="18.95" customHeight="1" x14ac:dyDescent="0.25">
      <c r="A1125" s="113"/>
      <c r="B1125" s="113" t="s">
        <v>466</v>
      </c>
      <c r="C1125" s="191" t="s">
        <v>467</v>
      </c>
      <c r="D1125" s="183"/>
      <c r="E1125" s="171"/>
      <c r="F1125" s="190" t="s">
        <v>191</v>
      </c>
      <c r="G1125" s="171"/>
      <c r="H1125" s="188">
        <v>4.0000000000000001E-3</v>
      </c>
      <c r="I1125" s="171"/>
      <c r="J1125" s="188">
        <v>1</v>
      </c>
      <c r="K1125" s="171"/>
      <c r="L1125" s="112">
        <v>6.4000000000000001E-2</v>
      </c>
      <c r="M1125" s="188">
        <v>596.80999999999995</v>
      </c>
      <c r="N1125" s="171"/>
      <c r="O1125" s="113" t="s">
        <v>200</v>
      </c>
      <c r="P1125" s="188">
        <v>942.96</v>
      </c>
      <c r="Q1125" s="171"/>
      <c r="R1125" s="188"/>
      <c r="S1125" s="183"/>
      <c r="T1125" s="171"/>
      <c r="U1125" s="112">
        <v>60.35</v>
      </c>
    </row>
    <row r="1126" spans="1:21" ht="18.95" customHeight="1" x14ac:dyDescent="0.25">
      <c r="A1126" s="113"/>
      <c r="B1126" s="113" t="s">
        <v>526</v>
      </c>
      <c r="C1126" s="191" t="s">
        <v>527</v>
      </c>
      <c r="D1126" s="183"/>
      <c r="E1126" s="171"/>
      <c r="F1126" s="190" t="s">
        <v>142</v>
      </c>
      <c r="G1126" s="171"/>
      <c r="H1126" s="188">
        <v>1</v>
      </c>
      <c r="I1126" s="171"/>
      <c r="J1126" s="188">
        <v>1</v>
      </c>
      <c r="K1126" s="171"/>
      <c r="L1126" s="112">
        <v>16</v>
      </c>
      <c r="M1126" s="188">
        <v>0.64</v>
      </c>
      <c r="N1126" s="171"/>
      <c r="O1126" s="113" t="s">
        <v>315</v>
      </c>
      <c r="P1126" s="188">
        <v>1</v>
      </c>
      <c r="Q1126" s="171"/>
      <c r="R1126" s="188"/>
      <c r="S1126" s="183"/>
      <c r="T1126" s="171"/>
      <c r="U1126" s="112">
        <v>16</v>
      </c>
    </row>
    <row r="1127" spans="1:21" ht="18.95" customHeight="1" x14ac:dyDescent="0.25">
      <c r="A1127" s="113"/>
      <c r="B1127" s="113" t="s">
        <v>164</v>
      </c>
      <c r="C1127" s="191" t="s">
        <v>165</v>
      </c>
      <c r="D1127" s="183"/>
      <c r="E1127" s="171"/>
      <c r="F1127" s="190" t="s">
        <v>166</v>
      </c>
      <c r="G1127" s="171"/>
      <c r="H1127" s="188">
        <v>1</v>
      </c>
      <c r="I1127" s="171"/>
      <c r="J1127" s="188">
        <v>1</v>
      </c>
      <c r="K1127" s="171"/>
      <c r="L1127" s="112">
        <v>58.691775999999997</v>
      </c>
      <c r="M1127" s="188"/>
      <c r="N1127" s="171"/>
      <c r="O1127" s="113"/>
      <c r="P1127" s="188">
        <v>1</v>
      </c>
      <c r="Q1127" s="171"/>
      <c r="R1127" s="188"/>
      <c r="S1127" s="183"/>
      <c r="T1127" s="171"/>
      <c r="U1127" s="112">
        <v>58.69</v>
      </c>
    </row>
    <row r="1128" spans="1:21" ht="14.25" customHeight="1" x14ac:dyDescent="0.25">
      <c r="A1128" s="113"/>
      <c r="B1128" s="113"/>
      <c r="C1128" s="196" t="s">
        <v>167</v>
      </c>
      <c r="D1128" s="183"/>
      <c r="E1128" s="171"/>
      <c r="F1128" s="190"/>
      <c r="G1128" s="171"/>
      <c r="H1128" s="188"/>
      <c r="I1128" s="171"/>
      <c r="J1128" s="188"/>
      <c r="K1128" s="171"/>
      <c r="L1128" s="112"/>
      <c r="M1128" s="188"/>
      <c r="N1128" s="171"/>
      <c r="O1128" s="113"/>
      <c r="P1128" s="188"/>
      <c r="Q1128" s="171"/>
      <c r="R1128" s="188"/>
      <c r="S1128" s="183"/>
      <c r="T1128" s="171"/>
      <c r="U1128" s="111">
        <v>4318.24</v>
      </c>
    </row>
    <row r="1129" spans="1:21" ht="14.25" customHeight="1" x14ac:dyDescent="0.25">
      <c r="A1129" s="119"/>
      <c r="B1129" s="119"/>
      <c r="C1129" s="191" t="s">
        <v>168</v>
      </c>
      <c r="D1129" s="183"/>
      <c r="E1129" s="171"/>
      <c r="F1129" s="190"/>
      <c r="G1129" s="171"/>
      <c r="H1129" s="188"/>
      <c r="I1129" s="171"/>
      <c r="J1129" s="191"/>
      <c r="K1129" s="171"/>
      <c r="L1129" s="113"/>
      <c r="M1129" s="191"/>
      <c r="N1129" s="171"/>
      <c r="O1129" s="119"/>
      <c r="P1129" s="188"/>
      <c r="Q1129" s="171"/>
      <c r="R1129" s="191"/>
      <c r="S1129" s="183"/>
      <c r="T1129" s="171"/>
      <c r="U1129" s="112">
        <v>3961.69</v>
      </c>
    </row>
    <row r="1130" spans="1:21" ht="28.35" customHeight="1" x14ac:dyDescent="0.25">
      <c r="A1130" s="119"/>
      <c r="B1130" s="113" t="s">
        <v>316</v>
      </c>
      <c r="C1130" s="191" t="s">
        <v>317</v>
      </c>
      <c r="D1130" s="183"/>
      <c r="E1130" s="171"/>
      <c r="F1130" s="190" t="s">
        <v>166</v>
      </c>
      <c r="G1130" s="171"/>
      <c r="H1130" s="188">
        <v>90</v>
      </c>
      <c r="I1130" s="171"/>
      <c r="J1130" s="188">
        <v>1</v>
      </c>
      <c r="K1130" s="171"/>
      <c r="L1130" s="112">
        <v>90</v>
      </c>
      <c r="M1130" s="188"/>
      <c r="N1130" s="171"/>
      <c r="O1130" s="113"/>
      <c r="P1130" s="188"/>
      <c r="Q1130" s="171"/>
      <c r="R1130" s="197"/>
      <c r="S1130" s="183"/>
      <c r="T1130" s="171"/>
      <c r="U1130" s="112">
        <v>3565.52</v>
      </c>
    </row>
    <row r="1131" spans="1:21" ht="28.35" customHeight="1" x14ac:dyDescent="0.25">
      <c r="A1131" s="119"/>
      <c r="B1131" s="113" t="s">
        <v>318</v>
      </c>
      <c r="C1131" s="191" t="s">
        <v>319</v>
      </c>
      <c r="D1131" s="183"/>
      <c r="E1131" s="171"/>
      <c r="F1131" s="190" t="s">
        <v>166</v>
      </c>
      <c r="G1131" s="171"/>
      <c r="H1131" s="188">
        <v>46</v>
      </c>
      <c r="I1131" s="171"/>
      <c r="J1131" s="188">
        <v>1</v>
      </c>
      <c r="K1131" s="171"/>
      <c r="L1131" s="112">
        <v>46</v>
      </c>
      <c r="M1131" s="188"/>
      <c r="N1131" s="171"/>
      <c r="O1131" s="113"/>
      <c r="P1131" s="188"/>
      <c r="Q1131" s="171"/>
      <c r="R1131" s="197"/>
      <c r="S1131" s="183"/>
      <c r="T1131" s="171"/>
      <c r="U1131" s="112">
        <v>1822.38</v>
      </c>
    </row>
    <row r="1132" spans="1:21" ht="14.25" customHeight="1" x14ac:dyDescent="0.25">
      <c r="A1132" s="115"/>
      <c r="B1132" s="115"/>
      <c r="C1132" s="196" t="s">
        <v>173</v>
      </c>
      <c r="D1132" s="183"/>
      <c r="E1132" s="183"/>
      <c r="F1132" s="183"/>
      <c r="G1132" s="183"/>
      <c r="H1132" s="183"/>
      <c r="I1132" s="183"/>
      <c r="J1132" s="183"/>
      <c r="K1132" s="183"/>
      <c r="L1132" s="171"/>
      <c r="M1132" s="195"/>
      <c r="N1132" s="183"/>
      <c r="O1132" s="171"/>
      <c r="P1132" s="194">
        <v>606.63</v>
      </c>
      <c r="Q1132" s="171"/>
      <c r="R1132" s="189"/>
      <c r="S1132" s="183"/>
      <c r="T1132" s="171"/>
      <c r="U1132" s="111">
        <v>9706.14</v>
      </c>
    </row>
    <row r="1133" spans="1:21" ht="14.25" customHeight="1" x14ac:dyDescent="0.25"/>
    <row r="1134" spans="1:21" ht="18.2" customHeight="1" x14ac:dyDescent="0.25">
      <c r="A1134" s="202" t="s">
        <v>528</v>
      </c>
      <c r="B1134" s="175"/>
      <c r="C1134" s="175"/>
      <c r="D1134" s="175"/>
      <c r="E1134" s="175"/>
      <c r="F1134" s="175"/>
      <c r="G1134" s="175"/>
      <c r="H1134" s="175"/>
      <c r="I1134" s="175"/>
      <c r="J1134" s="175"/>
      <c r="K1134" s="175"/>
      <c r="L1134" s="175"/>
      <c r="M1134" s="175"/>
      <c r="N1134" s="175"/>
      <c r="O1134" s="175"/>
      <c r="P1134" s="175"/>
      <c r="Q1134" s="175"/>
      <c r="R1134" s="175"/>
      <c r="S1134" s="175"/>
      <c r="T1134" s="175"/>
      <c r="U1134" s="175"/>
    </row>
    <row r="1135" spans="1:21" ht="38.85" customHeight="1" x14ac:dyDescent="0.25">
      <c r="A1135" s="109" t="s">
        <v>529</v>
      </c>
      <c r="B1135" s="110" t="s">
        <v>457</v>
      </c>
      <c r="C1135" s="196" t="s">
        <v>458</v>
      </c>
      <c r="D1135" s="183"/>
      <c r="E1135" s="171"/>
      <c r="F1135" s="204" t="s">
        <v>275</v>
      </c>
      <c r="G1135" s="171"/>
      <c r="H1135" s="189">
        <v>1.1599999999999999</v>
      </c>
      <c r="I1135" s="171"/>
      <c r="J1135" s="189">
        <v>1</v>
      </c>
      <c r="K1135" s="171"/>
      <c r="L1135" s="111">
        <v>1.1599999999999999</v>
      </c>
      <c r="M1135" s="189"/>
      <c r="N1135" s="171"/>
      <c r="O1135" s="111"/>
      <c r="P1135" s="189"/>
      <c r="Q1135" s="171"/>
      <c r="R1135" s="189"/>
      <c r="S1135" s="183"/>
      <c r="T1135" s="171"/>
      <c r="U1135" s="112"/>
    </row>
    <row r="1136" spans="1:21" ht="28.35" customHeight="1" x14ac:dyDescent="0.25">
      <c r="A1136" s="118"/>
      <c r="B1136" s="113" t="s">
        <v>143</v>
      </c>
      <c r="C1136" s="191" t="s">
        <v>144</v>
      </c>
      <c r="D1136" s="183"/>
      <c r="E1136" s="183"/>
      <c r="F1136" s="183"/>
      <c r="G1136" s="183"/>
      <c r="H1136" s="183"/>
      <c r="I1136" s="183"/>
      <c r="J1136" s="183"/>
      <c r="K1136" s="183"/>
      <c r="L1136" s="183"/>
      <c r="M1136" s="183"/>
      <c r="N1136" s="183"/>
      <c r="O1136" s="183"/>
      <c r="P1136" s="183"/>
      <c r="Q1136" s="183"/>
      <c r="R1136" s="183"/>
      <c r="S1136" s="183"/>
      <c r="T1136" s="171"/>
      <c r="U1136" s="119"/>
    </row>
    <row r="1137" spans="1:21" ht="28.35" customHeight="1" x14ac:dyDescent="0.25">
      <c r="A1137" s="118"/>
      <c r="B1137" s="113" t="s">
        <v>147</v>
      </c>
      <c r="C1137" s="191" t="s">
        <v>148</v>
      </c>
      <c r="D1137" s="183"/>
      <c r="E1137" s="183"/>
      <c r="F1137" s="183"/>
      <c r="G1137" s="183"/>
      <c r="H1137" s="183"/>
      <c r="I1137" s="183"/>
      <c r="J1137" s="183"/>
      <c r="K1137" s="183"/>
      <c r="L1137" s="183"/>
      <c r="M1137" s="183"/>
      <c r="N1137" s="183"/>
      <c r="O1137" s="183"/>
      <c r="P1137" s="183"/>
      <c r="Q1137" s="183"/>
      <c r="R1137" s="183"/>
      <c r="S1137" s="183"/>
      <c r="T1137" s="171"/>
      <c r="U1137" s="119"/>
    </row>
    <row r="1138" spans="1:21" ht="14.25" customHeight="1" x14ac:dyDescent="0.25">
      <c r="A1138" s="113"/>
      <c r="B1138" s="113" t="s">
        <v>139</v>
      </c>
      <c r="C1138" s="191" t="s">
        <v>149</v>
      </c>
      <c r="D1138" s="183"/>
      <c r="E1138" s="171"/>
      <c r="F1138" s="190" t="s">
        <v>150</v>
      </c>
      <c r="G1138" s="171"/>
      <c r="H1138" s="188"/>
      <c r="I1138" s="171"/>
      <c r="J1138" s="188"/>
      <c r="K1138" s="171"/>
      <c r="L1138" s="112">
        <v>17.695799999999998</v>
      </c>
      <c r="M1138" s="188"/>
      <c r="N1138" s="171"/>
      <c r="O1138" s="113"/>
      <c r="P1138" s="188"/>
      <c r="Q1138" s="171"/>
      <c r="R1138" s="188"/>
      <c r="S1138" s="183"/>
      <c r="T1138" s="171"/>
      <c r="U1138" s="112">
        <v>10543.16</v>
      </c>
    </row>
    <row r="1139" spans="1:21" ht="14.25" customHeight="1" x14ac:dyDescent="0.25">
      <c r="A1139" s="113"/>
      <c r="B1139" s="113" t="s">
        <v>459</v>
      </c>
      <c r="C1139" s="191" t="s">
        <v>460</v>
      </c>
      <c r="D1139" s="183"/>
      <c r="E1139" s="171"/>
      <c r="F1139" s="190" t="s">
        <v>150</v>
      </c>
      <c r="G1139" s="171"/>
      <c r="H1139" s="188">
        <v>11.3</v>
      </c>
      <c r="I1139" s="171"/>
      <c r="J1139" s="188">
        <v>1.35</v>
      </c>
      <c r="K1139" s="171"/>
      <c r="L1139" s="112">
        <v>17.695799999999998</v>
      </c>
      <c r="M1139" s="188"/>
      <c r="N1139" s="171"/>
      <c r="O1139" s="113"/>
      <c r="P1139" s="188">
        <v>595.79999999999995</v>
      </c>
      <c r="Q1139" s="171"/>
      <c r="R1139" s="188">
        <v>1</v>
      </c>
      <c r="S1139" s="183"/>
      <c r="T1139" s="171"/>
      <c r="U1139" s="112">
        <v>10543.16</v>
      </c>
    </row>
    <row r="1140" spans="1:21" ht="14.25" customHeight="1" x14ac:dyDescent="0.25">
      <c r="A1140" s="113"/>
      <c r="B1140" s="113" t="s">
        <v>153</v>
      </c>
      <c r="C1140" s="191" t="s">
        <v>154</v>
      </c>
      <c r="D1140" s="183"/>
      <c r="E1140" s="171"/>
      <c r="F1140" s="190"/>
      <c r="G1140" s="171"/>
      <c r="H1140" s="188"/>
      <c r="I1140" s="171"/>
      <c r="J1140" s="188"/>
      <c r="K1140" s="171"/>
      <c r="L1140" s="112"/>
      <c r="M1140" s="188"/>
      <c r="N1140" s="171"/>
      <c r="O1140" s="113"/>
      <c r="P1140" s="188"/>
      <c r="Q1140" s="171"/>
      <c r="R1140" s="188"/>
      <c r="S1140" s="183"/>
      <c r="T1140" s="171"/>
      <c r="U1140" s="112">
        <v>0</v>
      </c>
    </row>
    <row r="1141" spans="1:21" ht="14.25" customHeight="1" x14ac:dyDescent="0.25">
      <c r="A1141" s="113"/>
      <c r="B1141" s="113" t="s">
        <v>155</v>
      </c>
      <c r="C1141" s="191" t="s">
        <v>156</v>
      </c>
      <c r="D1141" s="183"/>
      <c r="E1141" s="171"/>
      <c r="F1141" s="190" t="s">
        <v>150</v>
      </c>
      <c r="G1141" s="171"/>
      <c r="H1141" s="188"/>
      <c r="I1141" s="171"/>
      <c r="J1141" s="188"/>
      <c r="K1141" s="171"/>
      <c r="L1141" s="112"/>
      <c r="M1141" s="188"/>
      <c r="N1141" s="171"/>
      <c r="O1141" s="113"/>
      <c r="P1141" s="188"/>
      <c r="Q1141" s="171"/>
      <c r="R1141" s="188"/>
      <c r="S1141" s="183"/>
      <c r="T1141" s="171"/>
      <c r="U1141" s="112">
        <v>0</v>
      </c>
    </row>
    <row r="1142" spans="1:21" ht="14.25" customHeight="1" x14ac:dyDescent="0.25">
      <c r="A1142" s="113"/>
      <c r="B1142" s="113" t="s">
        <v>162</v>
      </c>
      <c r="C1142" s="191" t="s">
        <v>163</v>
      </c>
      <c r="D1142" s="183"/>
      <c r="E1142" s="171"/>
      <c r="F1142" s="190"/>
      <c r="G1142" s="171"/>
      <c r="H1142" s="188"/>
      <c r="I1142" s="171"/>
      <c r="J1142" s="188"/>
      <c r="K1142" s="171"/>
      <c r="L1142" s="112"/>
      <c r="M1142" s="188"/>
      <c r="N1142" s="171"/>
      <c r="O1142" s="113"/>
      <c r="P1142" s="188"/>
      <c r="Q1142" s="171"/>
      <c r="R1142" s="188"/>
      <c r="S1142" s="183"/>
      <c r="T1142" s="171"/>
      <c r="U1142" s="112">
        <v>710.9</v>
      </c>
    </row>
    <row r="1143" spans="1:21" ht="18.95" customHeight="1" x14ac:dyDescent="0.25">
      <c r="A1143" s="113"/>
      <c r="B1143" s="113" t="s">
        <v>461</v>
      </c>
      <c r="C1143" s="191" t="s">
        <v>462</v>
      </c>
      <c r="D1143" s="183"/>
      <c r="E1143" s="171"/>
      <c r="F1143" s="190" t="s">
        <v>275</v>
      </c>
      <c r="G1143" s="171"/>
      <c r="H1143" s="188">
        <v>1</v>
      </c>
      <c r="I1143" s="171"/>
      <c r="J1143" s="188">
        <v>1</v>
      </c>
      <c r="K1143" s="171"/>
      <c r="L1143" s="112">
        <v>1.1599999999999999</v>
      </c>
      <c r="M1143" s="188">
        <v>235.73</v>
      </c>
      <c r="N1143" s="171"/>
      <c r="O1143" s="113" t="s">
        <v>463</v>
      </c>
      <c r="P1143" s="188">
        <v>226.3</v>
      </c>
      <c r="Q1143" s="171"/>
      <c r="R1143" s="188"/>
      <c r="S1143" s="183"/>
      <c r="T1143" s="171"/>
      <c r="U1143" s="112">
        <v>262.51</v>
      </c>
    </row>
    <row r="1144" spans="1:21" ht="18.95" customHeight="1" x14ac:dyDescent="0.25">
      <c r="A1144" s="113"/>
      <c r="B1144" s="113" t="s">
        <v>464</v>
      </c>
      <c r="C1144" s="191" t="s">
        <v>465</v>
      </c>
      <c r="D1144" s="183"/>
      <c r="E1144" s="171"/>
      <c r="F1144" s="190" t="s">
        <v>191</v>
      </c>
      <c r="G1144" s="171"/>
      <c r="H1144" s="188">
        <v>0.04</v>
      </c>
      <c r="I1144" s="171"/>
      <c r="J1144" s="188">
        <v>1</v>
      </c>
      <c r="K1144" s="171"/>
      <c r="L1144" s="112">
        <v>4.6399999999999997E-2</v>
      </c>
      <c r="M1144" s="188">
        <v>196.41</v>
      </c>
      <c r="N1144" s="171"/>
      <c r="O1144" s="113" t="s">
        <v>417</v>
      </c>
      <c r="P1144" s="188">
        <v>261.23</v>
      </c>
      <c r="Q1144" s="171"/>
      <c r="R1144" s="188"/>
      <c r="S1144" s="183"/>
      <c r="T1144" s="171"/>
      <c r="U1144" s="112">
        <v>12.12</v>
      </c>
    </row>
    <row r="1145" spans="1:21" ht="18.95" customHeight="1" x14ac:dyDescent="0.25">
      <c r="A1145" s="113"/>
      <c r="B1145" s="113" t="s">
        <v>466</v>
      </c>
      <c r="C1145" s="191" t="s">
        <v>467</v>
      </c>
      <c r="D1145" s="183"/>
      <c r="E1145" s="171"/>
      <c r="F1145" s="190" t="s">
        <v>191</v>
      </c>
      <c r="G1145" s="171"/>
      <c r="H1145" s="188">
        <v>2.9000000000000001E-2</v>
      </c>
      <c r="I1145" s="171"/>
      <c r="J1145" s="188">
        <v>1</v>
      </c>
      <c r="K1145" s="171"/>
      <c r="L1145" s="112">
        <v>3.3640000000000003E-2</v>
      </c>
      <c r="M1145" s="188">
        <v>596.80999999999995</v>
      </c>
      <c r="N1145" s="171"/>
      <c r="O1145" s="113" t="s">
        <v>200</v>
      </c>
      <c r="P1145" s="188">
        <v>942.96</v>
      </c>
      <c r="Q1145" s="171"/>
      <c r="R1145" s="188"/>
      <c r="S1145" s="183"/>
      <c r="T1145" s="171"/>
      <c r="U1145" s="112">
        <v>31.72</v>
      </c>
    </row>
    <row r="1146" spans="1:21" ht="18.95" customHeight="1" x14ac:dyDescent="0.25">
      <c r="A1146" s="113"/>
      <c r="B1146" s="113" t="s">
        <v>468</v>
      </c>
      <c r="C1146" s="191" t="s">
        <v>469</v>
      </c>
      <c r="D1146" s="183"/>
      <c r="E1146" s="171"/>
      <c r="F1146" s="190" t="s">
        <v>191</v>
      </c>
      <c r="G1146" s="171"/>
      <c r="H1146" s="188">
        <v>0.08</v>
      </c>
      <c r="I1146" s="171"/>
      <c r="J1146" s="188">
        <v>1</v>
      </c>
      <c r="K1146" s="171"/>
      <c r="L1146" s="112">
        <v>9.2799999999999994E-2</v>
      </c>
      <c r="M1146" s="188">
        <v>1562.87</v>
      </c>
      <c r="N1146" s="171"/>
      <c r="O1146" s="113" t="s">
        <v>470</v>
      </c>
      <c r="P1146" s="188">
        <v>2516.2199999999998</v>
      </c>
      <c r="Q1146" s="171"/>
      <c r="R1146" s="188"/>
      <c r="S1146" s="183"/>
      <c r="T1146" s="171"/>
      <c r="U1146" s="112">
        <v>233.51</v>
      </c>
    </row>
    <row r="1147" spans="1:21" ht="14.25" customHeight="1" x14ac:dyDescent="0.25">
      <c r="A1147" s="113"/>
      <c r="B1147" s="113" t="s">
        <v>471</v>
      </c>
      <c r="C1147" s="191" t="s">
        <v>472</v>
      </c>
      <c r="D1147" s="183"/>
      <c r="E1147" s="171"/>
      <c r="F1147" s="190" t="s">
        <v>256</v>
      </c>
      <c r="G1147" s="171"/>
      <c r="H1147" s="188">
        <v>2.0000000000000002E-5</v>
      </c>
      <c r="I1147" s="171"/>
      <c r="J1147" s="188">
        <v>1</v>
      </c>
      <c r="K1147" s="171"/>
      <c r="L1147" s="112">
        <v>2.3200000000000001E-5</v>
      </c>
      <c r="M1147" s="188">
        <v>134934.21</v>
      </c>
      <c r="N1147" s="171"/>
      <c r="O1147" s="113" t="s">
        <v>200</v>
      </c>
      <c r="P1147" s="188">
        <v>213196.05</v>
      </c>
      <c r="Q1147" s="171"/>
      <c r="R1147" s="188"/>
      <c r="S1147" s="183"/>
      <c r="T1147" s="171"/>
      <c r="U1147" s="112">
        <v>4.95</v>
      </c>
    </row>
    <row r="1148" spans="1:21" ht="14.25" customHeight="1" x14ac:dyDescent="0.25">
      <c r="A1148" s="113"/>
      <c r="B1148" s="113" t="s">
        <v>473</v>
      </c>
      <c r="C1148" s="191" t="s">
        <v>474</v>
      </c>
      <c r="D1148" s="183"/>
      <c r="E1148" s="171"/>
      <c r="F1148" s="190" t="s">
        <v>191</v>
      </c>
      <c r="G1148" s="171"/>
      <c r="H1148" s="188">
        <v>1.9E-2</v>
      </c>
      <c r="I1148" s="171"/>
      <c r="J1148" s="188">
        <v>1</v>
      </c>
      <c r="K1148" s="171"/>
      <c r="L1148" s="112">
        <v>2.2040000000000001E-2</v>
      </c>
      <c r="M1148" s="188">
        <v>284.14999999999998</v>
      </c>
      <c r="N1148" s="171"/>
      <c r="O1148" s="113" t="s">
        <v>200</v>
      </c>
      <c r="P1148" s="188">
        <v>448.96</v>
      </c>
      <c r="Q1148" s="171"/>
      <c r="R1148" s="188"/>
      <c r="S1148" s="183"/>
      <c r="T1148" s="171"/>
      <c r="U1148" s="112">
        <v>9.9</v>
      </c>
    </row>
    <row r="1149" spans="1:21" ht="18.95" customHeight="1" x14ac:dyDescent="0.25">
      <c r="A1149" s="113"/>
      <c r="B1149" s="113" t="s">
        <v>164</v>
      </c>
      <c r="C1149" s="191" t="s">
        <v>165</v>
      </c>
      <c r="D1149" s="183"/>
      <c r="E1149" s="171"/>
      <c r="F1149" s="190" t="s">
        <v>166</v>
      </c>
      <c r="G1149" s="171"/>
      <c r="H1149" s="188">
        <v>1</v>
      </c>
      <c r="I1149" s="171"/>
      <c r="J1149" s="188">
        <v>1</v>
      </c>
      <c r="K1149" s="171"/>
      <c r="L1149" s="112">
        <v>156.194928</v>
      </c>
      <c r="M1149" s="188"/>
      <c r="N1149" s="171"/>
      <c r="O1149" s="113"/>
      <c r="P1149" s="188">
        <v>1</v>
      </c>
      <c r="Q1149" s="171"/>
      <c r="R1149" s="188"/>
      <c r="S1149" s="183"/>
      <c r="T1149" s="171"/>
      <c r="U1149" s="112">
        <v>156.19</v>
      </c>
    </row>
    <row r="1150" spans="1:21" ht="14.25" customHeight="1" x14ac:dyDescent="0.25">
      <c r="A1150" s="113"/>
      <c r="B1150" s="113"/>
      <c r="C1150" s="196" t="s">
        <v>167</v>
      </c>
      <c r="D1150" s="183"/>
      <c r="E1150" s="171"/>
      <c r="F1150" s="190"/>
      <c r="G1150" s="171"/>
      <c r="H1150" s="188"/>
      <c r="I1150" s="171"/>
      <c r="J1150" s="188"/>
      <c r="K1150" s="171"/>
      <c r="L1150" s="112"/>
      <c r="M1150" s="188"/>
      <c r="N1150" s="171"/>
      <c r="O1150" s="113"/>
      <c r="P1150" s="188"/>
      <c r="Q1150" s="171"/>
      <c r="R1150" s="188"/>
      <c r="S1150" s="183"/>
      <c r="T1150" s="171"/>
      <c r="U1150" s="111">
        <v>11254.06</v>
      </c>
    </row>
    <row r="1151" spans="1:21" ht="14.25" customHeight="1" x14ac:dyDescent="0.25">
      <c r="A1151" s="119"/>
      <c r="B1151" s="119"/>
      <c r="C1151" s="191" t="s">
        <v>168</v>
      </c>
      <c r="D1151" s="183"/>
      <c r="E1151" s="171"/>
      <c r="F1151" s="190"/>
      <c r="G1151" s="171"/>
      <c r="H1151" s="188"/>
      <c r="I1151" s="171"/>
      <c r="J1151" s="191"/>
      <c r="K1151" s="171"/>
      <c r="L1151" s="113"/>
      <c r="M1151" s="191"/>
      <c r="N1151" s="171"/>
      <c r="O1151" s="119"/>
      <c r="P1151" s="188"/>
      <c r="Q1151" s="171"/>
      <c r="R1151" s="191"/>
      <c r="S1151" s="183"/>
      <c r="T1151" s="171"/>
      <c r="U1151" s="112">
        <v>10543.16</v>
      </c>
    </row>
    <row r="1152" spans="1:21" ht="38.85" customHeight="1" x14ac:dyDescent="0.25">
      <c r="A1152" s="119"/>
      <c r="B1152" s="113" t="s">
        <v>169</v>
      </c>
      <c r="C1152" s="191" t="s">
        <v>170</v>
      </c>
      <c r="D1152" s="183"/>
      <c r="E1152" s="171"/>
      <c r="F1152" s="190" t="s">
        <v>166</v>
      </c>
      <c r="G1152" s="171"/>
      <c r="H1152" s="188">
        <v>90</v>
      </c>
      <c r="I1152" s="171"/>
      <c r="J1152" s="188">
        <v>1</v>
      </c>
      <c r="K1152" s="171"/>
      <c r="L1152" s="112">
        <v>90</v>
      </c>
      <c r="M1152" s="188"/>
      <c r="N1152" s="171"/>
      <c r="O1152" s="113"/>
      <c r="P1152" s="188"/>
      <c r="Q1152" s="171"/>
      <c r="R1152" s="197"/>
      <c r="S1152" s="183"/>
      <c r="T1152" s="171"/>
      <c r="U1152" s="112">
        <v>9488.84</v>
      </c>
    </row>
    <row r="1153" spans="1:21" ht="38.85" customHeight="1" x14ac:dyDescent="0.25">
      <c r="A1153" s="119"/>
      <c r="B1153" s="113" t="s">
        <v>171</v>
      </c>
      <c r="C1153" s="191" t="s">
        <v>172</v>
      </c>
      <c r="D1153" s="183"/>
      <c r="E1153" s="171"/>
      <c r="F1153" s="190" t="s">
        <v>166</v>
      </c>
      <c r="G1153" s="171"/>
      <c r="H1153" s="188">
        <v>46</v>
      </c>
      <c r="I1153" s="171"/>
      <c r="J1153" s="188">
        <v>1</v>
      </c>
      <c r="K1153" s="171"/>
      <c r="L1153" s="112">
        <v>46</v>
      </c>
      <c r="M1153" s="188"/>
      <c r="N1153" s="171"/>
      <c r="O1153" s="113"/>
      <c r="P1153" s="188"/>
      <c r="Q1153" s="171"/>
      <c r="R1153" s="197"/>
      <c r="S1153" s="183"/>
      <c r="T1153" s="171"/>
      <c r="U1153" s="112">
        <v>4849.8500000000004</v>
      </c>
    </row>
    <row r="1154" spans="1:21" ht="14.25" customHeight="1" x14ac:dyDescent="0.25">
      <c r="A1154" s="115"/>
      <c r="B1154" s="115"/>
      <c r="C1154" s="196" t="s">
        <v>173</v>
      </c>
      <c r="D1154" s="183"/>
      <c r="E1154" s="183"/>
      <c r="F1154" s="183"/>
      <c r="G1154" s="183"/>
      <c r="H1154" s="183"/>
      <c r="I1154" s="183"/>
      <c r="J1154" s="183"/>
      <c r="K1154" s="183"/>
      <c r="L1154" s="171"/>
      <c r="M1154" s="195"/>
      <c r="N1154" s="183"/>
      <c r="O1154" s="171"/>
      <c r="P1154" s="194">
        <v>22062.720000000001</v>
      </c>
      <c r="Q1154" s="171"/>
      <c r="R1154" s="189"/>
      <c r="S1154" s="183"/>
      <c r="T1154" s="171"/>
      <c r="U1154" s="111">
        <v>25592.75</v>
      </c>
    </row>
    <row r="1155" spans="1:21" ht="28.7" customHeight="1" x14ac:dyDescent="0.25"/>
    <row r="1156" spans="1:21" ht="14.25" customHeight="1" x14ac:dyDescent="0.25">
      <c r="A1156" s="116"/>
      <c r="B1156" s="116"/>
      <c r="C1156" s="192" t="s">
        <v>206</v>
      </c>
      <c r="D1156" s="183"/>
      <c r="E1156" s="183"/>
      <c r="F1156" s="183"/>
      <c r="G1156" s="183"/>
      <c r="H1156" s="183"/>
      <c r="I1156" s="183"/>
      <c r="J1156" s="183"/>
      <c r="K1156" s="183"/>
      <c r="L1156" s="183"/>
      <c r="M1156" s="183"/>
      <c r="N1156" s="183"/>
      <c r="O1156" s="171"/>
      <c r="P1156" s="193"/>
      <c r="Q1156" s="171"/>
      <c r="R1156" s="193"/>
      <c r="S1156" s="183"/>
      <c r="T1156" s="171"/>
      <c r="U1156" s="117"/>
    </row>
    <row r="1157" spans="1:21" ht="14.25" customHeight="1" x14ac:dyDescent="0.25">
      <c r="A1157" s="116"/>
      <c r="B1157" s="116"/>
      <c r="C1157" s="192" t="s">
        <v>207</v>
      </c>
      <c r="D1157" s="183"/>
      <c r="E1157" s="183"/>
      <c r="F1157" s="183"/>
      <c r="G1157" s="183"/>
      <c r="H1157" s="183"/>
      <c r="I1157" s="183"/>
      <c r="J1157" s="183"/>
      <c r="K1157" s="183"/>
      <c r="L1157" s="183"/>
      <c r="M1157" s="183"/>
      <c r="N1157" s="183"/>
      <c r="O1157" s="171"/>
      <c r="P1157" s="193"/>
      <c r="Q1157" s="171"/>
      <c r="R1157" s="193"/>
      <c r="S1157" s="183"/>
      <c r="T1157" s="171"/>
      <c r="U1157" s="117" t="s">
        <v>530</v>
      </c>
    </row>
    <row r="1158" spans="1:21" ht="14.25" customHeight="1" x14ac:dyDescent="0.25">
      <c r="A1158" s="116"/>
      <c r="B1158" s="116"/>
      <c r="C1158" s="192" t="s">
        <v>209</v>
      </c>
      <c r="D1158" s="183"/>
      <c r="E1158" s="183"/>
      <c r="F1158" s="183"/>
      <c r="G1158" s="183"/>
      <c r="H1158" s="183"/>
      <c r="I1158" s="183"/>
      <c r="J1158" s="183"/>
      <c r="K1158" s="183"/>
      <c r="L1158" s="183"/>
      <c r="M1158" s="183"/>
      <c r="N1158" s="183"/>
      <c r="O1158" s="171"/>
      <c r="P1158" s="193"/>
      <c r="Q1158" s="171"/>
      <c r="R1158" s="193"/>
      <c r="S1158" s="183"/>
      <c r="T1158" s="171"/>
      <c r="U1158" s="117" t="s">
        <v>531</v>
      </c>
    </row>
    <row r="1159" spans="1:21" ht="14.25" customHeight="1" x14ac:dyDescent="0.25">
      <c r="A1159" s="116"/>
      <c r="B1159" s="116"/>
      <c r="C1159" s="192" t="s">
        <v>211</v>
      </c>
      <c r="D1159" s="183"/>
      <c r="E1159" s="183"/>
      <c r="F1159" s="183"/>
      <c r="G1159" s="183"/>
      <c r="H1159" s="183"/>
      <c r="I1159" s="183"/>
      <c r="J1159" s="183"/>
      <c r="K1159" s="183"/>
      <c r="L1159" s="183"/>
      <c r="M1159" s="183"/>
      <c r="N1159" s="183"/>
      <c r="O1159" s="171"/>
      <c r="P1159" s="193"/>
      <c r="Q1159" s="171"/>
      <c r="R1159" s="193"/>
      <c r="S1159" s="183"/>
      <c r="T1159" s="171"/>
      <c r="U1159" s="117" t="s">
        <v>532</v>
      </c>
    </row>
    <row r="1160" spans="1:21" ht="14.25" customHeight="1" x14ac:dyDescent="0.25">
      <c r="A1160" s="116"/>
      <c r="B1160" s="116"/>
      <c r="C1160" s="192" t="s">
        <v>213</v>
      </c>
      <c r="D1160" s="183"/>
      <c r="E1160" s="183"/>
      <c r="F1160" s="183"/>
      <c r="G1160" s="183"/>
      <c r="H1160" s="183"/>
      <c r="I1160" s="183"/>
      <c r="J1160" s="183"/>
      <c r="K1160" s="183"/>
      <c r="L1160" s="183"/>
      <c r="M1160" s="183"/>
      <c r="N1160" s="183"/>
      <c r="O1160" s="171"/>
      <c r="P1160" s="193"/>
      <c r="Q1160" s="171"/>
      <c r="R1160" s="193"/>
      <c r="S1160" s="183"/>
      <c r="T1160" s="171"/>
      <c r="U1160" s="117" t="s">
        <v>533</v>
      </c>
    </row>
    <row r="1161" spans="1:21" ht="14.25" customHeight="1" x14ac:dyDescent="0.25">
      <c r="A1161" s="116"/>
      <c r="B1161" s="116"/>
      <c r="C1161" s="192" t="s">
        <v>215</v>
      </c>
      <c r="D1161" s="183"/>
      <c r="E1161" s="183"/>
      <c r="F1161" s="183"/>
      <c r="G1161" s="183"/>
      <c r="H1161" s="183"/>
      <c r="I1161" s="183"/>
      <c r="J1161" s="183"/>
      <c r="K1161" s="183"/>
      <c r="L1161" s="183"/>
      <c r="M1161" s="183"/>
      <c r="N1161" s="183"/>
      <c r="O1161" s="171"/>
      <c r="P1161" s="193"/>
      <c r="Q1161" s="171"/>
      <c r="R1161" s="193"/>
      <c r="S1161" s="183"/>
      <c r="T1161" s="171"/>
      <c r="U1161" s="117" t="s">
        <v>534</v>
      </c>
    </row>
    <row r="1162" spans="1:21" ht="14.25" customHeight="1" x14ac:dyDescent="0.25">
      <c r="A1162" s="116"/>
      <c r="B1162" s="116"/>
      <c r="C1162" s="192" t="s">
        <v>218</v>
      </c>
      <c r="D1162" s="183"/>
      <c r="E1162" s="183"/>
      <c r="F1162" s="183"/>
      <c r="G1162" s="183"/>
      <c r="H1162" s="183"/>
      <c r="I1162" s="183"/>
      <c r="J1162" s="183"/>
      <c r="K1162" s="183"/>
      <c r="L1162" s="183"/>
      <c r="M1162" s="183"/>
      <c r="N1162" s="183"/>
      <c r="O1162" s="171"/>
      <c r="P1162" s="193"/>
      <c r="Q1162" s="171"/>
      <c r="R1162" s="193"/>
      <c r="S1162" s="183"/>
      <c r="T1162" s="171"/>
      <c r="U1162" s="117" t="s">
        <v>535</v>
      </c>
    </row>
    <row r="1163" spans="1:21" ht="14.25" customHeight="1" x14ac:dyDescent="0.25">
      <c r="A1163" s="116"/>
      <c r="B1163" s="116"/>
      <c r="C1163" s="192" t="s">
        <v>220</v>
      </c>
      <c r="D1163" s="183"/>
      <c r="E1163" s="183"/>
      <c r="F1163" s="183"/>
      <c r="G1163" s="183"/>
      <c r="H1163" s="183"/>
      <c r="I1163" s="183"/>
      <c r="J1163" s="183"/>
      <c r="K1163" s="183"/>
      <c r="L1163" s="183"/>
      <c r="M1163" s="183"/>
      <c r="N1163" s="183"/>
      <c r="O1163" s="171"/>
      <c r="P1163" s="193"/>
      <c r="Q1163" s="171"/>
      <c r="R1163" s="193"/>
      <c r="S1163" s="183"/>
      <c r="T1163" s="171"/>
      <c r="U1163" s="117" t="s">
        <v>536</v>
      </c>
    </row>
    <row r="1164" spans="1:21" ht="14.25" customHeight="1" x14ac:dyDescent="0.25">
      <c r="A1164" s="116"/>
      <c r="B1164" s="116"/>
      <c r="C1164" s="192" t="s">
        <v>222</v>
      </c>
      <c r="D1164" s="183"/>
      <c r="E1164" s="183"/>
      <c r="F1164" s="183"/>
      <c r="G1164" s="183"/>
      <c r="H1164" s="183"/>
      <c r="I1164" s="183"/>
      <c r="J1164" s="183"/>
      <c r="K1164" s="183"/>
      <c r="L1164" s="183"/>
      <c r="M1164" s="183"/>
      <c r="N1164" s="183"/>
      <c r="O1164" s="171"/>
      <c r="P1164" s="193"/>
      <c r="Q1164" s="171"/>
      <c r="R1164" s="193"/>
      <c r="S1164" s="183"/>
      <c r="T1164" s="171"/>
      <c r="U1164" s="117" t="s">
        <v>537</v>
      </c>
    </row>
    <row r="1165" spans="1:21" ht="14.25" customHeight="1" x14ac:dyDescent="0.25">
      <c r="A1165" s="116"/>
      <c r="B1165" s="116"/>
      <c r="C1165" s="192" t="s">
        <v>206</v>
      </c>
      <c r="D1165" s="183"/>
      <c r="E1165" s="183"/>
      <c r="F1165" s="183"/>
      <c r="G1165" s="183"/>
      <c r="H1165" s="183"/>
      <c r="I1165" s="183"/>
      <c r="J1165" s="183"/>
      <c r="K1165" s="183"/>
      <c r="L1165" s="183"/>
      <c r="M1165" s="183"/>
      <c r="N1165" s="183"/>
      <c r="O1165" s="171"/>
      <c r="P1165" s="193"/>
      <c r="Q1165" s="171"/>
      <c r="R1165" s="193"/>
      <c r="S1165" s="183"/>
      <c r="T1165" s="171"/>
      <c r="U1165" s="117" t="s">
        <v>538</v>
      </c>
    </row>
    <row r="1166" spans="1:21" ht="14.25" customHeight="1" x14ac:dyDescent="0.25">
      <c r="A1166" s="116"/>
      <c r="B1166" s="116"/>
      <c r="C1166" s="192" t="s">
        <v>226</v>
      </c>
      <c r="D1166" s="183"/>
      <c r="E1166" s="183"/>
      <c r="F1166" s="183"/>
      <c r="G1166" s="183"/>
      <c r="H1166" s="183"/>
      <c r="I1166" s="183"/>
      <c r="J1166" s="183"/>
      <c r="K1166" s="183"/>
      <c r="L1166" s="183"/>
      <c r="M1166" s="183"/>
      <c r="N1166" s="183"/>
      <c r="O1166" s="171"/>
      <c r="P1166" s="193"/>
      <c r="Q1166" s="171"/>
      <c r="R1166" s="193"/>
      <c r="S1166" s="183"/>
      <c r="T1166" s="171"/>
      <c r="U1166" s="117"/>
    </row>
    <row r="1167" spans="1:21" ht="14.25" customHeight="1" x14ac:dyDescent="0.25">
      <c r="A1167" s="116"/>
      <c r="B1167" s="116"/>
      <c r="C1167" s="192" t="s">
        <v>227</v>
      </c>
      <c r="D1167" s="183"/>
      <c r="E1167" s="183"/>
      <c r="F1167" s="183"/>
      <c r="G1167" s="183"/>
      <c r="H1167" s="183"/>
      <c r="I1167" s="183"/>
      <c r="J1167" s="183"/>
      <c r="K1167" s="183"/>
      <c r="L1167" s="183"/>
      <c r="M1167" s="183"/>
      <c r="N1167" s="183"/>
      <c r="O1167" s="171"/>
      <c r="P1167" s="193"/>
      <c r="Q1167" s="171"/>
      <c r="R1167" s="193"/>
      <c r="S1167" s="183"/>
      <c r="T1167" s="171"/>
      <c r="U1167" s="117" t="s">
        <v>539</v>
      </c>
    </row>
    <row r="1168" spans="1:21" ht="14.25" customHeight="1" x14ac:dyDescent="0.25">
      <c r="A1168" s="116"/>
      <c r="B1168" s="116"/>
      <c r="C1168" s="192" t="s">
        <v>229</v>
      </c>
      <c r="D1168" s="183"/>
      <c r="E1168" s="183"/>
      <c r="F1168" s="183"/>
      <c r="G1168" s="183"/>
      <c r="H1168" s="183"/>
      <c r="I1168" s="183"/>
      <c r="J1168" s="183"/>
      <c r="K1168" s="183"/>
      <c r="L1168" s="183"/>
      <c r="M1168" s="183"/>
      <c r="N1168" s="183"/>
      <c r="O1168" s="171"/>
      <c r="P1168" s="193"/>
      <c r="Q1168" s="171"/>
      <c r="R1168" s="193"/>
      <c r="S1168" s="183"/>
      <c r="T1168" s="171"/>
      <c r="U1168" s="117" t="s">
        <v>540</v>
      </c>
    </row>
    <row r="1169" spans="1:21" ht="18.2" customHeight="1" x14ac:dyDescent="0.25">
      <c r="A1169" s="199" t="s">
        <v>541</v>
      </c>
      <c r="B1169" s="183"/>
      <c r="C1169" s="183"/>
      <c r="D1169" s="183"/>
      <c r="E1169" s="183"/>
      <c r="F1169" s="183"/>
      <c r="G1169" s="183"/>
      <c r="H1169" s="183"/>
      <c r="I1169" s="183"/>
      <c r="J1169" s="183"/>
      <c r="K1169" s="183"/>
      <c r="L1169" s="183"/>
      <c r="M1169" s="183"/>
      <c r="N1169" s="183"/>
      <c r="O1169" s="183"/>
      <c r="P1169" s="183"/>
      <c r="Q1169" s="183"/>
      <c r="R1169" s="183"/>
      <c r="S1169" s="183"/>
      <c r="T1169" s="183"/>
      <c r="U1169" s="183"/>
    </row>
    <row r="1170" spans="1:21" ht="14.25" customHeight="1" x14ac:dyDescent="0.25"/>
    <row r="1171" spans="1:21" ht="18.2" customHeight="1" x14ac:dyDescent="0.25">
      <c r="A1171" s="202" t="s">
        <v>542</v>
      </c>
      <c r="B1171" s="175"/>
      <c r="C1171" s="175"/>
      <c r="D1171" s="175"/>
      <c r="E1171" s="175"/>
      <c r="F1171" s="175"/>
      <c r="G1171" s="175"/>
      <c r="H1171" s="175"/>
      <c r="I1171" s="175"/>
      <c r="J1171" s="175"/>
      <c r="K1171" s="175"/>
      <c r="L1171" s="175"/>
      <c r="M1171" s="175"/>
      <c r="N1171" s="175"/>
      <c r="O1171" s="175"/>
      <c r="P1171" s="175"/>
      <c r="Q1171" s="175"/>
      <c r="R1171" s="175"/>
      <c r="S1171" s="175"/>
      <c r="T1171" s="175"/>
      <c r="U1171" s="175"/>
    </row>
    <row r="1172" spans="1:21" ht="50.25" customHeight="1" x14ac:dyDescent="0.25">
      <c r="A1172" s="109" t="s">
        <v>543</v>
      </c>
      <c r="B1172" s="110" t="s">
        <v>544</v>
      </c>
      <c r="C1172" s="196" t="s">
        <v>545</v>
      </c>
      <c r="D1172" s="183"/>
      <c r="E1172" s="171"/>
      <c r="F1172" s="204" t="s">
        <v>142</v>
      </c>
      <c r="G1172" s="171"/>
      <c r="H1172" s="189">
        <v>154</v>
      </c>
      <c r="I1172" s="171"/>
      <c r="J1172" s="189">
        <v>1</v>
      </c>
      <c r="K1172" s="171"/>
      <c r="L1172" s="111">
        <v>154</v>
      </c>
      <c r="M1172" s="189"/>
      <c r="N1172" s="171"/>
      <c r="O1172" s="111"/>
      <c r="P1172" s="189"/>
      <c r="Q1172" s="171"/>
      <c r="R1172" s="189"/>
      <c r="S1172" s="183"/>
      <c r="T1172" s="171"/>
      <c r="U1172" s="112"/>
    </row>
    <row r="1173" spans="1:21" ht="28.35" customHeight="1" x14ac:dyDescent="0.25">
      <c r="A1173" s="118"/>
      <c r="B1173" s="113" t="s">
        <v>143</v>
      </c>
      <c r="C1173" s="191" t="s">
        <v>144</v>
      </c>
      <c r="D1173" s="183"/>
      <c r="E1173" s="183"/>
      <c r="F1173" s="183"/>
      <c r="G1173" s="183"/>
      <c r="H1173" s="183"/>
      <c r="I1173" s="183"/>
      <c r="J1173" s="183"/>
      <c r="K1173" s="183"/>
      <c r="L1173" s="183"/>
      <c r="M1173" s="183"/>
      <c r="N1173" s="183"/>
      <c r="O1173" s="183"/>
      <c r="P1173" s="183"/>
      <c r="Q1173" s="183"/>
      <c r="R1173" s="183"/>
      <c r="S1173" s="183"/>
      <c r="T1173" s="171"/>
      <c r="U1173" s="119"/>
    </row>
    <row r="1174" spans="1:21" ht="14.25" customHeight="1" x14ac:dyDescent="0.25">
      <c r="A1174" s="113"/>
      <c r="B1174" s="113" t="s">
        <v>139</v>
      </c>
      <c r="C1174" s="191" t="s">
        <v>149</v>
      </c>
      <c r="D1174" s="183"/>
      <c r="E1174" s="171"/>
      <c r="F1174" s="190" t="s">
        <v>150</v>
      </c>
      <c r="G1174" s="171"/>
      <c r="H1174" s="188"/>
      <c r="I1174" s="171"/>
      <c r="J1174" s="188"/>
      <c r="K1174" s="171"/>
      <c r="L1174" s="112">
        <v>4928</v>
      </c>
      <c r="M1174" s="188"/>
      <c r="N1174" s="171"/>
      <c r="O1174" s="113"/>
      <c r="P1174" s="188"/>
      <c r="Q1174" s="171"/>
      <c r="R1174" s="188"/>
      <c r="S1174" s="183"/>
      <c r="T1174" s="171"/>
      <c r="U1174" s="112">
        <v>4309782.4000000004</v>
      </c>
    </row>
    <row r="1175" spans="1:21" ht="14.25" customHeight="1" x14ac:dyDescent="0.25">
      <c r="A1175" s="113"/>
      <c r="B1175" s="113" t="s">
        <v>546</v>
      </c>
      <c r="C1175" s="191" t="s">
        <v>547</v>
      </c>
      <c r="D1175" s="183"/>
      <c r="E1175" s="171"/>
      <c r="F1175" s="190" t="s">
        <v>150</v>
      </c>
      <c r="G1175" s="171"/>
      <c r="H1175" s="188">
        <v>16</v>
      </c>
      <c r="I1175" s="171"/>
      <c r="J1175" s="188">
        <v>1</v>
      </c>
      <c r="K1175" s="171"/>
      <c r="L1175" s="112">
        <v>2464</v>
      </c>
      <c r="M1175" s="188"/>
      <c r="N1175" s="171"/>
      <c r="O1175" s="113"/>
      <c r="P1175" s="188">
        <v>914.98</v>
      </c>
      <c r="Q1175" s="171"/>
      <c r="R1175" s="188">
        <v>1</v>
      </c>
      <c r="S1175" s="183"/>
      <c r="T1175" s="171"/>
      <c r="U1175" s="112">
        <v>2254510.7200000002</v>
      </c>
    </row>
    <row r="1176" spans="1:21" ht="14.25" customHeight="1" x14ac:dyDescent="0.25">
      <c r="A1176" s="113"/>
      <c r="B1176" s="113" t="s">
        <v>548</v>
      </c>
      <c r="C1176" s="191" t="s">
        <v>549</v>
      </c>
      <c r="D1176" s="183"/>
      <c r="E1176" s="171"/>
      <c r="F1176" s="190" t="s">
        <v>150</v>
      </c>
      <c r="G1176" s="171"/>
      <c r="H1176" s="188">
        <v>16</v>
      </c>
      <c r="I1176" s="171"/>
      <c r="J1176" s="188">
        <v>1</v>
      </c>
      <c r="K1176" s="171"/>
      <c r="L1176" s="112">
        <v>2464</v>
      </c>
      <c r="M1176" s="188"/>
      <c r="N1176" s="171"/>
      <c r="O1176" s="113"/>
      <c r="P1176" s="188">
        <v>834.12</v>
      </c>
      <c r="Q1176" s="171"/>
      <c r="R1176" s="188">
        <v>1</v>
      </c>
      <c r="S1176" s="183"/>
      <c r="T1176" s="171"/>
      <c r="U1176" s="112">
        <v>2055271.68</v>
      </c>
    </row>
    <row r="1177" spans="1:21" ht="14.25" customHeight="1" x14ac:dyDescent="0.25">
      <c r="A1177" s="113"/>
      <c r="B1177" s="113" t="s">
        <v>153</v>
      </c>
      <c r="C1177" s="191" t="s">
        <v>154</v>
      </c>
      <c r="D1177" s="183"/>
      <c r="E1177" s="171"/>
      <c r="F1177" s="190"/>
      <c r="G1177" s="171"/>
      <c r="H1177" s="188"/>
      <c r="I1177" s="171"/>
      <c r="J1177" s="188"/>
      <c r="K1177" s="171"/>
      <c r="L1177" s="112"/>
      <c r="M1177" s="188"/>
      <c r="N1177" s="171"/>
      <c r="O1177" s="113"/>
      <c r="P1177" s="188"/>
      <c r="Q1177" s="171"/>
      <c r="R1177" s="188"/>
      <c r="S1177" s="183"/>
      <c r="T1177" s="171"/>
      <c r="U1177" s="112">
        <v>0</v>
      </c>
    </row>
    <row r="1178" spans="1:21" ht="14.25" customHeight="1" x14ac:dyDescent="0.25">
      <c r="A1178" s="113"/>
      <c r="B1178" s="113" t="s">
        <v>155</v>
      </c>
      <c r="C1178" s="191" t="s">
        <v>156</v>
      </c>
      <c r="D1178" s="183"/>
      <c r="E1178" s="171"/>
      <c r="F1178" s="190" t="s">
        <v>150</v>
      </c>
      <c r="G1178" s="171"/>
      <c r="H1178" s="188"/>
      <c r="I1178" s="171"/>
      <c r="J1178" s="188"/>
      <c r="K1178" s="171"/>
      <c r="L1178" s="112"/>
      <c r="M1178" s="188"/>
      <c r="N1178" s="171"/>
      <c r="O1178" s="113"/>
      <c r="P1178" s="188"/>
      <c r="Q1178" s="171"/>
      <c r="R1178" s="188"/>
      <c r="S1178" s="183"/>
      <c r="T1178" s="171"/>
      <c r="U1178" s="112">
        <v>0</v>
      </c>
    </row>
    <row r="1179" spans="1:21" ht="14.25" customHeight="1" x14ac:dyDescent="0.25">
      <c r="A1179" s="113"/>
      <c r="B1179" s="113" t="s">
        <v>162</v>
      </c>
      <c r="C1179" s="191" t="s">
        <v>163</v>
      </c>
      <c r="D1179" s="183"/>
      <c r="E1179" s="171"/>
      <c r="F1179" s="190"/>
      <c r="G1179" s="171"/>
      <c r="H1179" s="188"/>
      <c r="I1179" s="171"/>
      <c r="J1179" s="188"/>
      <c r="K1179" s="171"/>
      <c r="L1179" s="112"/>
      <c r="M1179" s="188"/>
      <c r="N1179" s="171"/>
      <c r="O1179" s="113"/>
      <c r="P1179" s="188"/>
      <c r="Q1179" s="171"/>
      <c r="R1179" s="188"/>
      <c r="S1179" s="183"/>
      <c r="T1179" s="171"/>
      <c r="U1179" s="112">
        <v>86195.65</v>
      </c>
    </row>
    <row r="1180" spans="1:21" ht="18.95" customHeight="1" x14ac:dyDescent="0.25">
      <c r="A1180" s="113"/>
      <c r="B1180" s="113" t="s">
        <v>164</v>
      </c>
      <c r="C1180" s="191" t="s">
        <v>165</v>
      </c>
      <c r="D1180" s="183"/>
      <c r="E1180" s="171"/>
      <c r="F1180" s="190" t="s">
        <v>166</v>
      </c>
      <c r="G1180" s="171"/>
      <c r="H1180" s="188">
        <v>1</v>
      </c>
      <c r="I1180" s="171"/>
      <c r="J1180" s="188">
        <v>1</v>
      </c>
      <c r="K1180" s="171"/>
      <c r="L1180" s="112">
        <v>86195.648000000001</v>
      </c>
      <c r="M1180" s="188"/>
      <c r="N1180" s="171"/>
      <c r="O1180" s="113"/>
      <c r="P1180" s="188">
        <v>1</v>
      </c>
      <c r="Q1180" s="171"/>
      <c r="R1180" s="188"/>
      <c r="S1180" s="183"/>
      <c r="T1180" s="171"/>
      <c r="U1180" s="112">
        <v>86195.65</v>
      </c>
    </row>
    <row r="1181" spans="1:21" ht="14.25" customHeight="1" x14ac:dyDescent="0.25">
      <c r="A1181" s="113"/>
      <c r="B1181" s="113"/>
      <c r="C1181" s="196" t="s">
        <v>167</v>
      </c>
      <c r="D1181" s="183"/>
      <c r="E1181" s="171"/>
      <c r="F1181" s="190"/>
      <c r="G1181" s="171"/>
      <c r="H1181" s="188"/>
      <c r="I1181" s="171"/>
      <c r="J1181" s="188"/>
      <c r="K1181" s="171"/>
      <c r="L1181" s="112"/>
      <c r="M1181" s="188"/>
      <c r="N1181" s="171"/>
      <c r="O1181" s="113"/>
      <c r="P1181" s="188"/>
      <c r="Q1181" s="171"/>
      <c r="R1181" s="188"/>
      <c r="S1181" s="183"/>
      <c r="T1181" s="171"/>
      <c r="U1181" s="111">
        <v>4395978.05</v>
      </c>
    </row>
    <row r="1182" spans="1:21" ht="14.25" customHeight="1" x14ac:dyDescent="0.25">
      <c r="A1182" s="119"/>
      <c r="B1182" s="119"/>
      <c r="C1182" s="191" t="s">
        <v>168</v>
      </c>
      <c r="D1182" s="183"/>
      <c r="E1182" s="171"/>
      <c r="F1182" s="190"/>
      <c r="G1182" s="171"/>
      <c r="H1182" s="188"/>
      <c r="I1182" s="171"/>
      <c r="J1182" s="191"/>
      <c r="K1182" s="171"/>
      <c r="L1182" s="113"/>
      <c r="M1182" s="191"/>
      <c r="N1182" s="171"/>
      <c r="O1182" s="119"/>
      <c r="P1182" s="188"/>
      <c r="Q1182" s="171"/>
      <c r="R1182" s="191"/>
      <c r="S1182" s="183"/>
      <c r="T1182" s="171"/>
      <c r="U1182" s="112">
        <v>4309782.4000000004</v>
      </c>
    </row>
    <row r="1183" spans="1:21" ht="28.35" customHeight="1" x14ac:dyDescent="0.25">
      <c r="A1183" s="119"/>
      <c r="B1183" s="113" t="s">
        <v>316</v>
      </c>
      <c r="C1183" s="191" t="s">
        <v>317</v>
      </c>
      <c r="D1183" s="183"/>
      <c r="E1183" s="171"/>
      <c r="F1183" s="190" t="s">
        <v>166</v>
      </c>
      <c r="G1183" s="171"/>
      <c r="H1183" s="188">
        <v>90</v>
      </c>
      <c r="I1183" s="171"/>
      <c r="J1183" s="188">
        <v>1</v>
      </c>
      <c r="K1183" s="171"/>
      <c r="L1183" s="112">
        <v>90</v>
      </c>
      <c r="M1183" s="188"/>
      <c r="N1183" s="171"/>
      <c r="O1183" s="113"/>
      <c r="P1183" s="188"/>
      <c r="Q1183" s="171"/>
      <c r="R1183" s="197"/>
      <c r="S1183" s="183"/>
      <c r="T1183" s="171"/>
      <c r="U1183" s="112">
        <v>3878804.16</v>
      </c>
    </row>
    <row r="1184" spans="1:21" ht="28.35" customHeight="1" x14ac:dyDescent="0.25">
      <c r="A1184" s="119"/>
      <c r="B1184" s="113" t="s">
        <v>318</v>
      </c>
      <c r="C1184" s="191" t="s">
        <v>319</v>
      </c>
      <c r="D1184" s="183"/>
      <c r="E1184" s="171"/>
      <c r="F1184" s="190" t="s">
        <v>166</v>
      </c>
      <c r="G1184" s="171"/>
      <c r="H1184" s="188">
        <v>46</v>
      </c>
      <c r="I1184" s="171"/>
      <c r="J1184" s="188">
        <v>1</v>
      </c>
      <c r="K1184" s="171"/>
      <c r="L1184" s="112">
        <v>46</v>
      </c>
      <c r="M1184" s="188"/>
      <c r="N1184" s="171"/>
      <c r="O1184" s="113"/>
      <c r="P1184" s="188"/>
      <c r="Q1184" s="171"/>
      <c r="R1184" s="197"/>
      <c r="S1184" s="183"/>
      <c r="T1184" s="171"/>
      <c r="U1184" s="112">
        <v>1982499.9</v>
      </c>
    </row>
    <row r="1185" spans="1:21" ht="14.25" customHeight="1" x14ac:dyDescent="0.25">
      <c r="A1185" s="115"/>
      <c r="B1185" s="115"/>
      <c r="C1185" s="196" t="s">
        <v>173</v>
      </c>
      <c r="D1185" s="183"/>
      <c r="E1185" s="183"/>
      <c r="F1185" s="183"/>
      <c r="G1185" s="183"/>
      <c r="H1185" s="183"/>
      <c r="I1185" s="183"/>
      <c r="J1185" s="183"/>
      <c r="K1185" s="183"/>
      <c r="L1185" s="171"/>
      <c r="M1185" s="195"/>
      <c r="N1185" s="183"/>
      <c r="O1185" s="171"/>
      <c r="P1185" s="194">
        <v>66605.73</v>
      </c>
      <c r="Q1185" s="171"/>
      <c r="R1185" s="189"/>
      <c r="S1185" s="183"/>
      <c r="T1185" s="171"/>
      <c r="U1185" s="111">
        <v>10257282.109999999</v>
      </c>
    </row>
    <row r="1186" spans="1:21" ht="28.7" customHeight="1" x14ac:dyDescent="0.25"/>
    <row r="1187" spans="1:21" ht="14.25" customHeight="1" x14ac:dyDescent="0.25">
      <c r="A1187" s="116"/>
      <c r="B1187" s="116"/>
      <c r="C1187" s="192" t="s">
        <v>206</v>
      </c>
      <c r="D1187" s="183"/>
      <c r="E1187" s="183"/>
      <c r="F1187" s="183"/>
      <c r="G1187" s="183"/>
      <c r="H1187" s="183"/>
      <c r="I1187" s="183"/>
      <c r="J1187" s="183"/>
      <c r="K1187" s="183"/>
      <c r="L1187" s="183"/>
      <c r="M1187" s="183"/>
      <c r="N1187" s="183"/>
      <c r="O1187" s="171"/>
      <c r="P1187" s="193"/>
      <c r="Q1187" s="171"/>
      <c r="R1187" s="193"/>
      <c r="S1187" s="183"/>
      <c r="T1187" s="171"/>
      <c r="U1187" s="117"/>
    </row>
    <row r="1188" spans="1:21" ht="14.25" customHeight="1" x14ac:dyDescent="0.25">
      <c r="A1188" s="116"/>
      <c r="B1188" s="116"/>
      <c r="C1188" s="192" t="s">
        <v>207</v>
      </c>
      <c r="D1188" s="183"/>
      <c r="E1188" s="183"/>
      <c r="F1188" s="183"/>
      <c r="G1188" s="183"/>
      <c r="H1188" s="183"/>
      <c r="I1188" s="183"/>
      <c r="J1188" s="183"/>
      <c r="K1188" s="183"/>
      <c r="L1188" s="183"/>
      <c r="M1188" s="183"/>
      <c r="N1188" s="183"/>
      <c r="O1188" s="171"/>
      <c r="P1188" s="193"/>
      <c r="Q1188" s="171"/>
      <c r="R1188" s="193"/>
      <c r="S1188" s="183"/>
      <c r="T1188" s="171"/>
      <c r="U1188" s="117" t="s">
        <v>550</v>
      </c>
    </row>
    <row r="1189" spans="1:21" ht="14.25" customHeight="1" x14ac:dyDescent="0.25">
      <c r="A1189" s="116"/>
      <c r="B1189" s="116"/>
      <c r="C1189" s="192" t="s">
        <v>209</v>
      </c>
      <c r="D1189" s="183"/>
      <c r="E1189" s="183"/>
      <c r="F1189" s="183"/>
      <c r="G1189" s="183"/>
      <c r="H1189" s="183"/>
      <c r="I1189" s="183"/>
      <c r="J1189" s="183"/>
      <c r="K1189" s="183"/>
      <c r="L1189" s="183"/>
      <c r="M1189" s="183"/>
      <c r="N1189" s="183"/>
      <c r="O1189" s="171"/>
      <c r="P1189" s="193"/>
      <c r="Q1189" s="171"/>
      <c r="R1189" s="193"/>
      <c r="S1189" s="183"/>
      <c r="T1189" s="171"/>
      <c r="U1189" s="117" t="s">
        <v>551</v>
      </c>
    </row>
    <row r="1190" spans="1:21" ht="14.25" customHeight="1" x14ac:dyDescent="0.25">
      <c r="A1190" s="116"/>
      <c r="B1190" s="116"/>
      <c r="C1190" s="192" t="s">
        <v>215</v>
      </c>
      <c r="D1190" s="183"/>
      <c r="E1190" s="183"/>
      <c r="F1190" s="183"/>
      <c r="G1190" s="183"/>
      <c r="H1190" s="183"/>
      <c r="I1190" s="183"/>
      <c r="J1190" s="183"/>
      <c r="K1190" s="183"/>
      <c r="L1190" s="183"/>
      <c r="M1190" s="183"/>
      <c r="N1190" s="183"/>
      <c r="O1190" s="171"/>
      <c r="P1190" s="193"/>
      <c r="Q1190" s="171"/>
      <c r="R1190" s="193"/>
      <c r="S1190" s="183"/>
      <c r="T1190" s="171"/>
      <c r="U1190" s="117" t="s">
        <v>552</v>
      </c>
    </row>
    <row r="1191" spans="1:21" ht="14.25" customHeight="1" x14ac:dyDescent="0.25">
      <c r="A1191" s="116"/>
      <c r="B1191" s="116"/>
      <c r="C1191" s="192" t="s">
        <v>218</v>
      </c>
      <c r="D1191" s="183"/>
      <c r="E1191" s="183"/>
      <c r="F1191" s="183"/>
      <c r="G1191" s="183"/>
      <c r="H1191" s="183"/>
      <c r="I1191" s="183"/>
      <c r="J1191" s="183"/>
      <c r="K1191" s="183"/>
      <c r="L1191" s="183"/>
      <c r="M1191" s="183"/>
      <c r="N1191" s="183"/>
      <c r="O1191" s="171"/>
      <c r="P1191" s="193"/>
      <c r="Q1191" s="171"/>
      <c r="R1191" s="193"/>
      <c r="S1191" s="183"/>
      <c r="T1191" s="171"/>
      <c r="U1191" s="117" t="s">
        <v>553</v>
      </c>
    </row>
    <row r="1192" spans="1:21" ht="14.25" customHeight="1" x14ac:dyDescent="0.25">
      <c r="A1192" s="116"/>
      <c r="B1192" s="116"/>
      <c r="C1192" s="192" t="s">
        <v>220</v>
      </c>
      <c r="D1192" s="183"/>
      <c r="E1192" s="183"/>
      <c r="F1192" s="183"/>
      <c r="G1192" s="183"/>
      <c r="H1192" s="183"/>
      <c r="I1192" s="183"/>
      <c r="J1192" s="183"/>
      <c r="K1192" s="183"/>
      <c r="L1192" s="183"/>
      <c r="M1192" s="183"/>
      <c r="N1192" s="183"/>
      <c r="O1192" s="171"/>
      <c r="P1192" s="193"/>
      <c r="Q1192" s="171"/>
      <c r="R1192" s="193"/>
      <c r="S1192" s="183"/>
      <c r="T1192" s="171"/>
      <c r="U1192" s="117" t="s">
        <v>554</v>
      </c>
    </row>
    <row r="1193" spans="1:21" ht="14.25" customHeight="1" x14ac:dyDescent="0.25">
      <c r="A1193" s="116"/>
      <c r="B1193" s="116"/>
      <c r="C1193" s="192" t="s">
        <v>222</v>
      </c>
      <c r="D1193" s="183"/>
      <c r="E1193" s="183"/>
      <c r="F1193" s="183"/>
      <c r="G1193" s="183"/>
      <c r="H1193" s="183"/>
      <c r="I1193" s="183"/>
      <c r="J1193" s="183"/>
      <c r="K1193" s="183"/>
      <c r="L1193" s="183"/>
      <c r="M1193" s="183"/>
      <c r="N1193" s="183"/>
      <c r="O1193" s="171"/>
      <c r="P1193" s="193"/>
      <c r="Q1193" s="171"/>
      <c r="R1193" s="193"/>
      <c r="S1193" s="183"/>
      <c r="T1193" s="171"/>
      <c r="U1193" s="117" t="s">
        <v>555</v>
      </c>
    </row>
    <row r="1194" spans="1:21" ht="14.25" customHeight="1" x14ac:dyDescent="0.25">
      <c r="A1194" s="116"/>
      <c r="B1194" s="116"/>
      <c r="C1194" s="192" t="s">
        <v>206</v>
      </c>
      <c r="D1194" s="183"/>
      <c r="E1194" s="183"/>
      <c r="F1194" s="183"/>
      <c r="G1194" s="183"/>
      <c r="H1194" s="183"/>
      <c r="I1194" s="183"/>
      <c r="J1194" s="183"/>
      <c r="K1194" s="183"/>
      <c r="L1194" s="183"/>
      <c r="M1194" s="183"/>
      <c r="N1194" s="183"/>
      <c r="O1194" s="171"/>
      <c r="P1194" s="193"/>
      <c r="Q1194" s="171"/>
      <c r="R1194" s="193"/>
      <c r="S1194" s="183"/>
      <c r="T1194" s="171"/>
      <c r="U1194" s="117" t="s">
        <v>556</v>
      </c>
    </row>
    <row r="1195" spans="1:21" ht="14.25" customHeight="1" x14ac:dyDescent="0.25">
      <c r="A1195" s="116"/>
      <c r="B1195" s="116"/>
      <c r="C1195" s="192" t="s">
        <v>226</v>
      </c>
      <c r="D1195" s="183"/>
      <c r="E1195" s="183"/>
      <c r="F1195" s="183"/>
      <c r="G1195" s="183"/>
      <c r="H1195" s="183"/>
      <c r="I1195" s="183"/>
      <c r="J1195" s="183"/>
      <c r="K1195" s="183"/>
      <c r="L1195" s="183"/>
      <c r="M1195" s="183"/>
      <c r="N1195" s="183"/>
      <c r="O1195" s="171"/>
      <c r="P1195" s="193"/>
      <c r="Q1195" s="171"/>
      <c r="R1195" s="193"/>
      <c r="S1195" s="183"/>
      <c r="T1195" s="171"/>
      <c r="U1195" s="117"/>
    </row>
    <row r="1196" spans="1:21" ht="14.25" customHeight="1" x14ac:dyDescent="0.25">
      <c r="A1196" s="116"/>
      <c r="B1196" s="116"/>
      <c r="C1196" s="192" t="s">
        <v>227</v>
      </c>
      <c r="D1196" s="183"/>
      <c r="E1196" s="183"/>
      <c r="F1196" s="183"/>
      <c r="G1196" s="183"/>
      <c r="H1196" s="183"/>
      <c r="I1196" s="183"/>
      <c r="J1196" s="183"/>
      <c r="K1196" s="183"/>
      <c r="L1196" s="183"/>
      <c r="M1196" s="183"/>
      <c r="N1196" s="183"/>
      <c r="O1196" s="171"/>
      <c r="P1196" s="193"/>
      <c r="Q1196" s="171"/>
      <c r="R1196" s="193"/>
      <c r="S1196" s="183"/>
      <c r="T1196" s="171"/>
      <c r="U1196" s="117" t="s">
        <v>557</v>
      </c>
    </row>
    <row r="1197" spans="1:21" ht="18.2" customHeight="1" x14ac:dyDescent="0.25">
      <c r="A1197" s="199" t="s">
        <v>558</v>
      </c>
      <c r="B1197" s="183"/>
      <c r="C1197" s="183"/>
      <c r="D1197" s="183"/>
      <c r="E1197" s="183"/>
      <c r="F1197" s="183"/>
      <c r="G1197" s="183"/>
      <c r="H1197" s="183"/>
      <c r="I1197" s="183"/>
      <c r="J1197" s="183"/>
      <c r="K1197" s="183"/>
      <c r="L1197" s="183"/>
      <c r="M1197" s="183"/>
      <c r="N1197" s="183"/>
      <c r="O1197" s="183"/>
      <c r="P1197" s="183"/>
      <c r="Q1197" s="183"/>
      <c r="R1197" s="183"/>
      <c r="S1197" s="183"/>
      <c r="T1197" s="183"/>
      <c r="U1197" s="183"/>
    </row>
    <row r="1198" spans="1:21" ht="38.85" customHeight="1" x14ac:dyDescent="0.25">
      <c r="A1198" s="118" t="s">
        <v>559</v>
      </c>
      <c r="B1198" s="113" t="s">
        <v>560</v>
      </c>
      <c r="C1198" s="191" t="s">
        <v>561</v>
      </c>
      <c r="D1198" s="183"/>
      <c r="E1198" s="171"/>
      <c r="F1198" s="190" t="s">
        <v>142</v>
      </c>
      <c r="G1198" s="171"/>
      <c r="H1198" s="188">
        <v>1</v>
      </c>
      <c r="I1198" s="171"/>
      <c r="J1198" s="188">
        <v>1</v>
      </c>
      <c r="K1198" s="171"/>
      <c r="L1198" s="112">
        <v>1</v>
      </c>
      <c r="M1198" s="188"/>
      <c r="N1198" s="171"/>
      <c r="O1198" s="112"/>
      <c r="P1198" s="188">
        <v>54237824.259999998</v>
      </c>
      <c r="Q1198" s="171"/>
      <c r="R1198" s="188">
        <v>1</v>
      </c>
      <c r="S1198" s="183"/>
      <c r="T1198" s="171"/>
      <c r="U1198" s="112">
        <v>54237824.259999998</v>
      </c>
    </row>
    <row r="1199" spans="1:21" ht="14.25" customHeight="1" x14ac:dyDescent="0.25">
      <c r="A1199" s="115"/>
      <c r="B1199" s="115"/>
      <c r="C1199" s="196" t="s">
        <v>173</v>
      </c>
      <c r="D1199" s="183"/>
      <c r="E1199" s="183"/>
      <c r="F1199" s="183"/>
      <c r="G1199" s="183"/>
      <c r="H1199" s="183"/>
      <c r="I1199" s="183"/>
      <c r="J1199" s="183"/>
      <c r="K1199" s="183"/>
      <c r="L1199" s="171"/>
      <c r="M1199" s="195"/>
      <c r="N1199" s="183"/>
      <c r="O1199" s="171"/>
      <c r="P1199" s="194">
        <v>54237824.259999998</v>
      </c>
      <c r="Q1199" s="171"/>
      <c r="R1199" s="189"/>
      <c r="S1199" s="183"/>
      <c r="T1199" s="171"/>
      <c r="U1199" s="111">
        <v>54237824.259999998</v>
      </c>
    </row>
    <row r="1200" spans="1:21" ht="17.45" customHeight="1" x14ac:dyDescent="0.25">
      <c r="A1200" s="118" t="s">
        <v>562</v>
      </c>
      <c r="B1200" s="113" t="s">
        <v>139</v>
      </c>
      <c r="C1200" s="191" t="s">
        <v>563</v>
      </c>
      <c r="D1200" s="183"/>
      <c r="E1200" s="171"/>
      <c r="F1200" s="190" t="s">
        <v>564</v>
      </c>
      <c r="G1200" s="171"/>
      <c r="H1200" s="188">
        <v>1</v>
      </c>
      <c r="I1200" s="171"/>
      <c r="J1200" s="188">
        <v>1</v>
      </c>
      <c r="K1200" s="171"/>
      <c r="L1200" s="112">
        <v>1</v>
      </c>
      <c r="M1200" s="188"/>
      <c r="N1200" s="171"/>
      <c r="O1200" s="112"/>
      <c r="P1200" s="188"/>
      <c r="Q1200" s="171"/>
      <c r="R1200" s="188">
        <v>1</v>
      </c>
      <c r="S1200" s="183"/>
      <c r="T1200" s="171"/>
      <c r="U1200" s="112"/>
    </row>
    <row r="1201" spans="1:21" ht="14.25" customHeight="1" x14ac:dyDescent="0.25">
      <c r="A1201" s="115"/>
      <c r="B1201" s="115"/>
      <c r="C1201" s="196" t="s">
        <v>173</v>
      </c>
      <c r="D1201" s="183"/>
      <c r="E1201" s="183"/>
      <c r="F1201" s="183"/>
      <c r="G1201" s="183"/>
      <c r="H1201" s="183"/>
      <c r="I1201" s="183"/>
      <c r="J1201" s="183"/>
      <c r="K1201" s="183"/>
      <c r="L1201" s="171"/>
      <c r="M1201" s="195"/>
      <c r="N1201" s="183"/>
      <c r="O1201" s="171"/>
      <c r="P1201" s="189"/>
      <c r="Q1201" s="171"/>
      <c r="R1201" s="189"/>
      <c r="S1201" s="183"/>
      <c r="T1201" s="171"/>
      <c r="U1201" s="111"/>
    </row>
    <row r="1202" spans="1:21" ht="147.6" customHeight="1" x14ac:dyDescent="0.25">
      <c r="A1202" s="118" t="s">
        <v>565</v>
      </c>
      <c r="B1202" s="113"/>
      <c r="C1202" s="191" t="s">
        <v>566</v>
      </c>
      <c r="D1202" s="183"/>
      <c r="E1202" s="171"/>
      <c r="F1202" s="190" t="s">
        <v>567</v>
      </c>
      <c r="G1202" s="171"/>
      <c r="H1202" s="188">
        <v>1</v>
      </c>
      <c r="I1202" s="171"/>
      <c r="J1202" s="188">
        <v>1</v>
      </c>
      <c r="K1202" s="171"/>
      <c r="L1202" s="112">
        <v>1</v>
      </c>
      <c r="M1202" s="188"/>
      <c r="N1202" s="171"/>
      <c r="O1202" s="112"/>
      <c r="P1202" s="188"/>
      <c r="Q1202" s="171"/>
      <c r="R1202" s="188">
        <v>1</v>
      </c>
      <c r="S1202" s="183"/>
      <c r="T1202" s="171"/>
      <c r="U1202" s="112"/>
    </row>
    <row r="1203" spans="1:21" ht="14.25" customHeight="1" x14ac:dyDescent="0.25">
      <c r="A1203" s="115"/>
      <c r="B1203" s="115"/>
      <c r="C1203" s="196" t="s">
        <v>173</v>
      </c>
      <c r="D1203" s="183"/>
      <c r="E1203" s="183"/>
      <c r="F1203" s="183"/>
      <c r="G1203" s="183"/>
      <c r="H1203" s="183"/>
      <c r="I1203" s="183"/>
      <c r="J1203" s="183"/>
      <c r="K1203" s="183"/>
      <c r="L1203" s="171"/>
      <c r="M1203" s="195"/>
      <c r="N1203" s="183"/>
      <c r="O1203" s="171"/>
      <c r="P1203" s="189"/>
      <c r="Q1203" s="171"/>
      <c r="R1203" s="189"/>
      <c r="S1203" s="183"/>
      <c r="T1203" s="171"/>
      <c r="U1203" s="111"/>
    </row>
    <row r="1204" spans="1:21" ht="17.45" customHeight="1" x14ac:dyDescent="0.25">
      <c r="A1204" s="118" t="s">
        <v>568</v>
      </c>
      <c r="B1204" s="113"/>
      <c r="C1204" s="191" t="s">
        <v>569</v>
      </c>
      <c r="D1204" s="183"/>
      <c r="E1204" s="171"/>
      <c r="F1204" s="190" t="s">
        <v>564</v>
      </c>
      <c r="G1204" s="171"/>
      <c r="H1204" s="188">
        <v>2</v>
      </c>
      <c r="I1204" s="171"/>
      <c r="J1204" s="188">
        <v>1</v>
      </c>
      <c r="K1204" s="171"/>
      <c r="L1204" s="112">
        <v>2</v>
      </c>
      <c r="M1204" s="188"/>
      <c r="N1204" s="171"/>
      <c r="O1204" s="112"/>
      <c r="P1204" s="188"/>
      <c r="Q1204" s="171"/>
      <c r="R1204" s="188">
        <v>1</v>
      </c>
      <c r="S1204" s="183"/>
      <c r="T1204" s="171"/>
      <c r="U1204" s="112"/>
    </row>
    <row r="1205" spans="1:21" ht="14.25" customHeight="1" x14ac:dyDescent="0.25">
      <c r="A1205" s="115"/>
      <c r="B1205" s="115"/>
      <c r="C1205" s="196" t="s">
        <v>173</v>
      </c>
      <c r="D1205" s="183"/>
      <c r="E1205" s="183"/>
      <c r="F1205" s="183"/>
      <c r="G1205" s="183"/>
      <c r="H1205" s="183"/>
      <c r="I1205" s="183"/>
      <c r="J1205" s="183"/>
      <c r="K1205" s="183"/>
      <c r="L1205" s="171"/>
      <c r="M1205" s="195"/>
      <c r="N1205" s="183"/>
      <c r="O1205" s="171"/>
      <c r="P1205" s="189"/>
      <c r="Q1205" s="171"/>
      <c r="R1205" s="189"/>
      <c r="S1205" s="183"/>
      <c r="T1205" s="171"/>
      <c r="U1205" s="111"/>
    </row>
    <row r="1206" spans="1:21" ht="71.45" customHeight="1" x14ac:dyDescent="0.25">
      <c r="A1206" s="118" t="s">
        <v>570</v>
      </c>
      <c r="B1206" s="113"/>
      <c r="C1206" s="191" t="s">
        <v>571</v>
      </c>
      <c r="D1206" s="183"/>
      <c r="E1206" s="171"/>
      <c r="F1206" s="190" t="s">
        <v>564</v>
      </c>
      <c r="G1206" s="171"/>
      <c r="H1206" s="188">
        <v>1</v>
      </c>
      <c r="I1206" s="171"/>
      <c r="J1206" s="188">
        <v>1</v>
      </c>
      <c r="K1206" s="171"/>
      <c r="L1206" s="112">
        <v>1</v>
      </c>
      <c r="M1206" s="188"/>
      <c r="N1206" s="171"/>
      <c r="O1206" s="112"/>
      <c r="P1206" s="188"/>
      <c r="Q1206" s="171"/>
      <c r="R1206" s="188">
        <v>1</v>
      </c>
      <c r="S1206" s="183"/>
      <c r="T1206" s="171"/>
      <c r="U1206" s="112"/>
    </row>
    <row r="1207" spans="1:21" ht="14.25" customHeight="1" x14ac:dyDescent="0.25">
      <c r="A1207" s="115"/>
      <c r="B1207" s="115"/>
      <c r="C1207" s="196" t="s">
        <v>173</v>
      </c>
      <c r="D1207" s="183"/>
      <c r="E1207" s="183"/>
      <c r="F1207" s="183"/>
      <c r="G1207" s="183"/>
      <c r="H1207" s="183"/>
      <c r="I1207" s="183"/>
      <c r="J1207" s="183"/>
      <c r="K1207" s="183"/>
      <c r="L1207" s="171"/>
      <c r="M1207" s="195"/>
      <c r="N1207" s="183"/>
      <c r="O1207" s="171"/>
      <c r="P1207" s="189"/>
      <c r="Q1207" s="171"/>
      <c r="R1207" s="189"/>
      <c r="S1207" s="183"/>
      <c r="T1207" s="171"/>
      <c r="U1207" s="111"/>
    </row>
    <row r="1208" spans="1:21" ht="50.25" customHeight="1" x14ac:dyDescent="0.25">
      <c r="A1208" s="118" t="s">
        <v>572</v>
      </c>
      <c r="B1208" s="113"/>
      <c r="C1208" s="191" t="s">
        <v>573</v>
      </c>
      <c r="D1208" s="183"/>
      <c r="E1208" s="171"/>
      <c r="F1208" s="190" t="s">
        <v>564</v>
      </c>
      <c r="G1208" s="171"/>
      <c r="H1208" s="188">
        <v>2</v>
      </c>
      <c r="I1208" s="171"/>
      <c r="J1208" s="188">
        <v>1</v>
      </c>
      <c r="K1208" s="171"/>
      <c r="L1208" s="112">
        <v>2</v>
      </c>
      <c r="M1208" s="188"/>
      <c r="N1208" s="171"/>
      <c r="O1208" s="112"/>
      <c r="P1208" s="188"/>
      <c r="Q1208" s="171"/>
      <c r="R1208" s="188">
        <v>1</v>
      </c>
      <c r="S1208" s="183"/>
      <c r="T1208" s="171"/>
      <c r="U1208" s="112"/>
    </row>
    <row r="1209" spans="1:21" ht="14.25" customHeight="1" x14ac:dyDescent="0.25">
      <c r="A1209" s="115"/>
      <c r="B1209" s="115"/>
      <c r="C1209" s="196" t="s">
        <v>173</v>
      </c>
      <c r="D1209" s="183"/>
      <c r="E1209" s="183"/>
      <c r="F1209" s="183"/>
      <c r="G1209" s="183"/>
      <c r="H1209" s="183"/>
      <c r="I1209" s="183"/>
      <c r="J1209" s="183"/>
      <c r="K1209" s="183"/>
      <c r="L1209" s="171"/>
      <c r="M1209" s="195"/>
      <c r="N1209" s="183"/>
      <c r="O1209" s="171"/>
      <c r="P1209" s="189"/>
      <c r="Q1209" s="171"/>
      <c r="R1209" s="189"/>
      <c r="S1209" s="183"/>
      <c r="T1209" s="171"/>
      <c r="U1209" s="111"/>
    </row>
    <row r="1210" spans="1:21" ht="38.85" customHeight="1" x14ac:dyDescent="0.25">
      <c r="A1210" s="118" t="s">
        <v>574</v>
      </c>
      <c r="B1210" s="113"/>
      <c r="C1210" s="191" t="s">
        <v>575</v>
      </c>
      <c r="D1210" s="183"/>
      <c r="E1210" s="171"/>
      <c r="F1210" s="190" t="s">
        <v>564</v>
      </c>
      <c r="G1210" s="171"/>
      <c r="H1210" s="188">
        <v>2</v>
      </c>
      <c r="I1210" s="171"/>
      <c r="J1210" s="188">
        <v>1</v>
      </c>
      <c r="K1210" s="171"/>
      <c r="L1210" s="112">
        <v>2</v>
      </c>
      <c r="M1210" s="188"/>
      <c r="N1210" s="171"/>
      <c r="O1210" s="112"/>
      <c r="P1210" s="188"/>
      <c r="Q1210" s="171"/>
      <c r="R1210" s="188">
        <v>1</v>
      </c>
      <c r="S1210" s="183"/>
      <c r="T1210" s="171"/>
      <c r="U1210" s="112"/>
    </row>
    <row r="1211" spans="1:21" ht="14.25" customHeight="1" x14ac:dyDescent="0.25">
      <c r="A1211" s="115"/>
      <c r="B1211" s="115"/>
      <c r="C1211" s="196" t="s">
        <v>173</v>
      </c>
      <c r="D1211" s="183"/>
      <c r="E1211" s="183"/>
      <c r="F1211" s="183"/>
      <c r="G1211" s="183"/>
      <c r="H1211" s="183"/>
      <c r="I1211" s="183"/>
      <c r="J1211" s="183"/>
      <c r="K1211" s="183"/>
      <c r="L1211" s="171"/>
      <c r="M1211" s="195"/>
      <c r="N1211" s="183"/>
      <c r="O1211" s="171"/>
      <c r="P1211" s="189"/>
      <c r="Q1211" s="171"/>
      <c r="R1211" s="189"/>
      <c r="S1211" s="183"/>
      <c r="T1211" s="171"/>
      <c r="U1211" s="111"/>
    </row>
    <row r="1212" spans="1:21" ht="28.35" customHeight="1" x14ac:dyDescent="0.25">
      <c r="A1212" s="118" t="s">
        <v>576</v>
      </c>
      <c r="B1212" s="113"/>
      <c r="C1212" s="191" t="s">
        <v>577</v>
      </c>
      <c r="D1212" s="183"/>
      <c r="E1212" s="171"/>
      <c r="F1212" s="190" t="s">
        <v>564</v>
      </c>
      <c r="G1212" s="171"/>
      <c r="H1212" s="188">
        <v>2</v>
      </c>
      <c r="I1212" s="171"/>
      <c r="J1212" s="188">
        <v>1</v>
      </c>
      <c r="K1212" s="171"/>
      <c r="L1212" s="112">
        <v>2</v>
      </c>
      <c r="M1212" s="188"/>
      <c r="N1212" s="171"/>
      <c r="O1212" s="112"/>
      <c r="P1212" s="188"/>
      <c r="Q1212" s="171"/>
      <c r="R1212" s="188">
        <v>1</v>
      </c>
      <c r="S1212" s="183"/>
      <c r="T1212" s="171"/>
      <c r="U1212" s="112"/>
    </row>
    <row r="1213" spans="1:21" ht="14.25" customHeight="1" x14ac:dyDescent="0.25">
      <c r="A1213" s="115"/>
      <c r="B1213" s="115"/>
      <c r="C1213" s="196" t="s">
        <v>173</v>
      </c>
      <c r="D1213" s="183"/>
      <c r="E1213" s="183"/>
      <c r="F1213" s="183"/>
      <c r="G1213" s="183"/>
      <c r="H1213" s="183"/>
      <c r="I1213" s="183"/>
      <c r="J1213" s="183"/>
      <c r="K1213" s="183"/>
      <c r="L1213" s="171"/>
      <c r="M1213" s="195"/>
      <c r="N1213" s="183"/>
      <c r="O1213" s="171"/>
      <c r="P1213" s="189"/>
      <c r="Q1213" s="171"/>
      <c r="R1213" s="189"/>
      <c r="S1213" s="183"/>
      <c r="T1213" s="171"/>
      <c r="U1213" s="111"/>
    </row>
    <row r="1214" spans="1:21" ht="17.45" customHeight="1" x14ac:dyDescent="0.25">
      <c r="A1214" s="118" t="s">
        <v>578</v>
      </c>
      <c r="B1214" s="113"/>
      <c r="C1214" s="191" t="s">
        <v>579</v>
      </c>
      <c r="D1214" s="183"/>
      <c r="E1214" s="171"/>
      <c r="F1214" s="190" t="s">
        <v>564</v>
      </c>
      <c r="G1214" s="171"/>
      <c r="H1214" s="188">
        <v>1</v>
      </c>
      <c r="I1214" s="171"/>
      <c r="J1214" s="188">
        <v>1</v>
      </c>
      <c r="K1214" s="171"/>
      <c r="L1214" s="112">
        <v>1</v>
      </c>
      <c r="M1214" s="188"/>
      <c r="N1214" s="171"/>
      <c r="O1214" s="112"/>
      <c r="P1214" s="188"/>
      <c r="Q1214" s="171"/>
      <c r="R1214" s="188">
        <v>1</v>
      </c>
      <c r="S1214" s="183"/>
      <c r="T1214" s="171"/>
      <c r="U1214" s="112"/>
    </row>
    <row r="1215" spans="1:21" ht="14.25" customHeight="1" x14ac:dyDescent="0.25">
      <c r="A1215" s="115"/>
      <c r="B1215" s="115"/>
      <c r="C1215" s="196" t="s">
        <v>173</v>
      </c>
      <c r="D1215" s="183"/>
      <c r="E1215" s="183"/>
      <c r="F1215" s="183"/>
      <c r="G1215" s="183"/>
      <c r="H1215" s="183"/>
      <c r="I1215" s="183"/>
      <c r="J1215" s="183"/>
      <c r="K1215" s="183"/>
      <c r="L1215" s="171"/>
      <c r="M1215" s="195"/>
      <c r="N1215" s="183"/>
      <c r="O1215" s="171"/>
      <c r="P1215" s="189"/>
      <c r="Q1215" s="171"/>
      <c r="R1215" s="189"/>
      <c r="S1215" s="183"/>
      <c r="T1215" s="171"/>
      <c r="U1215" s="111"/>
    </row>
    <row r="1216" spans="1:21" ht="28.35" customHeight="1" x14ac:dyDescent="0.25">
      <c r="A1216" s="118" t="s">
        <v>580</v>
      </c>
      <c r="B1216" s="113" t="s">
        <v>153</v>
      </c>
      <c r="C1216" s="191" t="s">
        <v>581</v>
      </c>
      <c r="D1216" s="183"/>
      <c r="E1216" s="171"/>
      <c r="F1216" s="190" t="s">
        <v>564</v>
      </c>
      <c r="G1216" s="171"/>
      <c r="H1216" s="188">
        <v>1</v>
      </c>
      <c r="I1216" s="171"/>
      <c r="J1216" s="188">
        <v>1</v>
      </c>
      <c r="K1216" s="171"/>
      <c r="L1216" s="112">
        <v>1</v>
      </c>
      <c r="M1216" s="188"/>
      <c r="N1216" s="171"/>
      <c r="O1216" s="112"/>
      <c r="P1216" s="188"/>
      <c r="Q1216" s="171"/>
      <c r="R1216" s="188">
        <v>1</v>
      </c>
      <c r="S1216" s="183"/>
      <c r="T1216" s="171"/>
      <c r="U1216" s="112"/>
    </row>
    <row r="1217" spans="1:21" ht="14.25" customHeight="1" x14ac:dyDescent="0.25">
      <c r="A1217" s="115"/>
      <c r="B1217" s="115"/>
      <c r="C1217" s="196" t="s">
        <v>173</v>
      </c>
      <c r="D1217" s="183"/>
      <c r="E1217" s="183"/>
      <c r="F1217" s="183"/>
      <c r="G1217" s="183"/>
      <c r="H1217" s="183"/>
      <c r="I1217" s="183"/>
      <c r="J1217" s="183"/>
      <c r="K1217" s="183"/>
      <c r="L1217" s="171"/>
      <c r="M1217" s="195"/>
      <c r="N1217" s="183"/>
      <c r="O1217" s="171"/>
      <c r="P1217" s="189"/>
      <c r="Q1217" s="171"/>
      <c r="R1217" s="189"/>
      <c r="S1217" s="183"/>
      <c r="T1217" s="171"/>
      <c r="U1217" s="111"/>
    </row>
    <row r="1218" spans="1:21" ht="158.25" customHeight="1" x14ac:dyDescent="0.25">
      <c r="A1218" s="118" t="s">
        <v>582</v>
      </c>
      <c r="B1218" s="113"/>
      <c r="C1218" s="191" t="s">
        <v>583</v>
      </c>
      <c r="D1218" s="183"/>
      <c r="E1218" s="171"/>
      <c r="F1218" s="190" t="s">
        <v>567</v>
      </c>
      <c r="G1218" s="171"/>
      <c r="H1218" s="188">
        <v>1</v>
      </c>
      <c r="I1218" s="171"/>
      <c r="J1218" s="188">
        <v>1</v>
      </c>
      <c r="K1218" s="171"/>
      <c r="L1218" s="112">
        <v>1</v>
      </c>
      <c r="M1218" s="188"/>
      <c r="N1218" s="171"/>
      <c r="O1218" s="112"/>
      <c r="P1218" s="188"/>
      <c r="Q1218" s="171"/>
      <c r="R1218" s="188">
        <v>1</v>
      </c>
      <c r="S1218" s="183"/>
      <c r="T1218" s="171"/>
      <c r="U1218" s="112"/>
    </row>
    <row r="1219" spans="1:21" ht="14.25" customHeight="1" x14ac:dyDescent="0.25">
      <c r="A1219" s="115"/>
      <c r="B1219" s="115"/>
      <c r="C1219" s="196" t="s">
        <v>173</v>
      </c>
      <c r="D1219" s="183"/>
      <c r="E1219" s="183"/>
      <c r="F1219" s="183"/>
      <c r="G1219" s="183"/>
      <c r="H1219" s="183"/>
      <c r="I1219" s="183"/>
      <c r="J1219" s="183"/>
      <c r="K1219" s="183"/>
      <c r="L1219" s="171"/>
      <c r="M1219" s="195"/>
      <c r="N1219" s="183"/>
      <c r="O1219" s="171"/>
      <c r="P1219" s="189"/>
      <c r="Q1219" s="171"/>
      <c r="R1219" s="189"/>
      <c r="S1219" s="183"/>
      <c r="T1219" s="171"/>
      <c r="U1219" s="111"/>
    </row>
    <row r="1220" spans="1:21" ht="28.35" customHeight="1" x14ac:dyDescent="0.25">
      <c r="A1220" s="118" t="s">
        <v>584</v>
      </c>
      <c r="B1220" s="113"/>
      <c r="C1220" s="191" t="s">
        <v>585</v>
      </c>
      <c r="D1220" s="183"/>
      <c r="E1220" s="171"/>
      <c r="F1220" s="190" t="s">
        <v>564</v>
      </c>
      <c r="G1220" s="171"/>
      <c r="H1220" s="188">
        <v>2</v>
      </c>
      <c r="I1220" s="171"/>
      <c r="J1220" s="188">
        <v>1</v>
      </c>
      <c r="K1220" s="171"/>
      <c r="L1220" s="112">
        <v>2</v>
      </c>
      <c r="M1220" s="188"/>
      <c r="N1220" s="171"/>
      <c r="O1220" s="112"/>
      <c r="P1220" s="188"/>
      <c r="Q1220" s="171"/>
      <c r="R1220" s="188">
        <v>1</v>
      </c>
      <c r="S1220" s="183"/>
      <c r="T1220" s="171"/>
      <c r="U1220" s="112"/>
    </row>
    <row r="1221" spans="1:21" ht="14.25" customHeight="1" x14ac:dyDescent="0.25">
      <c r="A1221" s="115"/>
      <c r="B1221" s="115"/>
      <c r="C1221" s="196" t="s">
        <v>173</v>
      </c>
      <c r="D1221" s="183"/>
      <c r="E1221" s="183"/>
      <c r="F1221" s="183"/>
      <c r="G1221" s="183"/>
      <c r="H1221" s="183"/>
      <c r="I1221" s="183"/>
      <c r="J1221" s="183"/>
      <c r="K1221" s="183"/>
      <c r="L1221" s="171"/>
      <c r="M1221" s="195"/>
      <c r="N1221" s="183"/>
      <c r="O1221" s="171"/>
      <c r="P1221" s="189"/>
      <c r="Q1221" s="171"/>
      <c r="R1221" s="189"/>
      <c r="S1221" s="183"/>
      <c r="T1221" s="171"/>
      <c r="U1221" s="111"/>
    </row>
    <row r="1222" spans="1:21" ht="38.85" customHeight="1" x14ac:dyDescent="0.25">
      <c r="A1222" s="118" t="s">
        <v>586</v>
      </c>
      <c r="B1222" s="113"/>
      <c r="C1222" s="191" t="s">
        <v>587</v>
      </c>
      <c r="D1222" s="183"/>
      <c r="E1222" s="171"/>
      <c r="F1222" s="190" t="s">
        <v>564</v>
      </c>
      <c r="G1222" s="171"/>
      <c r="H1222" s="188">
        <v>1</v>
      </c>
      <c r="I1222" s="171"/>
      <c r="J1222" s="188">
        <v>1</v>
      </c>
      <c r="K1222" s="171"/>
      <c r="L1222" s="112">
        <v>1</v>
      </c>
      <c r="M1222" s="188"/>
      <c r="N1222" s="171"/>
      <c r="O1222" s="112"/>
      <c r="P1222" s="188"/>
      <c r="Q1222" s="171"/>
      <c r="R1222" s="188">
        <v>1</v>
      </c>
      <c r="S1222" s="183"/>
      <c r="T1222" s="171"/>
      <c r="U1222" s="112"/>
    </row>
    <row r="1223" spans="1:21" ht="14.25" customHeight="1" x14ac:dyDescent="0.25">
      <c r="A1223" s="115"/>
      <c r="B1223" s="115"/>
      <c r="C1223" s="196" t="s">
        <v>173</v>
      </c>
      <c r="D1223" s="183"/>
      <c r="E1223" s="183"/>
      <c r="F1223" s="183"/>
      <c r="G1223" s="183"/>
      <c r="H1223" s="183"/>
      <c r="I1223" s="183"/>
      <c r="J1223" s="183"/>
      <c r="K1223" s="183"/>
      <c r="L1223" s="171"/>
      <c r="M1223" s="195"/>
      <c r="N1223" s="183"/>
      <c r="O1223" s="171"/>
      <c r="P1223" s="189"/>
      <c r="Q1223" s="171"/>
      <c r="R1223" s="189"/>
      <c r="S1223" s="183"/>
      <c r="T1223" s="171"/>
      <c r="U1223" s="111"/>
    </row>
    <row r="1224" spans="1:21" ht="28.35" customHeight="1" x14ac:dyDescent="0.25">
      <c r="A1224" s="118" t="s">
        <v>588</v>
      </c>
      <c r="B1224" s="113" t="s">
        <v>155</v>
      </c>
      <c r="C1224" s="191" t="s">
        <v>589</v>
      </c>
      <c r="D1224" s="183"/>
      <c r="E1224" s="171"/>
      <c r="F1224" s="190" t="s">
        <v>564</v>
      </c>
      <c r="G1224" s="171"/>
      <c r="H1224" s="188">
        <v>1</v>
      </c>
      <c r="I1224" s="171"/>
      <c r="J1224" s="188">
        <v>1</v>
      </c>
      <c r="K1224" s="171"/>
      <c r="L1224" s="112">
        <v>1</v>
      </c>
      <c r="M1224" s="188"/>
      <c r="N1224" s="171"/>
      <c r="O1224" s="112"/>
      <c r="P1224" s="188"/>
      <c r="Q1224" s="171"/>
      <c r="R1224" s="188">
        <v>1</v>
      </c>
      <c r="S1224" s="183"/>
      <c r="T1224" s="171"/>
      <c r="U1224" s="112"/>
    </row>
    <row r="1225" spans="1:21" ht="14.25" customHeight="1" x14ac:dyDescent="0.25">
      <c r="A1225" s="115"/>
      <c r="B1225" s="115"/>
      <c r="C1225" s="196" t="s">
        <v>173</v>
      </c>
      <c r="D1225" s="183"/>
      <c r="E1225" s="183"/>
      <c r="F1225" s="183"/>
      <c r="G1225" s="183"/>
      <c r="H1225" s="183"/>
      <c r="I1225" s="183"/>
      <c r="J1225" s="183"/>
      <c r="K1225" s="183"/>
      <c r="L1225" s="171"/>
      <c r="M1225" s="195"/>
      <c r="N1225" s="183"/>
      <c r="O1225" s="171"/>
      <c r="P1225" s="189"/>
      <c r="Q1225" s="171"/>
      <c r="R1225" s="189"/>
      <c r="S1225" s="183"/>
      <c r="T1225" s="171"/>
      <c r="U1225" s="111"/>
    </row>
    <row r="1226" spans="1:21" ht="147.6" customHeight="1" x14ac:dyDescent="0.25">
      <c r="A1226" s="118" t="s">
        <v>590</v>
      </c>
      <c r="B1226" s="113"/>
      <c r="C1226" s="191" t="s">
        <v>583</v>
      </c>
      <c r="D1226" s="183"/>
      <c r="E1226" s="171"/>
      <c r="F1226" s="190" t="s">
        <v>567</v>
      </c>
      <c r="G1226" s="171"/>
      <c r="H1226" s="188">
        <v>1</v>
      </c>
      <c r="I1226" s="171"/>
      <c r="J1226" s="188">
        <v>1</v>
      </c>
      <c r="K1226" s="171"/>
      <c r="L1226" s="112">
        <v>1</v>
      </c>
      <c r="M1226" s="188"/>
      <c r="N1226" s="171"/>
      <c r="O1226" s="112"/>
      <c r="P1226" s="188"/>
      <c r="Q1226" s="171"/>
      <c r="R1226" s="188">
        <v>1</v>
      </c>
      <c r="S1226" s="183"/>
      <c r="T1226" s="171"/>
      <c r="U1226" s="112"/>
    </row>
    <row r="1227" spans="1:21" ht="14.25" customHeight="1" x14ac:dyDescent="0.25">
      <c r="A1227" s="115"/>
      <c r="B1227" s="115"/>
      <c r="C1227" s="196" t="s">
        <v>173</v>
      </c>
      <c r="D1227" s="183"/>
      <c r="E1227" s="183"/>
      <c r="F1227" s="183"/>
      <c r="G1227" s="183"/>
      <c r="H1227" s="183"/>
      <c r="I1227" s="183"/>
      <c r="J1227" s="183"/>
      <c r="K1227" s="183"/>
      <c r="L1227" s="171"/>
      <c r="M1227" s="195"/>
      <c r="N1227" s="183"/>
      <c r="O1227" s="171"/>
      <c r="P1227" s="189"/>
      <c r="Q1227" s="171"/>
      <c r="R1227" s="189"/>
      <c r="S1227" s="183"/>
      <c r="T1227" s="171"/>
      <c r="U1227" s="111"/>
    </row>
    <row r="1228" spans="1:21" ht="50.25" customHeight="1" x14ac:dyDescent="0.25">
      <c r="A1228" s="118" t="s">
        <v>591</v>
      </c>
      <c r="B1228" s="113"/>
      <c r="C1228" s="191" t="s">
        <v>592</v>
      </c>
      <c r="D1228" s="183"/>
      <c r="E1228" s="171"/>
      <c r="F1228" s="190" t="s">
        <v>564</v>
      </c>
      <c r="G1228" s="171"/>
      <c r="H1228" s="188">
        <v>4</v>
      </c>
      <c r="I1228" s="171"/>
      <c r="J1228" s="188">
        <v>1</v>
      </c>
      <c r="K1228" s="171"/>
      <c r="L1228" s="112">
        <v>4</v>
      </c>
      <c r="M1228" s="188"/>
      <c r="N1228" s="171"/>
      <c r="O1228" s="112"/>
      <c r="P1228" s="188"/>
      <c r="Q1228" s="171"/>
      <c r="R1228" s="188">
        <v>1</v>
      </c>
      <c r="S1228" s="183"/>
      <c r="T1228" s="171"/>
      <c r="U1228" s="112"/>
    </row>
    <row r="1229" spans="1:21" ht="14.25" customHeight="1" x14ac:dyDescent="0.25">
      <c r="A1229" s="115"/>
      <c r="B1229" s="115"/>
      <c r="C1229" s="196" t="s">
        <v>173</v>
      </c>
      <c r="D1229" s="183"/>
      <c r="E1229" s="183"/>
      <c r="F1229" s="183"/>
      <c r="G1229" s="183"/>
      <c r="H1229" s="183"/>
      <c r="I1229" s="183"/>
      <c r="J1229" s="183"/>
      <c r="K1229" s="183"/>
      <c r="L1229" s="171"/>
      <c r="M1229" s="195"/>
      <c r="N1229" s="183"/>
      <c r="O1229" s="171"/>
      <c r="P1229" s="189"/>
      <c r="Q1229" s="171"/>
      <c r="R1229" s="189"/>
      <c r="S1229" s="183"/>
      <c r="T1229" s="171"/>
      <c r="U1229" s="111"/>
    </row>
    <row r="1230" spans="1:21" ht="17.45" customHeight="1" x14ac:dyDescent="0.25">
      <c r="A1230" s="118" t="s">
        <v>593</v>
      </c>
      <c r="B1230" s="113"/>
      <c r="C1230" s="191" t="s">
        <v>594</v>
      </c>
      <c r="D1230" s="183"/>
      <c r="E1230" s="171"/>
      <c r="F1230" s="190" t="s">
        <v>564</v>
      </c>
      <c r="G1230" s="171"/>
      <c r="H1230" s="188">
        <v>1</v>
      </c>
      <c r="I1230" s="171"/>
      <c r="J1230" s="188">
        <v>1</v>
      </c>
      <c r="K1230" s="171"/>
      <c r="L1230" s="112">
        <v>1</v>
      </c>
      <c r="M1230" s="188"/>
      <c r="N1230" s="171"/>
      <c r="O1230" s="112"/>
      <c r="P1230" s="188"/>
      <c r="Q1230" s="171"/>
      <c r="R1230" s="188">
        <v>1</v>
      </c>
      <c r="S1230" s="183"/>
      <c r="T1230" s="171"/>
      <c r="U1230" s="112"/>
    </row>
    <row r="1231" spans="1:21" ht="14.25" customHeight="1" x14ac:dyDescent="0.25">
      <c r="A1231" s="115"/>
      <c r="B1231" s="115"/>
      <c r="C1231" s="196" t="s">
        <v>173</v>
      </c>
      <c r="D1231" s="183"/>
      <c r="E1231" s="183"/>
      <c r="F1231" s="183"/>
      <c r="G1231" s="183"/>
      <c r="H1231" s="183"/>
      <c r="I1231" s="183"/>
      <c r="J1231" s="183"/>
      <c r="K1231" s="183"/>
      <c r="L1231" s="171"/>
      <c r="M1231" s="195"/>
      <c r="N1231" s="183"/>
      <c r="O1231" s="171"/>
      <c r="P1231" s="189"/>
      <c r="Q1231" s="171"/>
      <c r="R1231" s="189"/>
      <c r="S1231" s="183"/>
      <c r="T1231" s="171"/>
      <c r="U1231" s="111"/>
    </row>
    <row r="1232" spans="1:21" ht="28.35" customHeight="1" x14ac:dyDescent="0.25">
      <c r="A1232" s="118" t="s">
        <v>595</v>
      </c>
      <c r="B1232" s="113"/>
      <c r="C1232" s="191" t="s">
        <v>596</v>
      </c>
      <c r="D1232" s="183"/>
      <c r="E1232" s="171"/>
      <c r="F1232" s="190" t="s">
        <v>564</v>
      </c>
      <c r="G1232" s="171"/>
      <c r="H1232" s="188">
        <v>7</v>
      </c>
      <c r="I1232" s="171"/>
      <c r="J1232" s="188">
        <v>1</v>
      </c>
      <c r="K1232" s="171"/>
      <c r="L1232" s="112">
        <v>7</v>
      </c>
      <c r="M1232" s="188"/>
      <c r="N1232" s="171"/>
      <c r="O1232" s="112"/>
      <c r="P1232" s="188"/>
      <c r="Q1232" s="171"/>
      <c r="R1232" s="188">
        <v>1</v>
      </c>
      <c r="S1232" s="183"/>
      <c r="T1232" s="171"/>
      <c r="U1232" s="112"/>
    </row>
    <row r="1233" spans="1:21" ht="14.25" customHeight="1" x14ac:dyDescent="0.25">
      <c r="A1233" s="115"/>
      <c r="B1233" s="115"/>
      <c r="C1233" s="196" t="s">
        <v>173</v>
      </c>
      <c r="D1233" s="183"/>
      <c r="E1233" s="183"/>
      <c r="F1233" s="183"/>
      <c r="G1233" s="183"/>
      <c r="H1233" s="183"/>
      <c r="I1233" s="183"/>
      <c r="J1233" s="183"/>
      <c r="K1233" s="183"/>
      <c r="L1233" s="171"/>
      <c r="M1233" s="195"/>
      <c r="N1233" s="183"/>
      <c r="O1233" s="171"/>
      <c r="P1233" s="189"/>
      <c r="Q1233" s="171"/>
      <c r="R1233" s="189"/>
      <c r="S1233" s="183"/>
      <c r="T1233" s="171"/>
      <c r="U1233" s="111"/>
    </row>
    <row r="1234" spans="1:21" ht="17.45" customHeight="1" x14ac:dyDescent="0.25">
      <c r="A1234" s="118" t="s">
        <v>597</v>
      </c>
      <c r="B1234" s="113" t="s">
        <v>162</v>
      </c>
      <c r="C1234" s="191" t="s">
        <v>598</v>
      </c>
      <c r="D1234" s="183"/>
      <c r="E1234" s="171"/>
      <c r="F1234" s="190" t="s">
        <v>567</v>
      </c>
      <c r="G1234" s="171"/>
      <c r="H1234" s="188">
        <v>1</v>
      </c>
      <c r="I1234" s="171"/>
      <c r="J1234" s="188">
        <v>1</v>
      </c>
      <c r="K1234" s="171"/>
      <c r="L1234" s="112">
        <v>1</v>
      </c>
      <c r="M1234" s="188"/>
      <c r="N1234" s="171"/>
      <c r="O1234" s="112"/>
      <c r="P1234" s="188"/>
      <c r="Q1234" s="171"/>
      <c r="R1234" s="188">
        <v>1</v>
      </c>
      <c r="S1234" s="183"/>
      <c r="T1234" s="171"/>
      <c r="U1234" s="112"/>
    </row>
    <row r="1235" spans="1:21" ht="14.25" customHeight="1" x14ac:dyDescent="0.25">
      <c r="A1235" s="115"/>
      <c r="B1235" s="115"/>
      <c r="C1235" s="196" t="s">
        <v>173</v>
      </c>
      <c r="D1235" s="183"/>
      <c r="E1235" s="183"/>
      <c r="F1235" s="183"/>
      <c r="G1235" s="183"/>
      <c r="H1235" s="183"/>
      <c r="I1235" s="183"/>
      <c r="J1235" s="183"/>
      <c r="K1235" s="183"/>
      <c r="L1235" s="171"/>
      <c r="M1235" s="195"/>
      <c r="N1235" s="183"/>
      <c r="O1235" s="171"/>
      <c r="P1235" s="189"/>
      <c r="Q1235" s="171"/>
      <c r="R1235" s="189"/>
      <c r="S1235" s="183"/>
      <c r="T1235" s="171"/>
      <c r="U1235" s="111"/>
    </row>
    <row r="1236" spans="1:21" ht="82.35" customHeight="1" x14ac:dyDescent="0.25">
      <c r="A1236" s="118" t="s">
        <v>599</v>
      </c>
      <c r="B1236" s="113"/>
      <c r="C1236" s="191" t="s">
        <v>600</v>
      </c>
      <c r="D1236" s="183"/>
      <c r="E1236" s="171"/>
      <c r="F1236" s="190" t="s">
        <v>567</v>
      </c>
      <c r="G1236" s="171"/>
      <c r="H1236" s="188">
        <v>1</v>
      </c>
      <c r="I1236" s="171"/>
      <c r="J1236" s="188">
        <v>1</v>
      </c>
      <c r="K1236" s="171"/>
      <c r="L1236" s="112">
        <v>1</v>
      </c>
      <c r="M1236" s="188"/>
      <c r="N1236" s="171"/>
      <c r="O1236" s="112"/>
      <c r="P1236" s="188"/>
      <c r="Q1236" s="171"/>
      <c r="R1236" s="188">
        <v>1</v>
      </c>
      <c r="S1236" s="183"/>
      <c r="T1236" s="171"/>
      <c r="U1236" s="112"/>
    </row>
    <row r="1237" spans="1:21" ht="14.25" customHeight="1" x14ac:dyDescent="0.25">
      <c r="A1237" s="115"/>
      <c r="B1237" s="115"/>
      <c r="C1237" s="196" t="s">
        <v>173</v>
      </c>
      <c r="D1237" s="183"/>
      <c r="E1237" s="183"/>
      <c r="F1237" s="183"/>
      <c r="G1237" s="183"/>
      <c r="H1237" s="183"/>
      <c r="I1237" s="183"/>
      <c r="J1237" s="183"/>
      <c r="K1237" s="183"/>
      <c r="L1237" s="171"/>
      <c r="M1237" s="195"/>
      <c r="N1237" s="183"/>
      <c r="O1237" s="171"/>
      <c r="P1237" s="189"/>
      <c r="Q1237" s="171"/>
      <c r="R1237" s="189"/>
      <c r="S1237" s="183"/>
      <c r="T1237" s="171"/>
      <c r="U1237" s="111"/>
    </row>
    <row r="1238" spans="1:21" ht="50.25" customHeight="1" x14ac:dyDescent="0.25">
      <c r="A1238" s="118" t="s">
        <v>601</v>
      </c>
      <c r="B1238" s="113"/>
      <c r="C1238" s="191" t="s">
        <v>602</v>
      </c>
      <c r="D1238" s="183"/>
      <c r="E1238" s="171"/>
      <c r="F1238" s="190" t="s">
        <v>564</v>
      </c>
      <c r="G1238" s="171"/>
      <c r="H1238" s="188">
        <v>1</v>
      </c>
      <c r="I1238" s="171"/>
      <c r="J1238" s="188">
        <v>1</v>
      </c>
      <c r="K1238" s="171"/>
      <c r="L1238" s="112">
        <v>1</v>
      </c>
      <c r="M1238" s="188"/>
      <c r="N1238" s="171"/>
      <c r="O1238" s="112"/>
      <c r="P1238" s="188"/>
      <c r="Q1238" s="171"/>
      <c r="R1238" s="188">
        <v>1</v>
      </c>
      <c r="S1238" s="183"/>
      <c r="T1238" s="171"/>
      <c r="U1238" s="112"/>
    </row>
    <row r="1239" spans="1:21" ht="14.25" customHeight="1" x14ac:dyDescent="0.25">
      <c r="A1239" s="115"/>
      <c r="B1239" s="115"/>
      <c r="C1239" s="196" t="s">
        <v>173</v>
      </c>
      <c r="D1239" s="183"/>
      <c r="E1239" s="183"/>
      <c r="F1239" s="183"/>
      <c r="G1239" s="183"/>
      <c r="H1239" s="183"/>
      <c r="I1239" s="183"/>
      <c r="J1239" s="183"/>
      <c r="K1239" s="183"/>
      <c r="L1239" s="171"/>
      <c r="M1239" s="195"/>
      <c r="N1239" s="183"/>
      <c r="O1239" s="171"/>
      <c r="P1239" s="189"/>
      <c r="Q1239" s="171"/>
      <c r="R1239" s="189"/>
      <c r="S1239" s="183"/>
      <c r="T1239" s="171"/>
      <c r="U1239" s="111"/>
    </row>
    <row r="1240" spans="1:21" ht="28.35" customHeight="1" x14ac:dyDescent="0.25">
      <c r="A1240" s="118" t="s">
        <v>603</v>
      </c>
      <c r="B1240" s="113"/>
      <c r="C1240" s="191" t="s">
        <v>604</v>
      </c>
      <c r="D1240" s="183"/>
      <c r="E1240" s="171"/>
      <c r="F1240" s="190" t="s">
        <v>564</v>
      </c>
      <c r="G1240" s="171"/>
      <c r="H1240" s="188">
        <v>3</v>
      </c>
      <c r="I1240" s="171"/>
      <c r="J1240" s="188">
        <v>1</v>
      </c>
      <c r="K1240" s="171"/>
      <c r="L1240" s="112">
        <v>3</v>
      </c>
      <c r="M1240" s="188"/>
      <c r="N1240" s="171"/>
      <c r="O1240" s="112"/>
      <c r="P1240" s="188"/>
      <c r="Q1240" s="171"/>
      <c r="R1240" s="188">
        <v>1</v>
      </c>
      <c r="S1240" s="183"/>
      <c r="T1240" s="171"/>
      <c r="U1240" s="112"/>
    </row>
    <row r="1241" spans="1:21" ht="14.25" customHeight="1" x14ac:dyDescent="0.25">
      <c r="A1241" s="115"/>
      <c r="B1241" s="115"/>
      <c r="C1241" s="196" t="s">
        <v>173</v>
      </c>
      <c r="D1241" s="183"/>
      <c r="E1241" s="183"/>
      <c r="F1241" s="183"/>
      <c r="G1241" s="183"/>
      <c r="H1241" s="183"/>
      <c r="I1241" s="183"/>
      <c r="J1241" s="183"/>
      <c r="K1241" s="183"/>
      <c r="L1241" s="171"/>
      <c r="M1241" s="195"/>
      <c r="N1241" s="183"/>
      <c r="O1241" s="171"/>
      <c r="P1241" s="189"/>
      <c r="Q1241" s="171"/>
      <c r="R1241" s="189"/>
      <c r="S1241" s="183"/>
      <c r="T1241" s="171"/>
      <c r="U1241" s="111"/>
    </row>
    <row r="1242" spans="1:21" ht="28.35" customHeight="1" x14ac:dyDescent="0.25">
      <c r="A1242" s="118" t="s">
        <v>605</v>
      </c>
      <c r="B1242" s="113"/>
      <c r="C1242" s="191" t="s">
        <v>606</v>
      </c>
      <c r="D1242" s="183"/>
      <c r="E1242" s="171"/>
      <c r="F1242" s="190" t="s">
        <v>564</v>
      </c>
      <c r="G1242" s="171"/>
      <c r="H1242" s="188">
        <v>2</v>
      </c>
      <c r="I1242" s="171"/>
      <c r="J1242" s="188">
        <v>1</v>
      </c>
      <c r="K1242" s="171"/>
      <c r="L1242" s="112">
        <v>2</v>
      </c>
      <c r="M1242" s="188"/>
      <c r="N1242" s="171"/>
      <c r="O1242" s="112"/>
      <c r="P1242" s="188"/>
      <c r="Q1242" s="171"/>
      <c r="R1242" s="188">
        <v>1</v>
      </c>
      <c r="S1242" s="183"/>
      <c r="T1242" s="171"/>
      <c r="U1242" s="112"/>
    </row>
    <row r="1243" spans="1:21" ht="14.25" customHeight="1" x14ac:dyDescent="0.25">
      <c r="A1243" s="115"/>
      <c r="B1243" s="115"/>
      <c r="C1243" s="196" t="s">
        <v>173</v>
      </c>
      <c r="D1243" s="183"/>
      <c r="E1243" s="183"/>
      <c r="F1243" s="183"/>
      <c r="G1243" s="183"/>
      <c r="H1243" s="183"/>
      <c r="I1243" s="183"/>
      <c r="J1243" s="183"/>
      <c r="K1243" s="183"/>
      <c r="L1243" s="171"/>
      <c r="M1243" s="195"/>
      <c r="N1243" s="183"/>
      <c r="O1243" s="171"/>
      <c r="P1243" s="189"/>
      <c r="Q1243" s="171"/>
      <c r="R1243" s="189"/>
      <c r="S1243" s="183"/>
      <c r="T1243" s="171"/>
      <c r="U1243" s="111"/>
    </row>
    <row r="1244" spans="1:21" ht="17.45" customHeight="1" x14ac:dyDescent="0.25">
      <c r="A1244" s="118" t="s">
        <v>607</v>
      </c>
      <c r="B1244" s="113"/>
      <c r="C1244" s="191" t="s">
        <v>608</v>
      </c>
      <c r="D1244" s="183"/>
      <c r="E1244" s="171"/>
      <c r="F1244" s="190" t="s">
        <v>564</v>
      </c>
      <c r="G1244" s="171"/>
      <c r="H1244" s="188">
        <v>2</v>
      </c>
      <c r="I1244" s="171"/>
      <c r="J1244" s="188">
        <v>1</v>
      </c>
      <c r="K1244" s="171"/>
      <c r="L1244" s="112">
        <v>2</v>
      </c>
      <c r="M1244" s="188"/>
      <c r="N1244" s="171"/>
      <c r="O1244" s="112"/>
      <c r="P1244" s="188"/>
      <c r="Q1244" s="171"/>
      <c r="R1244" s="188">
        <v>1</v>
      </c>
      <c r="S1244" s="183"/>
      <c r="T1244" s="171"/>
      <c r="U1244" s="112"/>
    </row>
    <row r="1245" spans="1:21" ht="14.25" customHeight="1" x14ac:dyDescent="0.25">
      <c r="A1245" s="115"/>
      <c r="B1245" s="115"/>
      <c r="C1245" s="196" t="s">
        <v>173</v>
      </c>
      <c r="D1245" s="183"/>
      <c r="E1245" s="183"/>
      <c r="F1245" s="183"/>
      <c r="G1245" s="183"/>
      <c r="H1245" s="183"/>
      <c r="I1245" s="183"/>
      <c r="J1245" s="183"/>
      <c r="K1245" s="183"/>
      <c r="L1245" s="171"/>
      <c r="M1245" s="195"/>
      <c r="N1245" s="183"/>
      <c r="O1245" s="171"/>
      <c r="P1245" s="189"/>
      <c r="Q1245" s="171"/>
      <c r="R1245" s="189"/>
      <c r="S1245" s="183"/>
      <c r="T1245" s="171"/>
      <c r="U1245" s="111"/>
    </row>
    <row r="1246" spans="1:21" ht="28.35" customHeight="1" x14ac:dyDescent="0.25">
      <c r="A1246" s="118" t="s">
        <v>609</v>
      </c>
      <c r="B1246" s="113" t="s">
        <v>205</v>
      </c>
      <c r="C1246" s="191" t="s">
        <v>610</v>
      </c>
      <c r="D1246" s="183"/>
      <c r="E1246" s="171"/>
      <c r="F1246" s="190" t="s">
        <v>564</v>
      </c>
      <c r="G1246" s="171"/>
      <c r="H1246" s="188">
        <v>2</v>
      </c>
      <c r="I1246" s="171"/>
      <c r="J1246" s="188">
        <v>1</v>
      </c>
      <c r="K1246" s="171"/>
      <c r="L1246" s="112">
        <v>2</v>
      </c>
      <c r="M1246" s="188"/>
      <c r="N1246" s="171"/>
      <c r="O1246" s="112"/>
      <c r="P1246" s="188"/>
      <c r="Q1246" s="171"/>
      <c r="R1246" s="188">
        <v>1</v>
      </c>
      <c r="S1246" s="183"/>
      <c r="T1246" s="171"/>
      <c r="U1246" s="112"/>
    </row>
    <row r="1247" spans="1:21" ht="14.25" customHeight="1" x14ac:dyDescent="0.25">
      <c r="A1247" s="115"/>
      <c r="B1247" s="115"/>
      <c r="C1247" s="196" t="s">
        <v>173</v>
      </c>
      <c r="D1247" s="183"/>
      <c r="E1247" s="183"/>
      <c r="F1247" s="183"/>
      <c r="G1247" s="183"/>
      <c r="H1247" s="183"/>
      <c r="I1247" s="183"/>
      <c r="J1247" s="183"/>
      <c r="K1247" s="183"/>
      <c r="L1247" s="171"/>
      <c r="M1247" s="195"/>
      <c r="N1247" s="183"/>
      <c r="O1247" s="171"/>
      <c r="P1247" s="189"/>
      <c r="Q1247" s="171"/>
      <c r="R1247" s="189"/>
      <c r="S1247" s="183"/>
      <c r="T1247" s="171"/>
      <c r="U1247" s="111"/>
    </row>
    <row r="1248" spans="1:21" ht="17.45" customHeight="1" x14ac:dyDescent="0.25">
      <c r="A1248" s="118" t="s">
        <v>611</v>
      </c>
      <c r="B1248" s="113"/>
      <c r="C1248" s="191" t="s">
        <v>612</v>
      </c>
      <c r="D1248" s="183"/>
      <c r="E1248" s="171"/>
      <c r="F1248" s="190" t="s">
        <v>564</v>
      </c>
      <c r="G1248" s="171"/>
      <c r="H1248" s="188">
        <v>2</v>
      </c>
      <c r="I1248" s="171"/>
      <c r="J1248" s="188">
        <v>1</v>
      </c>
      <c r="K1248" s="171"/>
      <c r="L1248" s="112">
        <v>2</v>
      </c>
      <c r="M1248" s="188"/>
      <c r="N1248" s="171"/>
      <c r="O1248" s="112"/>
      <c r="P1248" s="188"/>
      <c r="Q1248" s="171"/>
      <c r="R1248" s="188">
        <v>1</v>
      </c>
      <c r="S1248" s="183"/>
      <c r="T1248" s="171"/>
      <c r="U1248" s="112"/>
    </row>
    <row r="1249" spans="1:21" ht="14.25" customHeight="1" x14ac:dyDescent="0.25">
      <c r="A1249" s="115"/>
      <c r="B1249" s="115"/>
      <c r="C1249" s="196" t="s">
        <v>173</v>
      </c>
      <c r="D1249" s="183"/>
      <c r="E1249" s="183"/>
      <c r="F1249" s="183"/>
      <c r="G1249" s="183"/>
      <c r="H1249" s="183"/>
      <c r="I1249" s="183"/>
      <c r="J1249" s="183"/>
      <c r="K1249" s="183"/>
      <c r="L1249" s="171"/>
      <c r="M1249" s="195"/>
      <c r="N1249" s="183"/>
      <c r="O1249" s="171"/>
      <c r="P1249" s="189"/>
      <c r="Q1249" s="171"/>
      <c r="R1249" s="189"/>
      <c r="S1249" s="183"/>
      <c r="T1249" s="171"/>
      <c r="U1249" s="111"/>
    </row>
    <row r="1250" spans="1:21" ht="17.45" customHeight="1" x14ac:dyDescent="0.25">
      <c r="A1250" s="118" t="s">
        <v>613</v>
      </c>
      <c r="B1250" s="113"/>
      <c r="C1250" s="191" t="s">
        <v>614</v>
      </c>
      <c r="D1250" s="183"/>
      <c r="E1250" s="171"/>
      <c r="F1250" s="190" t="s">
        <v>564</v>
      </c>
      <c r="G1250" s="171"/>
      <c r="H1250" s="188">
        <v>4</v>
      </c>
      <c r="I1250" s="171"/>
      <c r="J1250" s="188">
        <v>1</v>
      </c>
      <c r="K1250" s="171"/>
      <c r="L1250" s="112">
        <v>4</v>
      </c>
      <c r="M1250" s="188"/>
      <c r="N1250" s="171"/>
      <c r="O1250" s="112"/>
      <c r="P1250" s="188"/>
      <c r="Q1250" s="171"/>
      <c r="R1250" s="188">
        <v>1</v>
      </c>
      <c r="S1250" s="183"/>
      <c r="T1250" s="171"/>
      <c r="U1250" s="112"/>
    </row>
    <row r="1251" spans="1:21" ht="14.25" customHeight="1" x14ac:dyDescent="0.25">
      <c r="A1251" s="115"/>
      <c r="B1251" s="115"/>
      <c r="C1251" s="196" t="s">
        <v>173</v>
      </c>
      <c r="D1251" s="183"/>
      <c r="E1251" s="183"/>
      <c r="F1251" s="183"/>
      <c r="G1251" s="183"/>
      <c r="H1251" s="183"/>
      <c r="I1251" s="183"/>
      <c r="J1251" s="183"/>
      <c r="K1251" s="183"/>
      <c r="L1251" s="171"/>
      <c r="M1251" s="195"/>
      <c r="N1251" s="183"/>
      <c r="O1251" s="171"/>
      <c r="P1251" s="189"/>
      <c r="Q1251" s="171"/>
      <c r="R1251" s="189"/>
      <c r="S1251" s="183"/>
      <c r="T1251" s="171"/>
      <c r="U1251" s="111"/>
    </row>
    <row r="1252" spans="1:21" ht="50.25" customHeight="1" x14ac:dyDescent="0.25">
      <c r="A1252" s="118" t="s">
        <v>615</v>
      </c>
      <c r="B1252" s="113"/>
      <c r="C1252" s="191" t="s">
        <v>616</v>
      </c>
      <c r="D1252" s="183"/>
      <c r="E1252" s="171"/>
      <c r="F1252" s="190" t="s">
        <v>567</v>
      </c>
      <c r="G1252" s="171"/>
      <c r="H1252" s="188">
        <v>1</v>
      </c>
      <c r="I1252" s="171"/>
      <c r="J1252" s="188">
        <v>1</v>
      </c>
      <c r="K1252" s="171"/>
      <c r="L1252" s="112">
        <v>1</v>
      </c>
      <c r="M1252" s="188"/>
      <c r="N1252" s="171"/>
      <c r="O1252" s="112"/>
      <c r="P1252" s="188"/>
      <c r="Q1252" s="171"/>
      <c r="R1252" s="188">
        <v>1</v>
      </c>
      <c r="S1252" s="183"/>
      <c r="T1252" s="171"/>
      <c r="U1252" s="112"/>
    </row>
    <row r="1253" spans="1:21" ht="14.25" customHeight="1" x14ac:dyDescent="0.25">
      <c r="A1253" s="115"/>
      <c r="B1253" s="115"/>
      <c r="C1253" s="196" t="s">
        <v>173</v>
      </c>
      <c r="D1253" s="183"/>
      <c r="E1253" s="183"/>
      <c r="F1253" s="183"/>
      <c r="G1253" s="183"/>
      <c r="H1253" s="183"/>
      <c r="I1253" s="183"/>
      <c r="J1253" s="183"/>
      <c r="K1253" s="183"/>
      <c r="L1253" s="171"/>
      <c r="M1253" s="195"/>
      <c r="N1253" s="183"/>
      <c r="O1253" s="171"/>
      <c r="P1253" s="189"/>
      <c r="Q1253" s="171"/>
      <c r="R1253" s="189"/>
      <c r="S1253" s="183"/>
      <c r="T1253" s="171"/>
      <c r="U1253" s="111"/>
    </row>
    <row r="1254" spans="1:21" ht="137.1" customHeight="1" x14ac:dyDescent="0.25">
      <c r="A1254" s="118" t="s">
        <v>617</v>
      </c>
      <c r="B1254" s="113"/>
      <c r="C1254" s="191" t="s">
        <v>618</v>
      </c>
      <c r="D1254" s="183"/>
      <c r="E1254" s="171"/>
      <c r="F1254" s="190" t="s">
        <v>564</v>
      </c>
      <c r="G1254" s="171"/>
      <c r="H1254" s="188">
        <v>2</v>
      </c>
      <c r="I1254" s="171"/>
      <c r="J1254" s="188">
        <v>1</v>
      </c>
      <c r="K1254" s="171"/>
      <c r="L1254" s="112">
        <v>2</v>
      </c>
      <c r="M1254" s="188"/>
      <c r="N1254" s="171"/>
      <c r="O1254" s="112"/>
      <c r="P1254" s="188"/>
      <c r="Q1254" s="171"/>
      <c r="R1254" s="188">
        <v>1</v>
      </c>
      <c r="S1254" s="183"/>
      <c r="T1254" s="171"/>
      <c r="U1254" s="112"/>
    </row>
    <row r="1255" spans="1:21" ht="14.25" customHeight="1" x14ac:dyDescent="0.25">
      <c r="A1255" s="115"/>
      <c r="B1255" s="115"/>
      <c r="C1255" s="196" t="s">
        <v>173</v>
      </c>
      <c r="D1255" s="183"/>
      <c r="E1255" s="183"/>
      <c r="F1255" s="183"/>
      <c r="G1255" s="183"/>
      <c r="H1255" s="183"/>
      <c r="I1255" s="183"/>
      <c r="J1255" s="183"/>
      <c r="K1255" s="183"/>
      <c r="L1255" s="171"/>
      <c r="M1255" s="195"/>
      <c r="N1255" s="183"/>
      <c r="O1255" s="171"/>
      <c r="P1255" s="189"/>
      <c r="Q1255" s="171"/>
      <c r="R1255" s="189"/>
      <c r="S1255" s="183"/>
      <c r="T1255" s="171"/>
      <c r="U1255" s="111"/>
    </row>
    <row r="1256" spans="1:21" ht="28.35" customHeight="1" x14ac:dyDescent="0.25">
      <c r="A1256" s="118" t="s">
        <v>619</v>
      </c>
      <c r="B1256" s="113"/>
      <c r="C1256" s="191" t="s">
        <v>620</v>
      </c>
      <c r="D1256" s="183"/>
      <c r="E1256" s="171"/>
      <c r="F1256" s="190" t="s">
        <v>564</v>
      </c>
      <c r="G1256" s="171"/>
      <c r="H1256" s="188">
        <v>2</v>
      </c>
      <c r="I1256" s="171"/>
      <c r="J1256" s="188">
        <v>1</v>
      </c>
      <c r="K1256" s="171"/>
      <c r="L1256" s="112">
        <v>2</v>
      </c>
      <c r="M1256" s="188"/>
      <c r="N1256" s="171"/>
      <c r="O1256" s="112"/>
      <c r="P1256" s="188"/>
      <c r="Q1256" s="171"/>
      <c r="R1256" s="188">
        <v>1</v>
      </c>
      <c r="S1256" s="183"/>
      <c r="T1256" s="171"/>
      <c r="U1256" s="112"/>
    </row>
    <row r="1257" spans="1:21" ht="14.25" customHeight="1" x14ac:dyDescent="0.25">
      <c r="A1257" s="115"/>
      <c r="B1257" s="115"/>
      <c r="C1257" s="196" t="s">
        <v>173</v>
      </c>
      <c r="D1257" s="183"/>
      <c r="E1257" s="183"/>
      <c r="F1257" s="183"/>
      <c r="G1257" s="183"/>
      <c r="H1257" s="183"/>
      <c r="I1257" s="183"/>
      <c r="J1257" s="183"/>
      <c r="K1257" s="183"/>
      <c r="L1257" s="171"/>
      <c r="M1257" s="195"/>
      <c r="N1257" s="183"/>
      <c r="O1257" s="171"/>
      <c r="P1257" s="189"/>
      <c r="Q1257" s="171"/>
      <c r="R1257" s="189"/>
      <c r="S1257" s="183"/>
      <c r="T1257" s="171"/>
      <c r="U1257" s="111"/>
    </row>
    <row r="1258" spans="1:21" ht="17.45" customHeight="1" x14ac:dyDescent="0.25">
      <c r="A1258" s="118" t="s">
        <v>621</v>
      </c>
      <c r="B1258" s="113" t="s">
        <v>232</v>
      </c>
      <c r="C1258" s="191" t="s">
        <v>622</v>
      </c>
      <c r="D1258" s="183"/>
      <c r="E1258" s="171"/>
      <c r="F1258" s="190" t="s">
        <v>567</v>
      </c>
      <c r="G1258" s="171"/>
      <c r="H1258" s="188">
        <v>1</v>
      </c>
      <c r="I1258" s="171"/>
      <c r="J1258" s="188">
        <v>1</v>
      </c>
      <c r="K1258" s="171"/>
      <c r="L1258" s="112">
        <v>1</v>
      </c>
      <c r="M1258" s="188"/>
      <c r="N1258" s="171"/>
      <c r="O1258" s="112"/>
      <c r="P1258" s="188"/>
      <c r="Q1258" s="171"/>
      <c r="R1258" s="188">
        <v>1</v>
      </c>
      <c r="S1258" s="183"/>
      <c r="T1258" s="171"/>
      <c r="U1258" s="112"/>
    </row>
    <row r="1259" spans="1:21" ht="14.25" customHeight="1" x14ac:dyDescent="0.25">
      <c r="A1259" s="115"/>
      <c r="B1259" s="115"/>
      <c r="C1259" s="196" t="s">
        <v>173</v>
      </c>
      <c r="D1259" s="183"/>
      <c r="E1259" s="183"/>
      <c r="F1259" s="183"/>
      <c r="G1259" s="183"/>
      <c r="H1259" s="183"/>
      <c r="I1259" s="183"/>
      <c r="J1259" s="183"/>
      <c r="K1259" s="183"/>
      <c r="L1259" s="171"/>
      <c r="M1259" s="195"/>
      <c r="N1259" s="183"/>
      <c r="O1259" s="171"/>
      <c r="P1259" s="189"/>
      <c r="Q1259" s="171"/>
      <c r="R1259" s="189"/>
      <c r="S1259" s="183"/>
      <c r="T1259" s="171"/>
      <c r="U1259" s="111"/>
    </row>
    <row r="1260" spans="1:21" ht="17.45" customHeight="1" x14ac:dyDescent="0.25">
      <c r="A1260" s="118" t="s">
        <v>623</v>
      </c>
      <c r="B1260" s="113"/>
      <c r="C1260" s="191" t="s">
        <v>624</v>
      </c>
      <c r="D1260" s="183"/>
      <c r="E1260" s="171"/>
      <c r="F1260" s="190" t="s">
        <v>564</v>
      </c>
      <c r="G1260" s="171"/>
      <c r="H1260" s="188">
        <v>2</v>
      </c>
      <c r="I1260" s="171"/>
      <c r="J1260" s="188">
        <v>1</v>
      </c>
      <c r="K1260" s="171"/>
      <c r="L1260" s="112">
        <v>2</v>
      </c>
      <c r="M1260" s="188"/>
      <c r="N1260" s="171"/>
      <c r="O1260" s="112"/>
      <c r="P1260" s="188"/>
      <c r="Q1260" s="171"/>
      <c r="R1260" s="188">
        <v>1</v>
      </c>
      <c r="S1260" s="183"/>
      <c r="T1260" s="171"/>
      <c r="U1260" s="112"/>
    </row>
    <row r="1261" spans="1:21" ht="14.25" customHeight="1" x14ac:dyDescent="0.25">
      <c r="A1261" s="115"/>
      <c r="B1261" s="115"/>
      <c r="C1261" s="196" t="s">
        <v>173</v>
      </c>
      <c r="D1261" s="183"/>
      <c r="E1261" s="183"/>
      <c r="F1261" s="183"/>
      <c r="G1261" s="183"/>
      <c r="H1261" s="183"/>
      <c r="I1261" s="183"/>
      <c r="J1261" s="183"/>
      <c r="K1261" s="183"/>
      <c r="L1261" s="171"/>
      <c r="M1261" s="195"/>
      <c r="N1261" s="183"/>
      <c r="O1261" s="171"/>
      <c r="P1261" s="189"/>
      <c r="Q1261" s="171"/>
      <c r="R1261" s="189"/>
      <c r="S1261" s="183"/>
      <c r="T1261" s="171"/>
      <c r="U1261" s="111"/>
    </row>
    <row r="1262" spans="1:21" ht="28.35" customHeight="1" x14ac:dyDescent="0.25">
      <c r="A1262" s="118" t="s">
        <v>625</v>
      </c>
      <c r="B1262" s="113"/>
      <c r="C1262" s="191" t="s">
        <v>626</v>
      </c>
      <c r="D1262" s="183"/>
      <c r="E1262" s="171"/>
      <c r="F1262" s="190" t="s">
        <v>564</v>
      </c>
      <c r="G1262" s="171"/>
      <c r="H1262" s="188">
        <v>1</v>
      </c>
      <c r="I1262" s="171"/>
      <c r="J1262" s="188">
        <v>1</v>
      </c>
      <c r="K1262" s="171"/>
      <c r="L1262" s="112">
        <v>1</v>
      </c>
      <c r="M1262" s="188"/>
      <c r="N1262" s="171"/>
      <c r="O1262" s="112"/>
      <c r="P1262" s="188"/>
      <c r="Q1262" s="171"/>
      <c r="R1262" s="188">
        <v>1</v>
      </c>
      <c r="S1262" s="183"/>
      <c r="T1262" s="171"/>
      <c r="U1262" s="112"/>
    </row>
    <row r="1263" spans="1:21" ht="14.25" customHeight="1" x14ac:dyDescent="0.25">
      <c r="A1263" s="115"/>
      <c r="B1263" s="115"/>
      <c r="C1263" s="196" t="s">
        <v>173</v>
      </c>
      <c r="D1263" s="183"/>
      <c r="E1263" s="183"/>
      <c r="F1263" s="183"/>
      <c r="G1263" s="183"/>
      <c r="H1263" s="183"/>
      <c r="I1263" s="183"/>
      <c r="J1263" s="183"/>
      <c r="K1263" s="183"/>
      <c r="L1263" s="171"/>
      <c r="M1263" s="195"/>
      <c r="N1263" s="183"/>
      <c r="O1263" s="171"/>
      <c r="P1263" s="189"/>
      <c r="Q1263" s="171"/>
      <c r="R1263" s="189"/>
      <c r="S1263" s="183"/>
      <c r="T1263" s="171"/>
      <c r="U1263" s="111"/>
    </row>
    <row r="1264" spans="1:21" ht="17.45" customHeight="1" x14ac:dyDescent="0.25">
      <c r="A1264" s="118" t="s">
        <v>627</v>
      </c>
      <c r="B1264" s="113"/>
      <c r="C1264" s="191" t="s">
        <v>628</v>
      </c>
      <c r="D1264" s="183"/>
      <c r="E1264" s="171"/>
      <c r="F1264" s="190" t="s">
        <v>564</v>
      </c>
      <c r="G1264" s="171"/>
      <c r="H1264" s="188">
        <v>1</v>
      </c>
      <c r="I1264" s="171"/>
      <c r="J1264" s="188">
        <v>1</v>
      </c>
      <c r="K1264" s="171"/>
      <c r="L1264" s="112">
        <v>1</v>
      </c>
      <c r="M1264" s="188"/>
      <c r="N1264" s="171"/>
      <c r="O1264" s="112"/>
      <c r="P1264" s="188"/>
      <c r="Q1264" s="171"/>
      <c r="R1264" s="188">
        <v>1</v>
      </c>
      <c r="S1264" s="183"/>
      <c r="T1264" s="171"/>
      <c r="U1264" s="112"/>
    </row>
    <row r="1265" spans="1:21" ht="14.25" customHeight="1" x14ac:dyDescent="0.25">
      <c r="A1265" s="115"/>
      <c r="B1265" s="115"/>
      <c r="C1265" s="196" t="s">
        <v>173</v>
      </c>
      <c r="D1265" s="183"/>
      <c r="E1265" s="183"/>
      <c r="F1265" s="183"/>
      <c r="G1265" s="183"/>
      <c r="H1265" s="183"/>
      <c r="I1265" s="183"/>
      <c r="J1265" s="183"/>
      <c r="K1265" s="183"/>
      <c r="L1265" s="171"/>
      <c r="M1265" s="195"/>
      <c r="N1265" s="183"/>
      <c r="O1265" s="171"/>
      <c r="P1265" s="189"/>
      <c r="Q1265" s="171"/>
      <c r="R1265" s="189"/>
      <c r="S1265" s="183"/>
      <c r="T1265" s="171"/>
      <c r="U1265" s="111"/>
    </row>
    <row r="1266" spans="1:21" ht="17.45" customHeight="1" x14ac:dyDescent="0.25">
      <c r="A1266" s="118" t="s">
        <v>629</v>
      </c>
      <c r="B1266" s="113"/>
      <c r="C1266" s="191" t="s">
        <v>630</v>
      </c>
      <c r="D1266" s="183"/>
      <c r="E1266" s="171"/>
      <c r="F1266" s="190" t="s">
        <v>564</v>
      </c>
      <c r="G1266" s="171"/>
      <c r="H1266" s="188">
        <v>1</v>
      </c>
      <c r="I1266" s="171"/>
      <c r="J1266" s="188">
        <v>1</v>
      </c>
      <c r="K1266" s="171"/>
      <c r="L1266" s="112">
        <v>1</v>
      </c>
      <c r="M1266" s="188"/>
      <c r="N1266" s="171"/>
      <c r="O1266" s="112"/>
      <c r="P1266" s="188"/>
      <c r="Q1266" s="171"/>
      <c r="R1266" s="188">
        <v>1</v>
      </c>
      <c r="S1266" s="183"/>
      <c r="T1266" s="171"/>
      <c r="U1266" s="112"/>
    </row>
    <row r="1267" spans="1:21" ht="14.25" customHeight="1" x14ac:dyDescent="0.25">
      <c r="A1267" s="115"/>
      <c r="B1267" s="115"/>
      <c r="C1267" s="196" t="s">
        <v>173</v>
      </c>
      <c r="D1267" s="183"/>
      <c r="E1267" s="183"/>
      <c r="F1267" s="183"/>
      <c r="G1267" s="183"/>
      <c r="H1267" s="183"/>
      <c r="I1267" s="183"/>
      <c r="J1267" s="183"/>
      <c r="K1267" s="183"/>
      <c r="L1267" s="171"/>
      <c r="M1267" s="195"/>
      <c r="N1267" s="183"/>
      <c r="O1267" s="171"/>
      <c r="P1267" s="189"/>
      <c r="Q1267" s="171"/>
      <c r="R1267" s="189"/>
      <c r="S1267" s="183"/>
      <c r="T1267" s="171"/>
      <c r="U1267" s="111"/>
    </row>
    <row r="1268" spans="1:21" ht="17.45" customHeight="1" x14ac:dyDescent="0.25">
      <c r="A1268" s="118" t="s">
        <v>631</v>
      </c>
      <c r="B1268" s="113" t="s">
        <v>242</v>
      </c>
      <c r="C1268" s="191" t="s">
        <v>632</v>
      </c>
      <c r="D1268" s="183"/>
      <c r="E1268" s="171"/>
      <c r="F1268" s="190" t="s">
        <v>567</v>
      </c>
      <c r="G1268" s="171"/>
      <c r="H1268" s="188">
        <v>1</v>
      </c>
      <c r="I1268" s="171"/>
      <c r="J1268" s="188">
        <v>1</v>
      </c>
      <c r="K1268" s="171"/>
      <c r="L1268" s="112">
        <v>1</v>
      </c>
      <c r="M1268" s="188"/>
      <c r="N1268" s="171"/>
      <c r="O1268" s="112"/>
      <c r="P1268" s="188"/>
      <c r="Q1268" s="171"/>
      <c r="R1268" s="188">
        <v>1</v>
      </c>
      <c r="S1268" s="183"/>
      <c r="T1268" s="171"/>
      <c r="U1268" s="112"/>
    </row>
    <row r="1269" spans="1:21" ht="14.25" customHeight="1" x14ac:dyDescent="0.25">
      <c r="A1269" s="115"/>
      <c r="B1269" s="115"/>
      <c r="C1269" s="196" t="s">
        <v>173</v>
      </c>
      <c r="D1269" s="183"/>
      <c r="E1269" s="183"/>
      <c r="F1269" s="183"/>
      <c r="G1269" s="183"/>
      <c r="H1269" s="183"/>
      <c r="I1269" s="183"/>
      <c r="J1269" s="183"/>
      <c r="K1269" s="183"/>
      <c r="L1269" s="171"/>
      <c r="M1269" s="195"/>
      <c r="N1269" s="183"/>
      <c r="O1269" s="171"/>
      <c r="P1269" s="189"/>
      <c r="Q1269" s="171"/>
      <c r="R1269" s="189"/>
      <c r="S1269" s="183"/>
      <c r="T1269" s="171"/>
      <c r="U1269" s="111"/>
    </row>
    <row r="1270" spans="1:21" ht="28.35" customHeight="1" x14ac:dyDescent="0.25">
      <c r="A1270" s="118" t="s">
        <v>633</v>
      </c>
      <c r="B1270" s="113"/>
      <c r="C1270" s="191" t="s">
        <v>634</v>
      </c>
      <c r="D1270" s="183"/>
      <c r="E1270" s="171"/>
      <c r="F1270" s="190" t="s">
        <v>564</v>
      </c>
      <c r="G1270" s="171"/>
      <c r="H1270" s="188">
        <v>1</v>
      </c>
      <c r="I1270" s="171"/>
      <c r="J1270" s="188">
        <v>1</v>
      </c>
      <c r="K1270" s="171"/>
      <c r="L1270" s="112">
        <v>1</v>
      </c>
      <c r="M1270" s="188"/>
      <c r="N1270" s="171"/>
      <c r="O1270" s="112"/>
      <c r="P1270" s="188"/>
      <c r="Q1270" s="171"/>
      <c r="R1270" s="188">
        <v>1</v>
      </c>
      <c r="S1270" s="183"/>
      <c r="T1270" s="171"/>
      <c r="U1270" s="112"/>
    </row>
    <row r="1271" spans="1:21" ht="14.25" customHeight="1" x14ac:dyDescent="0.25">
      <c r="A1271" s="115"/>
      <c r="B1271" s="115"/>
      <c r="C1271" s="196" t="s">
        <v>173</v>
      </c>
      <c r="D1271" s="183"/>
      <c r="E1271" s="183"/>
      <c r="F1271" s="183"/>
      <c r="G1271" s="183"/>
      <c r="H1271" s="183"/>
      <c r="I1271" s="183"/>
      <c r="J1271" s="183"/>
      <c r="K1271" s="183"/>
      <c r="L1271" s="171"/>
      <c r="M1271" s="195"/>
      <c r="N1271" s="183"/>
      <c r="O1271" s="171"/>
      <c r="P1271" s="189"/>
      <c r="Q1271" s="171"/>
      <c r="R1271" s="189"/>
      <c r="S1271" s="183"/>
      <c r="T1271" s="171"/>
      <c r="U1271" s="111"/>
    </row>
    <row r="1272" spans="1:21" ht="17.45" customHeight="1" x14ac:dyDescent="0.25">
      <c r="A1272" s="118" t="s">
        <v>635</v>
      </c>
      <c r="B1272" s="113"/>
      <c r="C1272" s="191" t="s">
        <v>636</v>
      </c>
      <c r="D1272" s="183"/>
      <c r="E1272" s="171"/>
      <c r="F1272" s="190" t="s">
        <v>564</v>
      </c>
      <c r="G1272" s="171"/>
      <c r="H1272" s="188">
        <v>1</v>
      </c>
      <c r="I1272" s="171"/>
      <c r="J1272" s="188">
        <v>1</v>
      </c>
      <c r="K1272" s="171"/>
      <c r="L1272" s="112">
        <v>1</v>
      </c>
      <c r="M1272" s="188"/>
      <c r="N1272" s="171"/>
      <c r="O1272" s="112"/>
      <c r="P1272" s="188"/>
      <c r="Q1272" s="171"/>
      <c r="R1272" s="188">
        <v>1</v>
      </c>
      <c r="S1272" s="183"/>
      <c r="T1272" s="171"/>
      <c r="U1272" s="112"/>
    </row>
    <row r="1273" spans="1:21" ht="14.25" customHeight="1" x14ac:dyDescent="0.25">
      <c r="A1273" s="115"/>
      <c r="B1273" s="115"/>
      <c r="C1273" s="196" t="s">
        <v>173</v>
      </c>
      <c r="D1273" s="183"/>
      <c r="E1273" s="183"/>
      <c r="F1273" s="183"/>
      <c r="G1273" s="183"/>
      <c r="H1273" s="183"/>
      <c r="I1273" s="183"/>
      <c r="J1273" s="183"/>
      <c r="K1273" s="183"/>
      <c r="L1273" s="171"/>
      <c r="M1273" s="195"/>
      <c r="N1273" s="183"/>
      <c r="O1273" s="171"/>
      <c r="P1273" s="189"/>
      <c r="Q1273" s="171"/>
      <c r="R1273" s="189"/>
      <c r="S1273" s="183"/>
      <c r="T1273" s="171"/>
      <c r="U1273" s="111"/>
    </row>
    <row r="1274" spans="1:21" ht="17.45" customHeight="1" x14ac:dyDescent="0.25">
      <c r="A1274" s="118" t="s">
        <v>637</v>
      </c>
      <c r="B1274" s="113"/>
      <c r="C1274" s="191" t="s">
        <v>638</v>
      </c>
      <c r="D1274" s="183"/>
      <c r="E1274" s="171"/>
      <c r="F1274" s="190" t="s">
        <v>564</v>
      </c>
      <c r="G1274" s="171"/>
      <c r="H1274" s="188">
        <v>1</v>
      </c>
      <c r="I1274" s="171"/>
      <c r="J1274" s="188">
        <v>1</v>
      </c>
      <c r="K1274" s="171"/>
      <c r="L1274" s="112">
        <v>1</v>
      </c>
      <c r="M1274" s="188"/>
      <c r="N1274" s="171"/>
      <c r="O1274" s="112"/>
      <c r="P1274" s="188"/>
      <c r="Q1274" s="171"/>
      <c r="R1274" s="188">
        <v>1</v>
      </c>
      <c r="S1274" s="183"/>
      <c r="T1274" s="171"/>
      <c r="U1274" s="112"/>
    </row>
    <row r="1275" spans="1:21" ht="14.25" customHeight="1" x14ac:dyDescent="0.25">
      <c r="A1275" s="115"/>
      <c r="B1275" s="115"/>
      <c r="C1275" s="196" t="s">
        <v>173</v>
      </c>
      <c r="D1275" s="183"/>
      <c r="E1275" s="183"/>
      <c r="F1275" s="183"/>
      <c r="G1275" s="183"/>
      <c r="H1275" s="183"/>
      <c r="I1275" s="183"/>
      <c r="J1275" s="183"/>
      <c r="K1275" s="183"/>
      <c r="L1275" s="171"/>
      <c r="M1275" s="195"/>
      <c r="N1275" s="183"/>
      <c r="O1275" s="171"/>
      <c r="P1275" s="189"/>
      <c r="Q1275" s="171"/>
      <c r="R1275" s="189"/>
      <c r="S1275" s="183"/>
      <c r="T1275" s="171"/>
      <c r="U1275" s="111"/>
    </row>
    <row r="1276" spans="1:21" ht="38.85" customHeight="1" x14ac:dyDescent="0.25">
      <c r="A1276" s="118" t="s">
        <v>639</v>
      </c>
      <c r="B1276" s="113" t="s">
        <v>270</v>
      </c>
      <c r="C1276" s="191" t="s">
        <v>640</v>
      </c>
      <c r="D1276" s="183"/>
      <c r="E1276" s="171"/>
      <c r="F1276" s="190"/>
      <c r="G1276" s="171"/>
      <c r="H1276" s="188">
        <v>1</v>
      </c>
      <c r="I1276" s="171"/>
      <c r="J1276" s="188">
        <v>1</v>
      </c>
      <c r="K1276" s="171"/>
      <c r="L1276" s="112">
        <v>1</v>
      </c>
      <c r="M1276" s="188"/>
      <c r="N1276" s="171"/>
      <c r="O1276" s="112"/>
      <c r="P1276" s="188"/>
      <c r="Q1276" s="171"/>
      <c r="R1276" s="188">
        <v>1</v>
      </c>
      <c r="S1276" s="183"/>
      <c r="T1276" s="171"/>
      <c r="U1276" s="112"/>
    </row>
    <row r="1277" spans="1:21" ht="14.25" customHeight="1" x14ac:dyDescent="0.25">
      <c r="A1277" s="115"/>
      <c r="B1277" s="115"/>
      <c r="C1277" s="196" t="s">
        <v>173</v>
      </c>
      <c r="D1277" s="183"/>
      <c r="E1277" s="183"/>
      <c r="F1277" s="183"/>
      <c r="G1277" s="183"/>
      <c r="H1277" s="183"/>
      <c r="I1277" s="183"/>
      <c r="J1277" s="183"/>
      <c r="K1277" s="183"/>
      <c r="L1277" s="171"/>
      <c r="M1277" s="195"/>
      <c r="N1277" s="183"/>
      <c r="O1277" s="171"/>
      <c r="P1277" s="189"/>
      <c r="Q1277" s="171"/>
      <c r="R1277" s="189"/>
      <c r="S1277" s="183"/>
      <c r="T1277" s="171"/>
      <c r="U1277" s="111"/>
    </row>
    <row r="1278" spans="1:21" ht="14.25" customHeight="1" x14ac:dyDescent="0.25"/>
    <row r="1279" spans="1:21" ht="14.25" customHeight="1" x14ac:dyDescent="0.25">
      <c r="A1279" s="116"/>
      <c r="B1279" s="116"/>
      <c r="C1279" s="192" t="s">
        <v>206</v>
      </c>
      <c r="D1279" s="183"/>
      <c r="E1279" s="183"/>
      <c r="F1279" s="183"/>
      <c r="G1279" s="183"/>
      <c r="H1279" s="183"/>
      <c r="I1279" s="183"/>
      <c r="J1279" s="183"/>
      <c r="K1279" s="183"/>
      <c r="L1279" s="183"/>
      <c r="M1279" s="183"/>
      <c r="N1279" s="183"/>
      <c r="O1279" s="171"/>
      <c r="P1279" s="193"/>
      <c r="Q1279" s="171"/>
      <c r="R1279" s="193"/>
      <c r="S1279" s="183"/>
      <c r="T1279" s="171"/>
      <c r="U1279" s="117"/>
    </row>
    <row r="1280" spans="1:21" ht="14.25" customHeight="1" x14ac:dyDescent="0.25">
      <c r="A1280" s="116"/>
      <c r="B1280" s="116"/>
      <c r="C1280" s="192" t="s">
        <v>207</v>
      </c>
      <c r="D1280" s="183"/>
      <c r="E1280" s="183"/>
      <c r="F1280" s="183"/>
      <c r="G1280" s="183"/>
      <c r="H1280" s="183"/>
      <c r="I1280" s="183"/>
      <c r="J1280" s="183"/>
      <c r="K1280" s="183"/>
      <c r="L1280" s="183"/>
      <c r="M1280" s="183"/>
      <c r="N1280" s="183"/>
      <c r="O1280" s="171"/>
      <c r="P1280" s="193"/>
      <c r="Q1280" s="171"/>
      <c r="R1280" s="193"/>
      <c r="S1280" s="183"/>
      <c r="T1280" s="171"/>
      <c r="U1280" s="117" t="s">
        <v>641</v>
      </c>
    </row>
    <row r="1281" spans="1:21" ht="14.25" customHeight="1" x14ac:dyDescent="0.25">
      <c r="A1281" s="116"/>
      <c r="B1281" s="116"/>
      <c r="C1281" s="192" t="s">
        <v>642</v>
      </c>
      <c r="D1281" s="183"/>
      <c r="E1281" s="183"/>
      <c r="F1281" s="183"/>
      <c r="G1281" s="183"/>
      <c r="H1281" s="183"/>
      <c r="I1281" s="183"/>
      <c r="J1281" s="183"/>
      <c r="K1281" s="183"/>
      <c r="L1281" s="183"/>
      <c r="M1281" s="183"/>
      <c r="N1281" s="183"/>
      <c r="O1281" s="171"/>
      <c r="P1281" s="193"/>
      <c r="Q1281" s="171"/>
      <c r="R1281" s="193"/>
      <c r="S1281" s="183"/>
      <c r="T1281" s="171"/>
      <c r="U1281" s="117" t="s">
        <v>641</v>
      </c>
    </row>
    <row r="1282" spans="1:21" ht="14.25" customHeight="1" x14ac:dyDescent="0.25">
      <c r="A1282" s="116"/>
      <c r="B1282" s="116"/>
      <c r="C1282" s="192" t="s">
        <v>206</v>
      </c>
      <c r="D1282" s="183"/>
      <c r="E1282" s="183"/>
      <c r="F1282" s="183"/>
      <c r="G1282" s="183"/>
      <c r="H1282" s="183"/>
      <c r="I1282" s="183"/>
      <c r="J1282" s="183"/>
      <c r="K1282" s="183"/>
      <c r="L1282" s="183"/>
      <c r="M1282" s="183"/>
      <c r="N1282" s="183"/>
      <c r="O1282" s="171"/>
      <c r="P1282" s="193"/>
      <c r="Q1282" s="171"/>
      <c r="R1282" s="193"/>
      <c r="S1282" s="183"/>
      <c r="T1282" s="171"/>
      <c r="U1282" s="117" t="s">
        <v>641</v>
      </c>
    </row>
    <row r="1283" spans="1:21" ht="18.2" customHeight="1" x14ac:dyDescent="0.25">
      <c r="A1283" s="199" t="s">
        <v>643</v>
      </c>
      <c r="B1283" s="183"/>
      <c r="C1283" s="183"/>
      <c r="D1283" s="183"/>
      <c r="E1283" s="183"/>
      <c r="F1283" s="183"/>
      <c r="G1283" s="183"/>
      <c r="H1283" s="183"/>
      <c r="I1283" s="183"/>
      <c r="J1283" s="183"/>
      <c r="K1283" s="183"/>
      <c r="L1283" s="183"/>
      <c r="M1283" s="183"/>
      <c r="N1283" s="183"/>
      <c r="O1283" s="183"/>
      <c r="P1283" s="183"/>
      <c r="Q1283" s="183"/>
      <c r="R1283" s="183"/>
      <c r="S1283" s="183"/>
      <c r="T1283" s="183"/>
      <c r="U1283" s="183"/>
    </row>
    <row r="1284" spans="1:21" ht="14.25" customHeight="1" x14ac:dyDescent="0.25"/>
    <row r="1285" spans="1:21" ht="18.2" customHeight="1" x14ac:dyDescent="0.25">
      <c r="A1285" s="202" t="s">
        <v>644</v>
      </c>
      <c r="B1285" s="175"/>
      <c r="C1285" s="175"/>
      <c r="D1285" s="175"/>
      <c r="E1285" s="175"/>
      <c r="F1285" s="175"/>
      <c r="G1285" s="175"/>
      <c r="H1285" s="175"/>
      <c r="I1285" s="175"/>
      <c r="J1285" s="175"/>
      <c r="K1285" s="175"/>
      <c r="L1285" s="175"/>
      <c r="M1285" s="175"/>
      <c r="N1285" s="175"/>
      <c r="O1285" s="175"/>
      <c r="P1285" s="175"/>
      <c r="Q1285" s="175"/>
      <c r="R1285" s="175"/>
      <c r="S1285" s="175"/>
      <c r="T1285" s="175"/>
      <c r="U1285" s="175"/>
    </row>
    <row r="1286" spans="1:21" ht="38.85" customHeight="1" x14ac:dyDescent="0.25">
      <c r="A1286" s="118" t="s">
        <v>645</v>
      </c>
      <c r="B1286" s="113" t="s">
        <v>646</v>
      </c>
      <c r="C1286" s="191" t="s">
        <v>647</v>
      </c>
      <c r="D1286" s="183"/>
      <c r="E1286" s="171"/>
      <c r="F1286" s="190" t="s">
        <v>195</v>
      </c>
      <c r="G1286" s="171"/>
      <c r="H1286" s="188">
        <v>178</v>
      </c>
      <c r="I1286" s="171"/>
      <c r="J1286" s="188">
        <v>1</v>
      </c>
      <c r="K1286" s="171"/>
      <c r="L1286" s="112">
        <v>178</v>
      </c>
      <c r="M1286" s="188">
        <v>88.7</v>
      </c>
      <c r="N1286" s="171"/>
      <c r="O1286" s="112">
        <v>1.33</v>
      </c>
      <c r="P1286" s="188">
        <v>117.97</v>
      </c>
      <c r="Q1286" s="171"/>
      <c r="R1286" s="188">
        <v>1</v>
      </c>
      <c r="S1286" s="183"/>
      <c r="T1286" s="171"/>
      <c r="U1286" s="112">
        <v>20998.66</v>
      </c>
    </row>
    <row r="1287" spans="1:21" ht="14.25" customHeight="1" x14ac:dyDescent="0.25">
      <c r="A1287" s="115"/>
      <c r="B1287" s="115"/>
      <c r="C1287" s="196" t="s">
        <v>173</v>
      </c>
      <c r="D1287" s="183"/>
      <c r="E1287" s="183"/>
      <c r="F1287" s="183"/>
      <c r="G1287" s="183"/>
      <c r="H1287" s="183"/>
      <c r="I1287" s="183"/>
      <c r="J1287" s="183"/>
      <c r="K1287" s="183"/>
      <c r="L1287" s="171"/>
      <c r="M1287" s="195"/>
      <c r="N1287" s="183"/>
      <c r="O1287" s="171"/>
      <c r="P1287" s="194">
        <v>117.97</v>
      </c>
      <c r="Q1287" s="171"/>
      <c r="R1287" s="189"/>
      <c r="S1287" s="183"/>
      <c r="T1287" s="171"/>
      <c r="U1287" s="111">
        <v>20998.66</v>
      </c>
    </row>
    <row r="1288" spans="1:21" ht="38.85" customHeight="1" x14ac:dyDescent="0.25">
      <c r="A1288" s="118" t="s">
        <v>648</v>
      </c>
      <c r="B1288" s="113" t="s">
        <v>649</v>
      </c>
      <c r="C1288" s="191" t="s">
        <v>650</v>
      </c>
      <c r="D1288" s="183"/>
      <c r="E1288" s="171"/>
      <c r="F1288" s="190" t="s">
        <v>275</v>
      </c>
      <c r="G1288" s="171"/>
      <c r="H1288" s="188">
        <v>33.659999999999997</v>
      </c>
      <c r="I1288" s="171"/>
      <c r="J1288" s="188">
        <v>1</v>
      </c>
      <c r="K1288" s="171"/>
      <c r="L1288" s="112">
        <v>33.659999999999997</v>
      </c>
      <c r="M1288" s="188">
        <v>78.19</v>
      </c>
      <c r="N1288" s="171"/>
      <c r="O1288" s="112">
        <v>1.29</v>
      </c>
      <c r="P1288" s="188">
        <v>100.87</v>
      </c>
      <c r="Q1288" s="171"/>
      <c r="R1288" s="188">
        <v>1</v>
      </c>
      <c r="S1288" s="183"/>
      <c r="T1288" s="171"/>
      <c r="U1288" s="112">
        <v>3395.28</v>
      </c>
    </row>
    <row r="1289" spans="1:21" ht="14.25" customHeight="1" x14ac:dyDescent="0.25">
      <c r="A1289" s="115"/>
      <c r="B1289" s="115"/>
      <c r="C1289" s="196" t="s">
        <v>173</v>
      </c>
      <c r="D1289" s="183"/>
      <c r="E1289" s="183"/>
      <c r="F1289" s="183"/>
      <c r="G1289" s="183"/>
      <c r="H1289" s="183"/>
      <c r="I1289" s="183"/>
      <c r="J1289" s="183"/>
      <c r="K1289" s="183"/>
      <c r="L1289" s="171"/>
      <c r="M1289" s="195"/>
      <c r="N1289" s="183"/>
      <c r="O1289" s="171"/>
      <c r="P1289" s="194">
        <v>100.87</v>
      </c>
      <c r="Q1289" s="171"/>
      <c r="R1289" s="189"/>
      <c r="S1289" s="183"/>
      <c r="T1289" s="171"/>
      <c r="U1289" s="111">
        <v>3395.28</v>
      </c>
    </row>
    <row r="1290" spans="1:21" ht="38.85" customHeight="1" x14ac:dyDescent="0.25">
      <c r="A1290" s="118" t="s">
        <v>651</v>
      </c>
      <c r="B1290" s="113" t="s">
        <v>652</v>
      </c>
      <c r="C1290" s="191" t="s">
        <v>653</v>
      </c>
      <c r="D1290" s="183"/>
      <c r="E1290" s="171"/>
      <c r="F1290" s="190" t="s">
        <v>195</v>
      </c>
      <c r="G1290" s="171"/>
      <c r="H1290" s="188">
        <v>230</v>
      </c>
      <c r="I1290" s="171"/>
      <c r="J1290" s="188">
        <v>1</v>
      </c>
      <c r="K1290" s="171"/>
      <c r="L1290" s="112">
        <v>230</v>
      </c>
      <c r="M1290" s="188">
        <v>12.11</v>
      </c>
      <c r="N1290" s="171"/>
      <c r="O1290" s="112">
        <v>1.1100000000000001</v>
      </c>
      <c r="P1290" s="188">
        <v>13.44</v>
      </c>
      <c r="Q1290" s="171"/>
      <c r="R1290" s="188">
        <v>1</v>
      </c>
      <c r="S1290" s="183"/>
      <c r="T1290" s="171"/>
      <c r="U1290" s="112">
        <v>3091.2</v>
      </c>
    </row>
    <row r="1291" spans="1:21" ht="14.25" customHeight="1" x14ac:dyDescent="0.25">
      <c r="A1291" s="115"/>
      <c r="B1291" s="115"/>
      <c r="C1291" s="196" t="s">
        <v>173</v>
      </c>
      <c r="D1291" s="183"/>
      <c r="E1291" s="183"/>
      <c r="F1291" s="183"/>
      <c r="G1291" s="183"/>
      <c r="H1291" s="183"/>
      <c r="I1291" s="183"/>
      <c r="J1291" s="183"/>
      <c r="K1291" s="183"/>
      <c r="L1291" s="171"/>
      <c r="M1291" s="195"/>
      <c r="N1291" s="183"/>
      <c r="O1291" s="171"/>
      <c r="P1291" s="194">
        <v>13.44</v>
      </c>
      <c r="Q1291" s="171"/>
      <c r="R1291" s="189"/>
      <c r="S1291" s="183"/>
      <c r="T1291" s="171"/>
      <c r="U1291" s="111">
        <v>3091.2</v>
      </c>
    </row>
    <row r="1292" spans="1:21" ht="50.25" customHeight="1" x14ac:dyDescent="0.25">
      <c r="A1292" s="118" t="s">
        <v>654</v>
      </c>
      <c r="B1292" s="113" t="s">
        <v>655</v>
      </c>
      <c r="C1292" s="191" t="s">
        <v>656</v>
      </c>
      <c r="D1292" s="183"/>
      <c r="E1292" s="171"/>
      <c r="F1292" s="190" t="s">
        <v>249</v>
      </c>
      <c r="G1292" s="171"/>
      <c r="H1292" s="188">
        <v>4.5999999999999996</v>
      </c>
      <c r="I1292" s="171"/>
      <c r="J1292" s="188">
        <v>1</v>
      </c>
      <c r="K1292" s="171"/>
      <c r="L1292" s="112">
        <v>4.5999999999999996</v>
      </c>
      <c r="M1292" s="188">
        <v>31.73</v>
      </c>
      <c r="N1292" s="171"/>
      <c r="O1292" s="112">
        <v>1.33</v>
      </c>
      <c r="P1292" s="188">
        <v>42.2</v>
      </c>
      <c r="Q1292" s="171"/>
      <c r="R1292" s="188">
        <v>1</v>
      </c>
      <c r="S1292" s="183"/>
      <c r="T1292" s="171"/>
      <c r="U1292" s="112">
        <v>194.12</v>
      </c>
    </row>
    <row r="1293" spans="1:21" ht="14.25" customHeight="1" x14ac:dyDescent="0.25">
      <c r="A1293" s="115"/>
      <c r="B1293" s="115"/>
      <c r="C1293" s="196" t="s">
        <v>173</v>
      </c>
      <c r="D1293" s="183"/>
      <c r="E1293" s="183"/>
      <c r="F1293" s="183"/>
      <c r="G1293" s="183"/>
      <c r="H1293" s="183"/>
      <c r="I1293" s="183"/>
      <c r="J1293" s="183"/>
      <c r="K1293" s="183"/>
      <c r="L1293" s="171"/>
      <c r="M1293" s="195"/>
      <c r="N1293" s="183"/>
      <c r="O1293" s="171"/>
      <c r="P1293" s="194">
        <v>42.2</v>
      </c>
      <c r="Q1293" s="171"/>
      <c r="R1293" s="189"/>
      <c r="S1293" s="183"/>
      <c r="T1293" s="171"/>
      <c r="U1293" s="111">
        <v>194.12</v>
      </c>
    </row>
    <row r="1294" spans="1:21" ht="50.25" customHeight="1" x14ac:dyDescent="0.25">
      <c r="A1294" s="118" t="s">
        <v>657</v>
      </c>
      <c r="B1294" s="113" t="s">
        <v>658</v>
      </c>
      <c r="C1294" s="191" t="s">
        <v>659</v>
      </c>
      <c r="D1294" s="183"/>
      <c r="E1294" s="171"/>
      <c r="F1294" s="190" t="s">
        <v>195</v>
      </c>
      <c r="G1294" s="171"/>
      <c r="H1294" s="188">
        <v>20</v>
      </c>
      <c r="I1294" s="171"/>
      <c r="J1294" s="188">
        <v>1</v>
      </c>
      <c r="K1294" s="171"/>
      <c r="L1294" s="112">
        <v>20</v>
      </c>
      <c r="M1294" s="188">
        <v>50.5</v>
      </c>
      <c r="N1294" s="171"/>
      <c r="O1294" s="112">
        <v>1.21</v>
      </c>
      <c r="P1294" s="188">
        <v>61.11</v>
      </c>
      <c r="Q1294" s="171"/>
      <c r="R1294" s="188">
        <v>1</v>
      </c>
      <c r="S1294" s="183"/>
      <c r="T1294" s="171"/>
      <c r="U1294" s="112">
        <v>1222.2</v>
      </c>
    </row>
    <row r="1295" spans="1:21" ht="14.25" customHeight="1" x14ac:dyDescent="0.25">
      <c r="A1295" s="115"/>
      <c r="B1295" s="115"/>
      <c r="C1295" s="196" t="s">
        <v>173</v>
      </c>
      <c r="D1295" s="183"/>
      <c r="E1295" s="183"/>
      <c r="F1295" s="183"/>
      <c r="G1295" s="183"/>
      <c r="H1295" s="183"/>
      <c r="I1295" s="183"/>
      <c r="J1295" s="183"/>
      <c r="K1295" s="183"/>
      <c r="L1295" s="171"/>
      <c r="M1295" s="195"/>
      <c r="N1295" s="183"/>
      <c r="O1295" s="171"/>
      <c r="P1295" s="194">
        <v>61.11</v>
      </c>
      <c r="Q1295" s="171"/>
      <c r="R1295" s="189"/>
      <c r="S1295" s="183"/>
      <c r="T1295" s="171"/>
      <c r="U1295" s="111">
        <v>1222.2</v>
      </c>
    </row>
    <row r="1296" spans="1:21" ht="50.25" customHeight="1" x14ac:dyDescent="0.25">
      <c r="A1296" s="118" t="s">
        <v>660</v>
      </c>
      <c r="B1296" s="113" t="s">
        <v>661</v>
      </c>
      <c r="C1296" s="191" t="s">
        <v>662</v>
      </c>
      <c r="D1296" s="183"/>
      <c r="E1296" s="171"/>
      <c r="F1296" s="190" t="s">
        <v>275</v>
      </c>
      <c r="G1296" s="171"/>
      <c r="H1296" s="188">
        <v>0.2</v>
      </c>
      <c r="I1296" s="171"/>
      <c r="J1296" s="188">
        <v>1</v>
      </c>
      <c r="K1296" s="171"/>
      <c r="L1296" s="112">
        <v>0.2</v>
      </c>
      <c r="M1296" s="188">
        <v>103.06</v>
      </c>
      <c r="N1296" s="171"/>
      <c r="O1296" s="112">
        <v>1.34</v>
      </c>
      <c r="P1296" s="188">
        <v>138.1</v>
      </c>
      <c r="Q1296" s="171"/>
      <c r="R1296" s="188">
        <v>1</v>
      </c>
      <c r="S1296" s="183"/>
      <c r="T1296" s="171"/>
      <c r="U1296" s="112">
        <v>27.62</v>
      </c>
    </row>
    <row r="1297" spans="1:21" ht="14.25" customHeight="1" x14ac:dyDescent="0.25">
      <c r="A1297" s="115"/>
      <c r="B1297" s="115"/>
      <c r="C1297" s="196" t="s">
        <v>173</v>
      </c>
      <c r="D1297" s="183"/>
      <c r="E1297" s="183"/>
      <c r="F1297" s="183"/>
      <c r="G1297" s="183"/>
      <c r="H1297" s="183"/>
      <c r="I1297" s="183"/>
      <c r="J1297" s="183"/>
      <c r="K1297" s="183"/>
      <c r="L1297" s="171"/>
      <c r="M1297" s="195"/>
      <c r="N1297" s="183"/>
      <c r="O1297" s="171"/>
      <c r="P1297" s="194">
        <v>138.1</v>
      </c>
      <c r="Q1297" s="171"/>
      <c r="R1297" s="189"/>
      <c r="S1297" s="183"/>
      <c r="T1297" s="171"/>
      <c r="U1297" s="111">
        <v>27.62</v>
      </c>
    </row>
    <row r="1298" spans="1:21" ht="38.85" customHeight="1" x14ac:dyDescent="0.25">
      <c r="A1298" s="118" t="s">
        <v>663</v>
      </c>
      <c r="B1298" s="113" t="s">
        <v>664</v>
      </c>
      <c r="C1298" s="191" t="s">
        <v>665</v>
      </c>
      <c r="D1298" s="183"/>
      <c r="E1298" s="171"/>
      <c r="F1298" s="190" t="s">
        <v>142</v>
      </c>
      <c r="G1298" s="171"/>
      <c r="H1298" s="188">
        <v>1</v>
      </c>
      <c r="I1298" s="171"/>
      <c r="J1298" s="188">
        <v>1</v>
      </c>
      <c r="K1298" s="171"/>
      <c r="L1298" s="112">
        <v>1</v>
      </c>
      <c r="M1298" s="188">
        <v>1801.27</v>
      </c>
      <c r="N1298" s="171"/>
      <c r="O1298" s="112">
        <v>0.89</v>
      </c>
      <c r="P1298" s="188">
        <v>1603.13</v>
      </c>
      <c r="Q1298" s="171"/>
      <c r="R1298" s="188">
        <v>1</v>
      </c>
      <c r="S1298" s="183"/>
      <c r="T1298" s="171"/>
      <c r="U1298" s="112">
        <v>1603.13</v>
      </c>
    </row>
    <row r="1299" spans="1:21" ht="14.25" customHeight="1" x14ac:dyDescent="0.25">
      <c r="A1299" s="115"/>
      <c r="B1299" s="115"/>
      <c r="C1299" s="196" t="s">
        <v>173</v>
      </c>
      <c r="D1299" s="183"/>
      <c r="E1299" s="183"/>
      <c r="F1299" s="183"/>
      <c r="G1299" s="183"/>
      <c r="H1299" s="183"/>
      <c r="I1299" s="183"/>
      <c r="J1299" s="183"/>
      <c r="K1299" s="183"/>
      <c r="L1299" s="171"/>
      <c r="M1299" s="195"/>
      <c r="N1299" s="183"/>
      <c r="O1299" s="171"/>
      <c r="P1299" s="194">
        <v>1603.13</v>
      </c>
      <c r="Q1299" s="171"/>
      <c r="R1299" s="189"/>
      <c r="S1299" s="183"/>
      <c r="T1299" s="171"/>
      <c r="U1299" s="111">
        <v>1603.13</v>
      </c>
    </row>
    <row r="1300" spans="1:21" ht="38.85" customHeight="1" x14ac:dyDescent="0.25">
      <c r="A1300" s="118" t="s">
        <v>666</v>
      </c>
      <c r="B1300" s="113" t="s">
        <v>667</v>
      </c>
      <c r="C1300" s="191" t="s">
        <v>668</v>
      </c>
      <c r="D1300" s="183"/>
      <c r="E1300" s="171"/>
      <c r="F1300" s="190" t="s">
        <v>142</v>
      </c>
      <c r="G1300" s="171"/>
      <c r="H1300" s="188">
        <v>1</v>
      </c>
      <c r="I1300" s="171"/>
      <c r="J1300" s="188">
        <v>1</v>
      </c>
      <c r="K1300" s="171"/>
      <c r="L1300" s="112">
        <v>1</v>
      </c>
      <c r="M1300" s="188">
        <v>585.26</v>
      </c>
      <c r="N1300" s="171"/>
      <c r="O1300" s="112">
        <v>1.34</v>
      </c>
      <c r="P1300" s="188">
        <v>784.25</v>
      </c>
      <c r="Q1300" s="171"/>
      <c r="R1300" s="188">
        <v>1</v>
      </c>
      <c r="S1300" s="183"/>
      <c r="T1300" s="171"/>
      <c r="U1300" s="112">
        <v>784.25</v>
      </c>
    </row>
    <row r="1301" spans="1:21" ht="14.25" customHeight="1" x14ac:dyDescent="0.25">
      <c r="A1301" s="115"/>
      <c r="B1301" s="115"/>
      <c r="C1301" s="196" t="s">
        <v>173</v>
      </c>
      <c r="D1301" s="183"/>
      <c r="E1301" s="183"/>
      <c r="F1301" s="183"/>
      <c r="G1301" s="183"/>
      <c r="H1301" s="183"/>
      <c r="I1301" s="183"/>
      <c r="J1301" s="183"/>
      <c r="K1301" s="183"/>
      <c r="L1301" s="171"/>
      <c r="M1301" s="195"/>
      <c r="N1301" s="183"/>
      <c r="O1301" s="171"/>
      <c r="P1301" s="194">
        <v>784.25</v>
      </c>
      <c r="Q1301" s="171"/>
      <c r="R1301" s="189"/>
      <c r="S1301" s="183"/>
      <c r="T1301" s="171"/>
      <c r="U1301" s="111">
        <v>784.25</v>
      </c>
    </row>
    <row r="1302" spans="1:21" ht="38.85" customHeight="1" x14ac:dyDescent="0.25">
      <c r="A1302" s="118" t="s">
        <v>669</v>
      </c>
      <c r="B1302" s="113" t="s">
        <v>670</v>
      </c>
      <c r="C1302" s="191" t="s">
        <v>671</v>
      </c>
      <c r="D1302" s="183"/>
      <c r="E1302" s="171"/>
      <c r="F1302" s="190" t="s">
        <v>142</v>
      </c>
      <c r="G1302" s="171"/>
      <c r="H1302" s="188">
        <v>1</v>
      </c>
      <c r="I1302" s="171"/>
      <c r="J1302" s="188">
        <v>1</v>
      </c>
      <c r="K1302" s="171"/>
      <c r="L1302" s="112">
        <v>1</v>
      </c>
      <c r="M1302" s="188">
        <v>213.46</v>
      </c>
      <c r="N1302" s="171"/>
      <c r="O1302" s="112">
        <v>1.34</v>
      </c>
      <c r="P1302" s="188">
        <v>286.04000000000002</v>
      </c>
      <c r="Q1302" s="171"/>
      <c r="R1302" s="188">
        <v>1</v>
      </c>
      <c r="S1302" s="183"/>
      <c r="T1302" s="171"/>
      <c r="U1302" s="112">
        <v>286.04000000000002</v>
      </c>
    </row>
    <row r="1303" spans="1:21" ht="14.25" customHeight="1" x14ac:dyDescent="0.25">
      <c r="A1303" s="115"/>
      <c r="B1303" s="115"/>
      <c r="C1303" s="196" t="s">
        <v>173</v>
      </c>
      <c r="D1303" s="183"/>
      <c r="E1303" s="183"/>
      <c r="F1303" s="183"/>
      <c r="G1303" s="183"/>
      <c r="H1303" s="183"/>
      <c r="I1303" s="183"/>
      <c r="J1303" s="183"/>
      <c r="K1303" s="183"/>
      <c r="L1303" s="171"/>
      <c r="M1303" s="195"/>
      <c r="N1303" s="183"/>
      <c r="O1303" s="171"/>
      <c r="P1303" s="194">
        <v>286.04000000000002</v>
      </c>
      <c r="Q1303" s="171"/>
      <c r="R1303" s="189"/>
      <c r="S1303" s="183"/>
      <c r="T1303" s="171"/>
      <c r="U1303" s="111">
        <v>286.04000000000002</v>
      </c>
    </row>
    <row r="1304" spans="1:21" ht="38.85" customHeight="1" x14ac:dyDescent="0.25">
      <c r="A1304" s="118" t="s">
        <v>672</v>
      </c>
      <c r="B1304" s="113" t="s">
        <v>673</v>
      </c>
      <c r="C1304" s="191" t="s">
        <v>674</v>
      </c>
      <c r="D1304" s="183"/>
      <c r="E1304" s="171"/>
      <c r="F1304" s="190" t="s">
        <v>142</v>
      </c>
      <c r="G1304" s="171"/>
      <c r="H1304" s="188">
        <v>1</v>
      </c>
      <c r="I1304" s="171"/>
      <c r="J1304" s="188">
        <v>1</v>
      </c>
      <c r="K1304" s="171"/>
      <c r="L1304" s="112">
        <v>1</v>
      </c>
      <c r="M1304" s="188">
        <v>113.17</v>
      </c>
      <c r="N1304" s="171"/>
      <c r="O1304" s="112">
        <v>1.34</v>
      </c>
      <c r="P1304" s="188">
        <v>151.65</v>
      </c>
      <c r="Q1304" s="171"/>
      <c r="R1304" s="188">
        <v>1</v>
      </c>
      <c r="S1304" s="183"/>
      <c r="T1304" s="171"/>
      <c r="U1304" s="112">
        <v>151.65</v>
      </c>
    </row>
    <row r="1305" spans="1:21" ht="14.25" customHeight="1" x14ac:dyDescent="0.25">
      <c r="A1305" s="115"/>
      <c r="B1305" s="115"/>
      <c r="C1305" s="196" t="s">
        <v>173</v>
      </c>
      <c r="D1305" s="183"/>
      <c r="E1305" s="183"/>
      <c r="F1305" s="183"/>
      <c r="G1305" s="183"/>
      <c r="H1305" s="183"/>
      <c r="I1305" s="183"/>
      <c r="J1305" s="183"/>
      <c r="K1305" s="183"/>
      <c r="L1305" s="171"/>
      <c r="M1305" s="195"/>
      <c r="N1305" s="183"/>
      <c r="O1305" s="171"/>
      <c r="P1305" s="194">
        <v>151.65</v>
      </c>
      <c r="Q1305" s="171"/>
      <c r="R1305" s="189"/>
      <c r="S1305" s="183"/>
      <c r="T1305" s="171"/>
      <c r="U1305" s="111">
        <v>151.65</v>
      </c>
    </row>
    <row r="1306" spans="1:21" ht="38.85" customHeight="1" x14ac:dyDescent="0.25">
      <c r="A1306" s="118" t="s">
        <v>675</v>
      </c>
      <c r="B1306" s="113" t="s">
        <v>676</v>
      </c>
      <c r="C1306" s="191" t="s">
        <v>677</v>
      </c>
      <c r="D1306" s="183"/>
      <c r="E1306" s="171"/>
      <c r="F1306" s="190" t="s">
        <v>142</v>
      </c>
      <c r="G1306" s="171"/>
      <c r="H1306" s="188">
        <v>1</v>
      </c>
      <c r="I1306" s="171"/>
      <c r="J1306" s="188">
        <v>1</v>
      </c>
      <c r="K1306" s="171"/>
      <c r="L1306" s="112">
        <v>1</v>
      </c>
      <c r="M1306" s="188">
        <v>445.64</v>
      </c>
      <c r="N1306" s="171"/>
      <c r="O1306" s="112">
        <v>1.34</v>
      </c>
      <c r="P1306" s="188">
        <v>597.16</v>
      </c>
      <c r="Q1306" s="171"/>
      <c r="R1306" s="188">
        <v>1</v>
      </c>
      <c r="S1306" s="183"/>
      <c r="T1306" s="171"/>
      <c r="U1306" s="112">
        <v>597.16</v>
      </c>
    </row>
    <row r="1307" spans="1:21" ht="14.25" customHeight="1" x14ac:dyDescent="0.25">
      <c r="A1307" s="115"/>
      <c r="B1307" s="115"/>
      <c r="C1307" s="196" t="s">
        <v>173</v>
      </c>
      <c r="D1307" s="183"/>
      <c r="E1307" s="183"/>
      <c r="F1307" s="183"/>
      <c r="G1307" s="183"/>
      <c r="H1307" s="183"/>
      <c r="I1307" s="183"/>
      <c r="J1307" s="183"/>
      <c r="K1307" s="183"/>
      <c r="L1307" s="171"/>
      <c r="M1307" s="195"/>
      <c r="N1307" s="183"/>
      <c r="O1307" s="171"/>
      <c r="P1307" s="194">
        <v>597.16</v>
      </c>
      <c r="Q1307" s="171"/>
      <c r="R1307" s="189"/>
      <c r="S1307" s="183"/>
      <c r="T1307" s="171"/>
      <c r="U1307" s="111">
        <v>597.16</v>
      </c>
    </row>
    <row r="1308" spans="1:21" ht="38.85" customHeight="1" x14ac:dyDescent="0.25">
      <c r="A1308" s="118" t="s">
        <v>678</v>
      </c>
      <c r="B1308" s="113" t="s">
        <v>679</v>
      </c>
      <c r="C1308" s="191" t="s">
        <v>680</v>
      </c>
      <c r="D1308" s="183"/>
      <c r="E1308" s="171"/>
      <c r="F1308" s="190" t="s">
        <v>142</v>
      </c>
      <c r="G1308" s="171"/>
      <c r="H1308" s="188">
        <v>1</v>
      </c>
      <c r="I1308" s="171"/>
      <c r="J1308" s="188">
        <v>1</v>
      </c>
      <c r="K1308" s="171"/>
      <c r="L1308" s="112">
        <v>1</v>
      </c>
      <c r="M1308" s="188">
        <v>80.05</v>
      </c>
      <c r="N1308" s="171"/>
      <c r="O1308" s="112">
        <v>1.34</v>
      </c>
      <c r="P1308" s="188">
        <v>107.27</v>
      </c>
      <c r="Q1308" s="171"/>
      <c r="R1308" s="188">
        <v>1</v>
      </c>
      <c r="S1308" s="183"/>
      <c r="T1308" s="171"/>
      <c r="U1308" s="112">
        <v>107.27</v>
      </c>
    </row>
    <row r="1309" spans="1:21" ht="14.25" customHeight="1" x14ac:dyDescent="0.25">
      <c r="A1309" s="115"/>
      <c r="B1309" s="115"/>
      <c r="C1309" s="196" t="s">
        <v>173</v>
      </c>
      <c r="D1309" s="183"/>
      <c r="E1309" s="183"/>
      <c r="F1309" s="183"/>
      <c r="G1309" s="183"/>
      <c r="H1309" s="183"/>
      <c r="I1309" s="183"/>
      <c r="J1309" s="183"/>
      <c r="K1309" s="183"/>
      <c r="L1309" s="171"/>
      <c r="M1309" s="195"/>
      <c r="N1309" s="183"/>
      <c r="O1309" s="171"/>
      <c r="P1309" s="194">
        <v>107.27</v>
      </c>
      <c r="Q1309" s="171"/>
      <c r="R1309" s="189"/>
      <c r="S1309" s="183"/>
      <c r="T1309" s="171"/>
      <c r="U1309" s="111">
        <v>107.27</v>
      </c>
    </row>
    <row r="1310" spans="1:21" ht="38.85" customHeight="1" x14ac:dyDescent="0.25">
      <c r="A1310" s="118" t="s">
        <v>681</v>
      </c>
      <c r="B1310" s="113" t="s">
        <v>682</v>
      </c>
      <c r="C1310" s="191" t="s">
        <v>683</v>
      </c>
      <c r="D1310" s="183"/>
      <c r="E1310" s="171"/>
      <c r="F1310" s="190" t="s">
        <v>142</v>
      </c>
      <c r="G1310" s="171"/>
      <c r="H1310" s="188">
        <v>8</v>
      </c>
      <c r="I1310" s="171"/>
      <c r="J1310" s="188">
        <v>1</v>
      </c>
      <c r="K1310" s="171"/>
      <c r="L1310" s="112">
        <v>8</v>
      </c>
      <c r="M1310" s="188">
        <v>1501.31</v>
      </c>
      <c r="N1310" s="171"/>
      <c r="O1310" s="112">
        <v>1.27</v>
      </c>
      <c r="P1310" s="188">
        <v>1906.66</v>
      </c>
      <c r="Q1310" s="171"/>
      <c r="R1310" s="188">
        <v>1</v>
      </c>
      <c r="S1310" s="183"/>
      <c r="T1310" s="171"/>
      <c r="U1310" s="112">
        <v>15253.28</v>
      </c>
    </row>
    <row r="1311" spans="1:21" ht="14.25" customHeight="1" x14ac:dyDescent="0.25">
      <c r="A1311" s="115"/>
      <c r="B1311" s="115"/>
      <c r="C1311" s="196" t="s">
        <v>173</v>
      </c>
      <c r="D1311" s="183"/>
      <c r="E1311" s="183"/>
      <c r="F1311" s="183"/>
      <c r="G1311" s="183"/>
      <c r="H1311" s="183"/>
      <c r="I1311" s="183"/>
      <c r="J1311" s="183"/>
      <c r="K1311" s="183"/>
      <c r="L1311" s="171"/>
      <c r="M1311" s="195"/>
      <c r="N1311" s="183"/>
      <c r="O1311" s="171"/>
      <c r="P1311" s="194">
        <v>1906.66</v>
      </c>
      <c r="Q1311" s="171"/>
      <c r="R1311" s="189"/>
      <c r="S1311" s="183"/>
      <c r="T1311" s="171"/>
      <c r="U1311" s="111">
        <v>15253.28</v>
      </c>
    </row>
    <row r="1312" spans="1:21" ht="38.85" customHeight="1" x14ac:dyDescent="0.25">
      <c r="A1312" s="118" t="s">
        <v>684</v>
      </c>
      <c r="B1312" s="113" t="s">
        <v>685</v>
      </c>
      <c r="C1312" s="191" t="s">
        <v>686</v>
      </c>
      <c r="D1312" s="183"/>
      <c r="E1312" s="171"/>
      <c r="F1312" s="190" t="s">
        <v>142</v>
      </c>
      <c r="G1312" s="171"/>
      <c r="H1312" s="188">
        <v>3</v>
      </c>
      <c r="I1312" s="171"/>
      <c r="J1312" s="188">
        <v>1</v>
      </c>
      <c r="K1312" s="171"/>
      <c r="L1312" s="112">
        <v>3</v>
      </c>
      <c r="M1312" s="188">
        <v>240.45</v>
      </c>
      <c r="N1312" s="171"/>
      <c r="O1312" s="112">
        <v>1.34</v>
      </c>
      <c r="P1312" s="188">
        <v>322.2</v>
      </c>
      <c r="Q1312" s="171"/>
      <c r="R1312" s="188">
        <v>1</v>
      </c>
      <c r="S1312" s="183"/>
      <c r="T1312" s="171"/>
      <c r="U1312" s="112">
        <v>966.6</v>
      </c>
    </row>
    <row r="1313" spans="1:21" ht="14.25" customHeight="1" x14ac:dyDescent="0.25">
      <c r="A1313" s="115"/>
      <c r="B1313" s="115"/>
      <c r="C1313" s="196" t="s">
        <v>173</v>
      </c>
      <c r="D1313" s="183"/>
      <c r="E1313" s="183"/>
      <c r="F1313" s="183"/>
      <c r="G1313" s="183"/>
      <c r="H1313" s="183"/>
      <c r="I1313" s="183"/>
      <c r="J1313" s="183"/>
      <c r="K1313" s="183"/>
      <c r="L1313" s="171"/>
      <c r="M1313" s="195"/>
      <c r="N1313" s="183"/>
      <c r="O1313" s="171"/>
      <c r="P1313" s="194">
        <v>322.2</v>
      </c>
      <c r="Q1313" s="171"/>
      <c r="R1313" s="189"/>
      <c r="S1313" s="183"/>
      <c r="T1313" s="171"/>
      <c r="U1313" s="111">
        <v>966.6</v>
      </c>
    </row>
    <row r="1314" spans="1:21" ht="38.85" customHeight="1" x14ac:dyDescent="0.25">
      <c r="A1314" s="118" t="s">
        <v>687</v>
      </c>
      <c r="B1314" s="113" t="s">
        <v>688</v>
      </c>
      <c r="C1314" s="191" t="s">
        <v>689</v>
      </c>
      <c r="D1314" s="183"/>
      <c r="E1314" s="171"/>
      <c r="F1314" s="190" t="s">
        <v>142</v>
      </c>
      <c r="G1314" s="171"/>
      <c r="H1314" s="188">
        <v>3</v>
      </c>
      <c r="I1314" s="171"/>
      <c r="J1314" s="188">
        <v>1</v>
      </c>
      <c r="K1314" s="171"/>
      <c r="L1314" s="112">
        <v>3</v>
      </c>
      <c r="M1314" s="188">
        <v>193.88</v>
      </c>
      <c r="N1314" s="171"/>
      <c r="O1314" s="112">
        <v>1.34</v>
      </c>
      <c r="P1314" s="188">
        <v>259.8</v>
      </c>
      <c r="Q1314" s="171"/>
      <c r="R1314" s="188">
        <v>1</v>
      </c>
      <c r="S1314" s="183"/>
      <c r="T1314" s="171"/>
      <c r="U1314" s="112">
        <v>779.4</v>
      </c>
    </row>
    <row r="1315" spans="1:21" ht="14.25" customHeight="1" x14ac:dyDescent="0.25">
      <c r="A1315" s="115"/>
      <c r="B1315" s="115"/>
      <c r="C1315" s="196" t="s">
        <v>173</v>
      </c>
      <c r="D1315" s="183"/>
      <c r="E1315" s="183"/>
      <c r="F1315" s="183"/>
      <c r="G1315" s="183"/>
      <c r="H1315" s="183"/>
      <c r="I1315" s="183"/>
      <c r="J1315" s="183"/>
      <c r="K1315" s="183"/>
      <c r="L1315" s="171"/>
      <c r="M1315" s="195"/>
      <c r="N1315" s="183"/>
      <c r="O1315" s="171"/>
      <c r="P1315" s="194">
        <v>259.8</v>
      </c>
      <c r="Q1315" s="171"/>
      <c r="R1315" s="189"/>
      <c r="S1315" s="183"/>
      <c r="T1315" s="171"/>
      <c r="U1315" s="111">
        <v>779.4</v>
      </c>
    </row>
    <row r="1316" spans="1:21" ht="38.85" customHeight="1" x14ac:dyDescent="0.25">
      <c r="A1316" s="118" t="s">
        <v>690</v>
      </c>
      <c r="B1316" s="113" t="s">
        <v>691</v>
      </c>
      <c r="C1316" s="191" t="s">
        <v>692</v>
      </c>
      <c r="D1316" s="183"/>
      <c r="E1316" s="171"/>
      <c r="F1316" s="190" t="s">
        <v>142</v>
      </c>
      <c r="G1316" s="171"/>
      <c r="H1316" s="188">
        <v>8</v>
      </c>
      <c r="I1316" s="171"/>
      <c r="J1316" s="188">
        <v>1</v>
      </c>
      <c r="K1316" s="171"/>
      <c r="L1316" s="112">
        <v>8</v>
      </c>
      <c r="M1316" s="188">
        <v>23.97</v>
      </c>
      <c r="N1316" s="171"/>
      <c r="O1316" s="112">
        <v>1.53</v>
      </c>
      <c r="P1316" s="188">
        <v>36.67</v>
      </c>
      <c r="Q1316" s="171"/>
      <c r="R1316" s="188">
        <v>1</v>
      </c>
      <c r="S1316" s="183"/>
      <c r="T1316" s="171"/>
      <c r="U1316" s="112">
        <v>293.36</v>
      </c>
    </row>
    <row r="1317" spans="1:21" ht="14.25" customHeight="1" x14ac:dyDescent="0.25">
      <c r="A1317" s="115"/>
      <c r="B1317" s="115"/>
      <c r="C1317" s="196" t="s">
        <v>173</v>
      </c>
      <c r="D1317" s="183"/>
      <c r="E1317" s="183"/>
      <c r="F1317" s="183"/>
      <c r="G1317" s="183"/>
      <c r="H1317" s="183"/>
      <c r="I1317" s="183"/>
      <c r="J1317" s="183"/>
      <c r="K1317" s="183"/>
      <c r="L1317" s="171"/>
      <c r="M1317" s="195"/>
      <c r="N1317" s="183"/>
      <c r="O1317" s="171"/>
      <c r="P1317" s="194">
        <v>36.67</v>
      </c>
      <c r="Q1317" s="171"/>
      <c r="R1317" s="189"/>
      <c r="S1317" s="183"/>
      <c r="T1317" s="171"/>
      <c r="U1317" s="111">
        <v>293.36</v>
      </c>
    </row>
    <row r="1318" spans="1:21" ht="38.85" customHeight="1" x14ac:dyDescent="0.25">
      <c r="A1318" s="118" t="s">
        <v>693</v>
      </c>
      <c r="B1318" s="113" t="s">
        <v>694</v>
      </c>
      <c r="C1318" s="191" t="s">
        <v>695</v>
      </c>
      <c r="D1318" s="183"/>
      <c r="E1318" s="171"/>
      <c r="F1318" s="190" t="s">
        <v>142</v>
      </c>
      <c r="G1318" s="171"/>
      <c r="H1318" s="188">
        <v>8</v>
      </c>
      <c r="I1318" s="171"/>
      <c r="J1318" s="188">
        <v>1</v>
      </c>
      <c r="K1318" s="171"/>
      <c r="L1318" s="112">
        <v>8</v>
      </c>
      <c r="M1318" s="188">
        <v>16.13</v>
      </c>
      <c r="N1318" s="171"/>
      <c r="O1318" s="112">
        <v>1.33</v>
      </c>
      <c r="P1318" s="188">
        <v>21.45</v>
      </c>
      <c r="Q1318" s="171"/>
      <c r="R1318" s="188">
        <v>1</v>
      </c>
      <c r="S1318" s="183"/>
      <c r="T1318" s="171"/>
      <c r="U1318" s="112">
        <v>171.6</v>
      </c>
    </row>
    <row r="1319" spans="1:21" ht="14.25" customHeight="1" x14ac:dyDescent="0.25">
      <c r="A1319" s="115"/>
      <c r="B1319" s="115"/>
      <c r="C1319" s="196" t="s">
        <v>173</v>
      </c>
      <c r="D1319" s="183"/>
      <c r="E1319" s="183"/>
      <c r="F1319" s="183"/>
      <c r="G1319" s="183"/>
      <c r="H1319" s="183"/>
      <c r="I1319" s="183"/>
      <c r="J1319" s="183"/>
      <c r="K1319" s="183"/>
      <c r="L1319" s="171"/>
      <c r="M1319" s="195"/>
      <c r="N1319" s="183"/>
      <c r="O1319" s="171"/>
      <c r="P1319" s="194">
        <v>21.45</v>
      </c>
      <c r="Q1319" s="171"/>
      <c r="R1319" s="189"/>
      <c r="S1319" s="183"/>
      <c r="T1319" s="171"/>
      <c r="U1319" s="111">
        <v>171.6</v>
      </c>
    </row>
    <row r="1320" spans="1:21" ht="38.85" customHeight="1" x14ac:dyDescent="0.25">
      <c r="A1320" s="118" t="s">
        <v>696</v>
      </c>
      <c r="B1320" s="113" t="s">
        <v>697</v>
      </c>
      <c r="C1320" s="191" t="s">
        <v>698</v>
      </c>
      <c r="D1320" s="183"/>
      <c r="E1320" s="171"/>
      <c r="F1320" s="190" t="s">
        <v>142</v>
      </c>
      <c r="G1320" s="171"/>
      <c r="H1320" s="188">
        <v>8</v>
      </c>
      <c r="I1320" s="171"/>
      <c r="J1320" s="188">
        <v>1</v>
      </c>
      <c r="K1320" s="171"/>
      <c r="L1320" s="112">
        <v>8</v>
      </c>
      <c r="M1320" s="188">
        <v>81.27</v>
      </c>
      <c r="N1320" s="171"/>
      <c r="O1320" s="112">
        <v>0.91</v>
      </c>
      <c r="P1320" s="188">
        <v>73.959999999999994</v>
      </c>
      <c r="Q1320" s="171"/>
      <c r="R1320" s="188">
        <v>1</v>
      </c>
      <c r="S1320" s="183"/>
      <c r="T1320" s="171"/>
      <c r="U1320" s="112">
        <v>591.67999999999995</v>
      </c>
    </row>
    <row r="1321" spans="1:21" ht="14.25" customHeight="1" x14ac:dyDescent="0.25">
      <c r="A1321" s="115"/>
      <c r="B1321" s="115"/>
      <c r="C1321" s="196" t="s">
        <v>173</v>
      </c>
      <c r="D1321" s="183"/>
      <c r="E1321" s="183"/>
      <c r="F1321" s="183"/>
      <c r="G1321" s="183"/>
      <c r="H1321" s="183"/>
      <c r="I1321" s="183"/>
      <c r="J1321" s="183"/>
      <c r="K1321" s="183"/>
      <c r="L1321" s="171"/>
      <c r="M1321" s="195"/>
      <c r="N1321" s="183"/>
      <c r="O1321" s="171"/>
      <c r="P1321" s="194">
        <v>73.959999999999994</v>
      </c>
      <c r="Q1321" s="171"/>
      <c r="R1321" s="189"/>
      <c r="S1321" s="183"/>
      <c r="T1321" s="171"/>
      <c r="U1321" s="111">
        <v>591.67999999999995</v>
      </c>
    </row>
    <row r="1322" spans="1:21" ht="50.25" customHeight="1" x14ac:dyDescent="0.25">
      <c r="A1322" s="118" t="s">
        <v>699</v>
      </c>
      <c r="B1322" s="113" t="s">
        <v>700</v>
      </c>
      <c r="C1322" s="191" t="s">
        <v>701</v>
      </c>
      <c r="D1322" s="183"/>
      <c r="E1322" s="171"/>
      <c r="F1322" s="190" t="s">
        <v>275</v>
      </c>
      <c r="G1322" s="171"/>
      <c r="H1322" s="188">
        <v>0.08</v>
      </c>
      <c r="I1322" s="171"/>
      <c r="J1322" s="188">
        <v>1</v>
      </c>
      <c r="K1322" s="171"/>
      <c r="L1322" s="112">
        <v>0.08</v>
      </c>
      <c r="M1322" s="188">
        <v>797.93</v>
      </c>
      <c r="N1322" s="171"/>
      <c r="O1322" s="112">
        <v>1.07</v>
      </c>
      <c r="P1322" s="188">
        <v>853.79</v>
      </c>
      <c r="Q1322" s="171"/>
      <c r="R1322" s="188">
        <v>1</v>
      </c>
      <c r="S1322" s="183"/>
      <c r="T1322" s="171"/>
      <c r="U1322" s="112">
        <v>68.3</v>
      </c>
    </row>
    <row r="1323" spans="1:21" ht="14.25" customHeight="1" x14ac:dyDescent="0.25">
      <c r="A1323" s="115"/>
      <c r="B1323" s="115"/>
      <c r="C1323" s="196" t="s">
        <v>173</v>
      </c>
      <c r="D1323" s="183"/>
      <c r="E1323" s="183"/>
      <c r="F1323" s="183"/>
      <c r="G1323" s="183"/>
      <c r="H1323" s="183"/>
      <c r="I1323" s="183"/>
      <c r="J1323" s="183"/>
      <c r="K1323" s="183"/>
      <c r="L1323" s="171"/>
      <c r="M1323" s="195"/>
      <c r="N1323" s="183"/>
      <c r="O1323" s="171"/>
      <c r="P1323" s="194">
        <v>853.75</v>
      </c>
      <c r="Q1323" s="171"/>
      <c r="R1323" s="189"/>
      <c r="S1323" s="183"/>
      <c r="T1323" s="171"/>
      <c r="U1323" s="111">
        <v>68.3</v>
      </c>
    </row>
    <row r="1324" spans="1:21" ht="38.85" customHeight="1" x14ac:dyDescent="0.25">
      <c r="A1324" s="118" t="s">
        <v>702</v>
      </c>
      <c r="B1324" s="113" t="s">
        <v>703</v>
      </c>
      <c r="C1324" s="191" t="s">
        <v>487</v>
      </c>
      <c r="D1324" s="183"/>
      <c r="E1324" s="171"/>
      <c r="F1324" s="190" t="s">
        <v>275</v>
      </c>
      <c r="G1324" s="171"/>
      <c r="H1324" s="188">
        <v>9.1199999999999992</v>
      </c>
      <c r="I1324" s="171"/>
      <c r="J1324" s="188">
        <v>1</v>
      </c>
      <c r="K1324" s="171"/>
      <c r="L1324" s="112">
        <v>9.1199999999999992</v>
      </c>
      <c r="M1324" s="188">
        <v>233.18</v>
      </c>
      <c r="N1324" s="171"/>
      <c r="O1324" s="112">
        <v>1.34</v>
      </c>
      <c r="P1324" s="188">
        <v>312.45999999999998</v>
      </c>
      <c r="Q1324" s="171"/>
      <c r="R1324" s="188">
        <v>1</v>
      </c>
      <c r="S1324" s="183"/>
      <c r="T1324" s="171"/>
      <c r="U1324" s="112">
        <v>2849.64</v>
      </c>
    </row>
    <row r="1325" spans="1:21" ht="14.25" customHeight="1" x14ac:dyDescent="0.25">
      <c r="A1325" s="115"/>
      <c r="B1325" s="115"/>
      <c r="C1325" s="196" t="s">
        <v>173</v>
      </c>
      <c r="D1325" s="183"/>
      <c r="E1325" s="183"/>
      <c r="F1325" s="183"/>
      <c r="G1325" s="183"/>
      <c r="H1325" s="183"/>
      <c r="I1325" s="183"/>
      <c r="J1325" s="183"/>
      <c r="K1325" s="183"/>
      <c r="L1325" s="171"/>
      <c r="M1325" s="195"/>
      <c r="N1325" s="183"/>
      <c r="O1325" s="171"/>
      <c r="P1325" s="194">
        <v>312.45999999999998</v>
      </c>
      <c r="Q1325" s="171"/>
      <c r="R1325" s="189"/>
      <c r="S1325" s="183"/>
      <c r="T1325" s="171"/>
      <c r="U1325" s="111">
        <v>2849.64</v>
      </c>
    </row>
    <row r="1326" spans="1:21" ht="38.85" customHeight="1" x14ac:dyDescent="0.25">
      <c r="A1326" s="118" t="s">
        <v>704</v>
      </c>
      <c r="B1326" s="113" t="s">
        <v>703</v>
      </c>
      <c r="C1326" s="191" t="s">
        <v>487</v>
      </c>
      <c r="D1326" s="183"/>
      <c r="E1326" s="171"/>
      <c r="F1326" s="190" t="s">
        <v>275</v>
      </c>
      <c r="G1326" s="171"/>
      <c r="H1326" s="188">
        <v>20</v>
      </c>
      <c r="I1326" s="171"/>
      <c r="J1326" s="188">
        <v>1</v>
      </c>
      <c r="K1326" s="171"/>
      <c r="L1326" s="112">
        <v>20</v>
      </c>
      <c r="M1326" s="188">
        <v>233.18</v>
      </c>
      <c r="N1326" s="171"/>
      <c r="O1326" s="112">
        <v>1.34</v>
      </c>
      <c r="P1326" s="188">
        <v>312.45999999999998</v>
      </c>
      <c r="Q1326" s="171"/>
      <c r="R1326" s="188">
        <v>1</v>
      </c>
      <c r="S1326" s="183"/>
      <c r="T1326" s="171"/>
      <c r="U1326" s="112">
        <v>6249.2</v>
      </c>
    </row>
    <row r="1327" spans="1:21" ht="14.25" customHeight="1" x14ac:dyDescent="0.25">
      <c r="A1327" s="115"/>
      <c r="B1327" s="115"/>
      <c r="C1327" s="196" t="s">
        <v>173</v>
      </c>
      <c r="D1327" s="183"/>
      <c r="E1327" s="183"/>
      <c r="F1327" s="183"/>
      <c r="G1327" s="183"/>
      <c r="H1327" s="183"/>
      <c r="I1327" s="183"/>
      <c r="J1327" s="183"/>
      <c r="K1327" s="183"/>
      <c r="L1327" s="171"/>
      <c r="M1327" s="195"/>
      <c r="N1327" s="183"/>
      <c r="O1327" s="171"/>
      <c r="P1327" s="194">
        <v>312.45999999999998</v>
      </c>
      <c r="Q1327" s="171"/>
      <c r="R1327" s="189"/>
      <c r="S1327" s="183"/>
      <c r="T1327" s="171"/>
      <c r="U1327" s="111">
        <v>6249.2</v>
      </c>
    </row>
    <row r="1328" spans="1:21" ht="38.85" customHeight="1" x14ac:dyDescent="0.25">
      <c r="A1328" s="118" t="s">
        <v>705</v>
      </c>
      <c r="B1328" s="113" t="s">
        <v>703</v>
      </c>
      <c r="C1328" s="191" t="s">
        <v>487</v>
      </c>
      <c r="D1328" s="183"/>
      <c r="E1328" s="171"/>
      <c r="F1328" s="190" t="s">
        <v>275</v>
      </c>
      <c r="G1328" s="171"/>
      <c r="H1328" s="188">
        <v>0.88</v>
      </c>
      <c r="I1328" s="171"/>
      <c r="J1328" s="188">
        <v>1</v>
      </c>
      <c r="K1328" s="171"/>
      <c r="L1328" s="112">
        <v>0.88</v>
      </c>
      <c r="M1328" s="188">
        <v>233.18</v>
      </c>
      <c r="N1328" s="171"/>
      <c r="O1328" s="112">
        <v>1.34</v>
      </c>
      <c r="P1328" s="188">
        <v>312.45999999999998</v>
      </c>
      <c r="Q1328" s="171"/>
      <c r="R1328" s="188">
        <v>1</v>
      </c>
      <c r="S1328" s="183"/>
      <c r="T1328" s="171"/>
      <c r="U1328" s="112">
        <v>274.95999999999998</v>
      </c>
    </row>
    <row r="1329" spans="1:21" ht="14.25" customHeight="1" x14ac:dyDescent="0.25">
      <c r="A1329" s="115"/>
      <c r="B1329" s="115"/>
      <c r="C1329" s="196" t="s">
        <v>173</v>
      </c>
      <c r="D1329" s="183"/>
      <c r="E1329" s="183"/>
      <c r="F1329" s="183"/>
      <c r="G1329" s="183"/>
      <c r="H1329" s="183"/>
      <c r="I1329" s="183"/>
      <c r="J1329" s="183"/>
      <c r="K1329" s="183"/>
      <c r="L1329" s="171"/>
      <c r="M1329" s="195"/>
      <c r="N1329" s="183"/>
      <c r="O1329" s="171"/>
      <c r="P1329" s="194">
        <v>312.45</v>
      </c>
      <c r="Q1329" s="171"/>
      <c r="R1329" s="189"/>
      <c r="S1329" s="183"/>
      <c r="T1329" s="171"/>
      <c r="U1329" s="111">
        <v>274.95999999999998</v>
      </c>
    </row>
    <row r="1330" spans="1:21" ht="38.85" customHeight="1" x14ac:dyDescent="0.25">
      <c r="A1330" s="118" t="s">
        <v>706</v>
      </c>
      <c r="B1330" s="113" t="s">
        <v>703</v>
      </c>
      <c r="C1330" s="191" t="s">
        <v>487</v>
      </c>
      <c r="D1330" s="183"/>
      <c r="E1330" s="171"/>
      <c r="F1330" s="190" t="s">
        <v>275</v>
      </c>
      <c r="G1330" s="171"/>
      <c r="H1330" s="188">
        <v>1</v>
      </c>
      <c r="I1330" s="171"/>
      <c r="J1330" s="188">
        <v>1</v>
      </c>
      <c r="K1330" s="171"/>
      <c r="L1330" s="112">
        <v>1</v>
      </c>
      <c r="M1330" s="188">
        <v>233.18</v>
      </c>
      <c r="N1330" s="171"/>
      <c r="O1330" s="112">
        <v>1.34</v>
      </c>
      <c r="P1330" s="188">
        <v>312.45999999999998</v>
      </c>
      <c r="Q1330" s="171"/>
      <c r="R1330" s="188">
        <v>1</v>
      </c>
      <c r="S1330" s="183"/>
      <c r="T1330" s="171"/>
      <c r="U1330" s="112">
        <v>312.45999999999998</v>
      </c>
    </row>
    <row r="1331" spans="1:21" ht="14.25" customHeight="1" x14ac:dyDescent="0.25">
      <c r="A1331" s="115"/>
      <c r="B1331" s="115"/>
      <c r="C1331" s="196" t="s">
        <v>173</v>
      </c>
      <c r="D1331" s="183"/>
      <c r="E1331" s="183"/>
      <c r="F1331" s="183"/>
      <c r="G1331" s="183"/>
      <c r="H1331" s="183"/>
      <c r="I1331" s="183"/>
      <c r="J1331" s="183"/>
      <c r="K1331" s="183"/>
      <c r="L1331" s="171"/>
      <c r="M1331" s="195"/>
      <c r="N1331" s="183"/>
      <c r="O1331" s="171"/>
      <c r="P1331" s="194">
        <v>312.45999999999998</v>
      </c>
      <c r="Q1331" s="171"/>
      <c r="R1331" s="189"/>
      <c r="S1331" s="183"/>
      <c r="T1331" s="171"/>
      <c r="U1331" s="111">
        <v>312.45999999999998</v>
      </c>
    </row>
    <row r="1332" spans="1:21" ht="38.85" customHeight="1" x14ac:dyDescent="0.25">
      <c r="A1332" s="118" t="s">
        <v>707</v>
      </c>
      <c r="B1332" s="113" t="s">
        <v>703</v>
      </c>
      <c r="C1332" s="191" t="s">
        <v>487</v>
      </c>
      <c r="D1332" s="183"/>
      <c r="E1332" s="171"/>
      <c r="F1332" s="190" t="s">
        <v>275</v>
      </c>
      <c r="G1332" s="171"/>
      <c r="H1332" s="188">
        <v>0.5</v>
      </c>
      <c r="I1332" s="171"/>
      <c r="J1332" s="188">
        <v>1</v>
      </c>
      <c r="K1332" s="171"/>
      <c r="L1332" s="112">
        <v>0.5</v>
      </c>
      <c r="M1332" s="188">
        <v>233.18</v>
      </c>
      <c r="N1332" s="171"/>
      <c r="O1332" s="112">
        <v>1.34</v>
      </c>
      <c r="P1332" s="188">
        <v>312.45999999999998</v>
      </c>
      <c r="Q1332" s="171"/>
      <c r="R1332" s="188">
        <v>1</v>
      </c>
      <c r="S1332" s="183"/>
      <c r="T1332" s="171"/>
      <c r="U1332" s="112">
        <v>156.22999999999999</v>
      </c>
    </row>
    <row r="1333" spans="1:21" ht="14.25" customHeight="1" x14ac:dyDescent="0.25">
      <c r="A1333" s="115"/>
      <c r="B1333" s="115"/>
      <c r="C1333" s="196" t="s">
        <v>173</v>
      </c>
      <c r="D1333" s="183"/>
      <c r="E1333" s="183"/>
      <c r="F1333" s="183"/>
      <c r="G1333" s="183"/>
      <c r="H1333" s="183"/>
      <c r="I1333" s="183"/>
      <c r="J1333" s="183"/>
      <c r="K1333" s="183"/>
      <c r="L1333" s="171"/>
      <c r="M1333" s="195"/>
      <c r="N1333" s="183"/>
      <c r="O1333" s="171"/>
      <c r="P1333" s="194">
        <v>312.45999999999998</v>
      </c>
      <c r="Q1333" s="171"/>
      <c r="R1333" s="189"/>
      <c r="S1333" s="183"/>
      <c r="T1333" s="171"/>
      <c r="U1333" s="111">
        <v>156.22999999999999</v>
      </c>
    </row>
    <row r="1334" spans="1:21" ht="38.85" customHeight="1" x14ac:dyDescent="0.25">
      <c r="A1334" s="118" t="s">
        <v>708</v>
      </c>
      <c r="B1334" s="113" t="s">
        <v>709</v>
      </c>
      <c r="C1334" s="191" t="s">
        <v>710</v>
      </c>
      <c r="D1334" s="183"/>
      <c r="E1334" s="171"/>
      <c r="F1334" s="190" t="s">
        <v>275</v>
      </c>
      <c r="G1334" s="171"/>
      <c r="H1334" s="188">
        <v>0.7</v>
      </c>
      <c r="I1334" s="171"/>
      <c r="J1334" s="188">
        <v>1</v>
      </c>
      <c r="K1334" s="171"/>
      <c r="L1334" s="112">
        <v>0.7</v>
      </c>
      <c r="M1334" s="188">
        <v>211.24</v>
      </c>
      <c r="N1334" s="171"/>
      <c r="O1334" s="112">
        <v>1.33</v>
      </c>
      <c r="P1334" s="188">
        <v>280.95</v>
      </c>
      <c r="Q1334" s="171"/>
      <c r="R1334" s="188">
        <v>1</v>
      </c>
      <c r="S1334" s="183"/>
      <c r="T1334" s="171"/>
      <c r="U1334" s="112">
        <v>196.67</v>
      </c>
    </row>
    <row r="1335" spans="1:21" ht="14.25" customHeight="1" x14ac:dyDescent="0.25">
      <c r="A1335" s="115"/>
      <c r="B1335" s="115"/>
      <c r="C1335" s="196" t="s">
        <v>173</v>
      </c>
      <c r="D1335" s="183"/>
      <c r="E1335" s="183"/>
      <c r="F1335" s="183"/>
      <c r="G1335" s="183"/>
      <c r="H1335" s="183"/>
      <c r="I1335" s="183"/>
      <c r="J1335" s="183"/>
      <c r="K1335" s="183"/>
      <c r="L1335" s="171"/>
      <c r="M1335" s="195"/>
      <c r="N1335" s="183"/>
      <c r="O1335" s="171"/>
      <c r="P1335" s="194">
        <v>280.95999999999998</v>
      </c>
      <c r="Q1335" s="171"/>
      <c r="R1335" s="189"/>
      <c r="S1335" s="183"/>
      <c r="T1335" s="171"/>
      <c r="U1335" s="111">
        <v>196.67</v>
      </c>
    </row>
    <row r="1336" spans="1:21" ht="50.25" customHeight="1" x14ac:dyDescent="0.25">
      <c r="A1336" s="118" t="s">
        <v>711</v>
      </c>
      <c r="B1336" s="113" t="s">
        <v>712</v>
      </c>
      <c r="C1336" s="191" t="s">
        <v>713</v>
      </c>
      <c r="D1336" s="183"/>
      <c r="E1336" s="171"/>
      <c r="F1336" s="190" t="s">
        <v>142</v>
      </c>
      <c r="G1336" s="171"/>
      <c r="H1336" s="188">
        <v>1</v>
      </c>
      <c r="I1336" s="171"/>
      <c r="J1336" s="188">
        <v>1</v>
      </c>
      <c r="K1336" s="171"/>
      <c r="L1336" s="112">
        <v>1</v>
      </c>
      <c r="M1336" s="188"/>
      <c r="N1336" s="171"/>
      <c r="O1336" s="112"/>
      <c r="P1336" s="188">
        <v>4773.87</v>
      </c>
      <c r="Q1336" s="171"/>
      <c r="R1336" s="188">
        <v>1</v>
      </c>
      <c r="S1336" s="183"/>
      <c r="T1336" s="171"/>
      <c r="U1336" s="112">
        <v>4773.87</v>
      </c>
    </row>
    <row r="1337" spans="1:21" ht="14.25" customHeight="1" x14ac:dyDescent="0.25">
      <c r="A1337" s="115"/>
      <c r="B1337" s="115"/>
      <c r="C1337" s="196" t="s">
        <v>173</v>
      </c>
      <c r="D1337" s="183"/>
      <c r="E1337" s="183"/>
      <c r="F1337" s="183"/>
      <c r="G1337" s="183"/>
      <c r="H1337" s="183"/>
      <c r="I1337" s="183"/>
      <c r="J1337" s="183"/>
      <c r="K1337" s="183"/>
      <c r="L1337" s="171"/>
      <c r="M1337" s="195"/>
      <c r="N1337" s="183"/>
      <c r="O1337" s="171"/>
      <c r="P1337" s="194">
        <v>4773.87</v>
      </c>
      <c r="Q1337" s="171"/>
      <c r="R1337" s="189"/>
      <c r="S1337" s="183"/>
      <c r="T1337" s="171"/>
      <c r="U1337" s="111">
        <v>4773.87</v>
      </c>
    </row>
    <row r="1338" spans="1:21" ht="50.25" customHeight="1" x14ac:dyDescent="0.25">
      <c r="A1338" s="118" t="s">
        <v>714</v>
      </c>
      <c r="B1338" s="113" t="s">
        <v>715</v>
      </c>
      <c r="C1338" s="191" t="s">
        <v>716</v>
      </c>
      <c r="D1338" s="183"/>
      <c r="E1338" s="171"/>
      <c r="F1338" s="190" t="s">
        <v>195</v>
      </c>
      <c r="G1338" s="171"/>
      <c r="H1338" s="188">
        <v>1.5</v>
      </c>
      <c r="I1338" s="171"/>
      <c r="J1338" s="188">
        <v>1</v>
      </c>
      <c r="K1338" s="171"/>
      <c r="L1338" s="112">
        <v>1.5</v>
      </c>
      <c r="M1338" s="188">
        <v>426.85</v>
      </c>
      <c r="N1338" s="171"/>
      <c r="O1338" s="112">
        <v>0.84</v>
      </c>
      <c r="P1338" s="188">
        <v>358.55</v>
      </c>
      <c r="Q1338" s="171"/>
      <c r="R1338" s="188">
        <v>1</v>
      </c>
      <c r="S1338" s="183"/>
      <c r="T1338" s="171"/>
      <c r="U1338" s="112">
        <v>537.83000000000004</v>
      </c>
    </row>
    <row r="1339" spans="1:21" ht="14.25" customHeight="1" x14ac:dyDescent="0.25">
      <c r="A1339" s="115"/>
      <c r="B1339" s="115"/>
      <c r="C1339" s="196" t="s">
        <v>173</v>
      </c>
      <c r="D1339" s="183"/>
      <c r="E1339" s="183"/>
      <c r="F1339" s="183"/>
      <c r="G1339" s="183"/>
      <c r="H1339" s="183"/>
      <c r="I1339" s="183"/>
      <c r="J1339" s="183"/>
      <c r="K1339" s="183"/>
      <c r="L1339" s="171"/>
      <c r="M1339" s="195"/>
      <c r="N1339" s="183"/>
      <c r="O1339" s="171"/>
      <c r="P1339" s="194">
        <v>358.55</v>
      </c>
      <c r="Q1339" s="171"/>
      <c r="R1339" s="189"/>
      <c r="S1339" s="183"/>
      <c r="T1339" s="171"/>
      <c r="U1339" s="111">
        <v>537.83000000000004</v>
      </c>
    </row>
    <row r="1340" spans="1:21" ht="38.85" customHeight="1" x14ac:dyDescent="0.25">
      <c r="A1340" s="118" t="s">
        <v>717</v>
      </c>
      <c r="B1340" s="113" t="s">
        <v>718</v>
      </c>
      <c r="C1340" s="191" t="s">
        <v>719</v>
      </c>
      <c r="D1340" s="183"/>
      <c r="E1340" s="171"/>
      <c r="F1340" s="190" t="s">
        <v>142</v>
      </c>
      <c r="G1340" s="171"/>
      <c r="H1340" s="188">
        <v>2</v>
      </c>
      <c r="I1340" s="171"/>
      <c r="J1340" s="188">
        <v>1</v>
      </c>
      <c r="K1340" s="171"/>
      <c r="L1340" s="112">
        <v>2</v>
      </c>
      <c r="M1340" s="188">
        <v>53.99</v>
      </c>
      <c r="N1340" s="171"/>
      <c r="O1340" s="112">
        <v>0.91</v>
      </c>
      <c r="P1340" s="188">
        <v>49.13</v>
      </c>
      <c r="Q1340" s="171"/>
      <c r="R1340" s="188">
        <v>1</v>
      </c>
      <c r="S1340" s="183"/>
      <c r="T1340" s="171"/>
      <c r="U1340" s="112">
        <v>98.26</v>
      </c>
    </row>
    <row r="1341" spans="1:21" ht="14.25" customHeight="1" x14ac:dyDescent="0.25">
      <c r="A1341" s="115"/>
      <c r="B1341" s="115"/>
      <c r="C1341" s="196" t="s">
        <v>173</v>
      </c>
      <c r="D1341" s="183"/>
      <c r="E1341" s="183"/>
      <c r="F1341" s="183"/>
      <c r="G1341" s="183"/>
      <c r="H1341" s="183"/>
      <c r="I1341" s="183"/>
      <c r="J1341" s="183"/>
      <c r="K1341" s="183"/>
      <c r="L1341" s="171"/>
      <c r="M1341" s="195"/>
      <c r="N1341" s="183"/>
      <c r="O1341" s="171"/>
      <c r="P1341" s="194">
        <v>49.13</v>
      </c>
      <c r="Q1341" s="171"/>
      <c r="R1341" s="189"/>
      <c r="S1341" s="183"/>
      <c r="T1341" s="171"/>
      <c r="U1341" s="111">
        <v>98.26</v>
      </c>
    </row>
    <row r="1342" spans="1:21" ht="14.25" customHeight="1" x14ac:dyDescent="0.25"/>
    <row r="1343" spans="1:21" ht="18.2" customHeight="1" x14ac:dyDescent="0.25">
      <c r="A1343" s="202" t="s">
        <v>720</v>
      </c>
      <c r="B1343" s="175"/>
      <c r="C1343" s="175"/>
      <c r="D1343" s="175"/>
      <c r="E1343" s="175"/>
      <c r="F1343" s="175"/>
      <c r="G1343" s="175"/>
      <c r="H1343" s="175"/>
      <c r="I1343" s="175"/>
      <c r="J1343" s="175"/>
      <c r="K1343" s="175"/>
      <c r="L1343" s="175"/>
      <c r="M1343" s="175"/>
      <c r="N1343" s="175"/>
      <c r="O1343" s="175"/>
      <c r="P1343" s="175"/>
      <c r="Q1343" s="175"/>
      <c r="R1343" s="175"/>
      <c r="S1343" s="175"/>
      <c r="T1343" s="175"/>
      <c r="U1343" s="175"/>
    </row>
    <row r="1344" spans="1:21" ht="38.85" customHeight="1" x14ac:dyDescent="0.25">
      <c r="A1344" s="118" t="s">
        <v>721</v>
      </c>
      <c r="B1344" s="113" t="s">
        <v>722</v>
      </c>
      <c r="C1344" s="191" t="s">
        <v>723</v>
      </c>
      <c r="D1344" s="183"/>
      <c r="E1344" s="171"/>
      <c r="F1344" s="190" t="s">
        <v>724</v>
      </c>
      <c r="G1344" s="171"/>
      <c r="H1344" s="188">
        <v>0.20499999999999999</v>
      </c>
      <c r="I1344" s="171"/>
      <c r="J1344" s="188">
        <v>1</v>
      </c>
      <c r="K1344" s="171"/>
      <c r="L1344" s="112">
        <v>0.20499999999999999</v>
      </c>
      <c r="M1344" s="188">
        <v>212505.49</v>
      </c>
      <c r="N1344" s="171"/>
      <c r="O1344" s="112">
        <v>1.18</v>
      </c>
      <c r="P1344" s="188">
        <v>250756.48000000001</v>
      </c>
      <c r="Q1344" s="171"/>
      <c r="R1344" s="188">
        <v>1</v>
      </c>
      <c r="S1344" s="183"/>
      <c r="T1344" s="171"/>
      <c r="U1344" s="112">
        <v>51405.08</v>
      </c>
    </row>
    <row r="1345" spans="1:21" ht="14.25" customHeight="1" x14ac:dyDescent="0.25">
      <c r="A1345" s="115"/>
      <c r="B1345" s="115"/>
      <c r="C1345" s="196" t="s">
        <v>173</v>
      </c>
      <c r="D1345" s="183"/>
      <c r="E1345" s="183"/>
      <c r="F1345" s="183"/>
      <c r="G1345" s="183"/>
      <c r="H1345" s="183"/>
      <c r="I1345" s="183"/>
      <c r="J1345" s="183"/>
      <c r="K1345" s="183"/>
      <c r="L1345" s="171"/>
      <c r="M1345" s="195"/>
      <c r="N1345" s="183"/>
      <c r="O1345" s="171"/>
      <c r="P1345" s="194">
        <v>250756.49</v>
      </c>
      <c r="Q1345" s="171"/>
      <c r="R1345" s="189"/>
      <c r="S1345" s="183"/>
      <c r="T1345" s="171"/>
      <c r="U1345" s="111">
        <v>51405.08</v>
      </c>
    </row>
    <row r="1346" spans="1:21" ht="38.85" customHeight="1" x14ac:dyDescent="0.25">
      <c r="A1346" s="118" t="s">
        <v>725</v>
      </c>
      <c r="B1346" s="113" t="s">
        <v>726</v>
      </c>
      <c r="C1346" s="191" t="s">
        <v>727</v>
      </c>
      <c r="D1346" s="183"/>
      <c r="E1346" s="171"/>
      <c r="F1346" s="190" t="s">
        <v>724</v>
      </c>
      <c r="G1346" s="171"/>
      <c r="H1346" s="188">
        <v>1.7000000000000001E-2</v>
      </c>
      <c r="I1346" s="171"/>
      <c r="J1346" s="188">
        <v>1</v>
      </c>
      <c r="K1346" s="171"/>
      <c r="L1346" s="112">
        <v>1.7000000000000001E-2</v>
      </c>
      <c r="M1346" s="188">
        <v>206460.55</v>
      </c>
      <c r="N1346" s="171"/>
      <c r="O1346" s="112">
        <v>1.18</v>
      </c>
      <c r="P1346" s="188">
        <v>243623.45</v>
      </c>
      <c r="Q1346" s="171"/>
      <c r="R1346" s="188">
        <v>1</v>
      </c>
      <c r="S1346" s="183"/>
      <c r="T1346" s="171"/>
      <c r="U1346" s="112">
        <v>4141.6000000000004</v>
      </c>
    </row>
    <row r="1347" spans="1:21" ht="14.25" customHeight="1" x14ac:dyDescent="0.25">
      <c r="A1347" s="115"/>
      <c r="B1347" s="115"/>
      <c r="C1347" s="196" t="s">
        <v>173</v>
      </c>
      <c r="D1347" s="183"/>
      <c r="E1347" s="183"/>
      <c r="F1347" s="183"/>
      <c r="G1347" s="183"/>
      <c r="H1347" s="183"/>
      <c r="I1347" s="183"/>
      <c r="J1347" s="183"/>
      <c r="K1347" s="183"/>
      <c r="L1347" s="171"/>
      <c r="M1347" s="195"/>
      <c r="N1347" s="183"/>
      <c r="O1347" s="171"/>
      <c r="P1347" s="194">
        <v>243623.53</v>
      </c>
      <c r="Q1347" s="171"/>
      <c r="R1347" s="189"/>
      <c r="S1347" s="183"/>
      <c r="T1347" s="171"/>
      <c r="U1347" s="111">
        <v>4141.6000000000004</v>
      </c>
    </row>
    <row r="1348" spans="1:21" ht="82.35" customHeight="1" x14ac:dyDescent="0.25">
      <c r="A1348" s="118" t="s">
        <v>728</v>
      </c>
      <c r="B1348" s="113" t="s">
        <v>729</v>
      </c>
      <c r="C1348" s="191" t="s">
        <v>730</v>
      </c>
      <c r="D1348" s="183"/>
      <c r="E1348" s="171"/>
      <c r="F1348" s="190" t="s">
        <v>724</v>
      </c>
      <c r="G1348" s="171"/>
      <c r="H1348" s="188">
        <v>1.413</v>
      </c>
      <c r="I1348" s="171"/>
      <c r="J1348" s="188">
        <v>1</v>
      </c>
      <c r="K1348" s="171"/>
      <c r="L1348" s="112">
        <v>1.413</v>
      </c>
      <c r="M1348" s="188">
        <v>96166.88</v>
      </c>
      <c r="N1348" s="171"/>
      <c r="O1348" s="112">
        <v>1.47</v>
      </c>
      <c r="P1348" s="188">
        <v>141365.31</v>
      </c>
      <c r="Q1348" s="171"/>
      <c r="R1348" s="188">
        <v>1</v>
      </c>
      <c r="S1348" s="183"/>
      <c r="T1348" s="171"/>
      <c r="U1348" s="112">
        <v>199749.18</v>
      </c>
    </row>
    <row r="1349" spans="1:21" ht="14.25" customHeight="1" x14ac:dyDescent="0.25">
      <c r="A1349" s="115"/>
      <c r="B1349" s="115"/>
      <c r="C1349" s="196" t="s">
        <v>173</v>
      </c>
      <c r="D1349" s="183"/>
      <c r="E1349" s="183"/>
      <c r="F1349" s="183"/>
      <c r="G1349" s="183"/>
      <c r="H1349" s="183"/>
      <c r="I1349" s="183"/>
      <c r="J1349" s="183"/>
      <c r="K1349" s="183"/>
      <c r="L1349" s="171"/>
      <c r="M1349" s="195"/>
      <c r="N1349" s="183"/>
      <c r="O1349" s="171"/>
      <c r="P1349" s="194">
        <v>141365.31</v>
      </c>
      <c r="Q1349" s="171"/>
      <c r="R1349" s="189"/>
      <c r="S1349" s="183"/>
      <c r="T1349" s="171"/>
      <c r="U1349" s="111">
        <v>199749.18</v>
      </c>
    </row>
    <row r="1350" spans="1:21" ht="38.85" customHeight="1" x14ac:dyDescent="0.25">
      <c r="A1350" s="118" t="s">
        <v>731</v>
      </c>
      <c r="B1350" s="113" t="s">
        <v>732</v>
      </c>
      <c r="C1350" s="191" t="s">
        <v>733</v>
      </c>
      <c r="D1350" s="183"/>
      <c r="E1350" s="171"/>
      <c r="F1350" s="190" t="s">
        <v>724</v>
      </c>
      <c r="G1350" s="171"/>
      <c r="H1350" s="188">
        <v>1.073</v>
      </c>
      <c r="I1350" s="171"/>
      <c r="J1350" s="188">
        <v>1</v>
      </c>
      <c r="K1350" s="171"/>
      <c r="L1350" s="112">
        <v>1.073</v>
      </c>
      <c r="M1350" s="188">
        <v>39044.080000000002</v>
      </c>
      <c r="N1350" s="171"/>
      <c r="O1350" s="112">
        <v>1.31</v>
      </c>
      <c r="P1350" s="188">
        <v>51147.74</v>
      </c>
      <c r="Q1350" s="171"/>
      <c r="R1350" s="188">
        <v>1</v>
      </c>
      <c r="S1350" s="183"/>
      <c r="T1350" s="171"/>
      <c r="U1350" s="112">
        <v>54881.53</v>
      </c>
    </row>
    <row r="1351" spans="1:21" ht="14.25" customHeight="1" x14ac:dyDescent="0.25">
      <c r="A1351" s="115"/>
      <c r="B1351" s="115"/>
      <c r="C1351" s="196" t="s">
        <v>173</v>
      </c>
      <c r="D1351" s="183"/>
      <c r="E1351" s="183"/>
      <c r="F1351" s="183"/>
      <c r="G1351" s="183"/>
      <c r="H1351" s="183"/>
      <c r="I1351" s="183"/>
      <c r="J1351" s="183"/>
      <c r="K1351" s="183"/>
      <c r="L1351" s="171"/>
      <c r="M1351" s="195"/>
      <c r="N1351" s="183"/>
      <c r="O1351" s="171"/>
      <c r="P1351" s="194">
        <v>51147.74</v>
      </c>
      <c r="Q1351" s="171"/>
      <c r="R1351" s="189"/>
      <c r="S1351" s="183"/>
      <c r="T1351" s="171"/>
      <c r="U1351" s="111">
        <v>54881.53</v>
      </c>
    </row>
    <row r="1352" spans="1:21" ht="38.85" customHeight="1" x14ac:dyDescent="0.25">
      <c r="A1352" s="118" t="s">
        <v>734</v>
      </c>
      <c r="B1352" s="113" t="s">
        <v>735</v>
      </c>
      <c r="C1352" s="191" t="s">
        <v>736</v>
      </c>
      <c r="D1352" s="183"/>
      <c r="E1352" s="171"/>
      <c r="F1352" s="190" t="s">
        <v>724</v>
      </c>
      <c r="G1352" s="171"/>
      <c r="H1352" s="188">
        <v>0.31</v>
      </c>
      <c r="I1352" s="171"/>
      <c r="J1352" s="188">
        <v>1</v>
      </c>
      <c r="K1352" s="171"/>
      <c r="L1352" s="112">
        <v>0.31</v>
      </c>
      <c r="M1352" s="188">
        <v>392152.11</v>
      </c>
      <c r="N1352" s="171"/>
      <c r="O1352" s="112">
        <v>1.1100000000000001</v>
      </c>
      <c r="P1352" s="188">
        <v>435288.84</v>
      </c>
      <c r="Q1352" s="171"/>
      <c r="R1352" s="188">
        <v>1</v>
      </c>
      <c r="S1352" s="183"/>
      <c r="T1352" s="171"/>
      <c r="U1352" s="112">
        <v>134939.54</v>
      </c>
    </row>
    <row r="1353" spans="1:21" ht="14.25" customHeight="1" x14ac:dyDescent="0.25">
      <c r="A1353" s="115"/>
      <c r="B1353" s="115"/>
      <c r="C1353" s="196" t="s">
        <v>173</v>
      </c>
      <c r="D1353" s="183"/>
      <c r="E1353" s="183"/>
      <c r="F1353" s="183"/>
      <c r="G1353" s="183"/>
      <c r="H1353" s="183"/>
      <c r="I1353" s="183"/>
      <c r="J1353" s="183"/>
      <c r="K1353" s="183"/>
      <c r="L1353" s="171"/>
      <c r="M1353" s="195"/>
      <c r="N1353" s="183"/>
      <c r="O1353" s="171"/>
      <c r="P1353" s="194">
        <v>435288.84</v>
      </c>
      <c r="Q1353" s="171"/>
      <c r="R1353" s="189"/>
      <c r="S1353" s="183"/>
      <c r="T1353" s="171"/>
      <c r="U1353" s="111">
        <v>134939.54</v>
      </c>
    </row>
    <row r="1354" spans="1:21" ht="38.85" customHeight="1" x14ac:dyDescent="0.25">
      <c r="A1354" s="118" t="s">
        <v>737</v>
      </c>
      <c r="B1354" s="113" t="s">
        <v>738</v>
      </c>
      <c r="C1354" s="191" t="s">
        <v>739</v>
      </c>
      <c r="D1354" s="183"/>
      <c r="E1354" s="171"/>
      <c r="F1354" s="190" t="s">
        <v>724</v>
      </c>
      <c r="G1354" s="171"/>
      <c r="H1354" s="188">
        <v>0.106</v>
      </c>
      <c r="I1354" s="171"/>
      <c r="J1354" s="188">
        <v>1</v>
      </c>
      <c r="K1354" s="171"/>
      <c r="L1354" s="112">
        <v>0.106</v>
      </c>
      <c r="M1354" s="188">
        <v>275026.48</v>
      </c>
      <c r="N1354" s="171"/>
      <c r="O1354" s="112">
        <v>1.1100000000000001</v>
      </c>
      <c r="P1354" s="188">
        <v>305279.39</v>
      </c>
      <c r="Q1354" s="171"/>
      <c r="R1354" s="188">
        <v>1</v>
      </c>
      <c r="S1354" s="183"/>
      <c r="T1354" s="171"/>
      <c r="U1354" s="112">
        <v>32359.62</v>
      </c>
    </row>
    <row r="1355" spans="1:21" ht="14.25" customHeight="1" x14ac:dyDescent="0.25">
      <c r="A1355" s="115"/>
      <c r="B1355" s="115"/>
      <c r="C1355" s="196" t="s">
        <v>173</v>
      </c>
      <c r="D1355" s="183"/>
      <c r="E1355" s="183"/>
      <c r="F1355" s="183"/>
      <c r="G1355" s="183"/>
      <c r="H1355" s="183"/>
      <c r="I1355" s="183"/>
      <c r="J1355" s="183"/>
      <c r="K1355" s="183"/>
      <c r="L1355" s="171"/>
      <c r="M1355" s="195"/>
      <c r="N1355" s="183"/>
      <c r="O1355" s="171"/>
      <c r="P1355" s="194">
        <v>305279.43</v>
      </c>
      <c r="Q1355" s="171"/>
      <c r="R1355" s="189"/>
      <c r="S1355" s="183"/>
      <c r="T1355" s="171"/>
      <c r="U1355" s="111">
        <v>32359.62</v>
      </c>
    </row>
    <row r="1356" spans="1:21" ht="38.85" customHeight="1" x14ac:dyDescent="0.25">
      <c r="A1356" s="118" t="s">
        <v>740</v>
      </c>
      <c r="B1356" s="113" t="s">
        <v>741</v>
      </c>
      <c r="C1356" s="191" t="s">
        <v>742</v>
      </c>
      <c r="D1356" s="183"/>
      <c r="E1356" s="171"/>
      <c r="F1356" s="190" t="s">
        <v>724</v>
      </c>
      <c r="G1356" s="171"/>
      <c r="H1356" s="188">
        <v>0.35199999999999998</v>
      </c>
      <c r="I1356" s="171"/>
      <c r="J1356" s="188">
        <v>1</v>
      </c>
      <c r="K1356" s="171"/>
      <c r="L1356" s="112">
        <v>0.35199999999999998</v>
      </c>
      <c r="M1356" s="188">
        <v>193433.99</v>
      </c>
      <c r="N1356" s="171"/>
      <c r="O1356" s="112">
        <v>1.1100000000000001</v>
      </c>
      <c r="P1356" s="188">
        <v>214711.73</v>
      </c>
      <c r="Q1356" s="171"/>
      <c r="R1356" s="188">
        <v>1</v>
      </c>
      <c r="S1356" s="183"/>
      <c r="T1356" s="171"/>
      <c r="U1356" s="112">
        <v>75578.53</v>
      </c>
    </row>
    <row r="1357" spans="1:21" ht="14.25" customHeight="1" x14ac:dyDescent="0.25">
      <c r="A1357" s="115"/>
      <c r="B1357" s="115"/>
      <c r="C1357" s="196" t="s">
        <v>173</v>
      </c>
      <c r="D1357" s="183"/>
      <c r="E1357" s="183"/>
      <c r="F1357" s="183"/>
      <c r="G1357" s="183"/>
      <c r="H1357" s="183"/>
      <c r="I1357" s="183"/>
      <c r="J1357" s="183"/>
      <c r="K1357" s="183"/>
      <c r="L1357" s="171"/>
      <c r="M1357" s="195"/>
      <c r="N1357" s="183"/>
      <c r="O1357" s="171"/>
      <c r="P1357" s="194">
        <v>214711.73</v>
      </c>
      <c r="Q1357" s="171"/>
      <c r="R1357" s="189"/>
      <c r="S1357" s="183"/>
      <c r="T1357" s="171"/>
      <c r="U1357" s="111">
        <v>75578.53</v>
      </c>
    </row>
    <row r="1358" spans="1:21" ht="38.85" customHeight="1" x14ac:dyDescent="0.25">
      <c r="A1358" s="118" t="s">
        <v>743</v>
      </c>
      <c r="B1358" s="113" t="s">
        <v>744</v>
      </c>
      <c r="C1358" s="191" t="s">
        <v>745</v>
      </c>
      <c r="D1358" s="183"/>
      <c r="E1358" s="171"/>
      <c r="F1358" s="190" t="s">
        <v>724</v>
      </c>
      <c r="G1358" s="171"/>
      <c r="H1358" s="188">
        <v>0.34100000000000003</v>
      </c>
      <c r="I1358" s="171"/>
      <c r="J1358" s="188">
        <v>1</v>
      </c>
      <c r="K1358" s="171"/>
      <c r="L1358" s="112">
        <v>0.34100000000000003</v>
      </c>
      <c r="M1358" s="188">
        <v>152015.32999999999</v>
      </c>
      <c r="N1358" s="171"/>
      <c r="O1358" s="112">
        <v>1.1100000000000001</v>
      </c>
      <c r="P1358" s="188">
        <v>168737.02</v>
      </c>
      <c r="Q1358" s="171"/>
      <c r="R1358" s="188">
        <v>1</v>
      </c>
      <c r="S1358" s="183"/>
      <c r="T1358" s="171"/>
      <c r="U1358" s="112">
        <v>57539.32</v>
      </c>
    </row>
    <row r="1359" spans="1:21" ht="14.25" customHeight="1" x14ac:dyDescent="0.25">
      <c r="A1359" s="115"/>
      <c r="B1359" s="115"/>
      <c r="C1359" s="196" t="s">
        <v>173</v>
      </c>
      <c r="D1359" s="183"/>
      <c r="E1359" s="183"/>
      <c r="F1359" s="183"/>
      <c r="G1359" s="183"/>
      <c r="H1359" s="183"/>
      <c r="I1359" s="183"/>
      <c r="J1359" s="183"/>
      <c r="K1359" s="183"/>
      <c r="L1359" s="171"/>
      <c r="M1359" s="195"/>
      <c r="N1359" s="183"/>
      <c r="O1359" s="171"/>
      <c r="P1359" s="194">
        <v>168737.01</v>
      </c>
      <c r="Q1359" s="171"/>
      <c r="R1359" s="189"/>
      <c r="S1359" s="183"/>
      <c r="T1359" s="171"/>
      <c r="U1359" s="111">
        <v>57539.32</v>
      </c>
    </row>
    <row r="1360" spans="1:21" ht="38.85" customHeight="1" x14ac:dyDescent="0.25">
      <c r="A1360" s="118" t="s">
        <v>746</v>
      </c>
      <c r="B1360" s="113" t="s">
        <v>747</v>
      </c>
      <c r="C1360" s="191" t="s">
        <v>748</v>
      </c>
      <c r="D1360" s="183"/>
      <c r="E1360" s="171"/>
      <c r="F1360" s="190" t="s">
        <v>724</v>
      </c>
      <c r="G1360" s="171"/>
      <c r="H1360" s="188">
        <v>7.3999999999999996E-2</v>
      </c>
      <c r="I1360" s="171"/>
      <c r="J1360" s="188">
        <v>1</v>
      </c>
      <c r="K1360" s="171"/>
      <c r="L1360" s="112">
        <v>7.3999999999999996E-2</v>
      </c>
      <c r="M1360" s="188">
        <v>75289.72</v>
      </c>
      <c r="N1360" s="171"/>
      <c r="O1360" s="112">
        <v>1.1100000000000001</v>
      </c>
      <c r="P1360" s="188">
        <v>83571.59</v>
      </c>
      <c r="Q1360" s="171"/>
      <c r="R1360" s="188">
        <v>1</v>
      </c>
      <c r="S1360" s="183"/>
      <c r="T1360" s="171"/>
      <c r="U1360" s="112">
        <v>6184.3</v>
      </c>
    </row>
    <row r="1361" spans="1:21" ht="14.25" customHeight="1" x14ac:dyDescent="0.25">
      <c r="A1361" s="115"/>
      <c r="B1361" s="115"/>
      <c r="C1361" s="196" t="s">
        <v>173</v>
      </c>
      <c r="D1361" s="183"/>
      <c r="E1361" s="183"/>
      <c r="F1361" s="183"/>
      <c r="G1361" s="183"/>
      <c r="H1361" s="183"/>
      <c r="I1361" s="183"/>
      <c r="J1361" s="183"/>
      <c r="K1361" s="183"/>
      <c r="L1361" s="171"/>
      <c r="M1361" s="195"/>
      <c r="N1361" s="183"/>
      <c r="O1361" s="171"/>
      <c r="P1361" s="194">
        <v>83571.62</v>
      </c>
      <c r="Q1361" s="171"/>
      <c r="R1361" s="189"/>
      <c r="S1361" s="183"/>
      <c r="T1361" s="171"/>
      <c r="U1361" s="111">
        <v>6184.3</v>
      </c>
    </row>
    <row r="1362" spans="1:21" ht="38.85" customHeight="1" x14ac:dyDescent="0.25">
      <c r="A1362" s="118" t="s">
        <v>749</v>
      </c>
      <c r="B1362" s="113" t="s">
        <v>750</v>
      </c>
      <c r="C1362" s="191" t="s">
        <v>751</v>
      </c>
      <c r="D1362" s="183"/>
      <c r="E1362" s="171"/>
      <c r="F1362" s="190" t="s">
        <v>724</v>
      </c>
      <c r="G1362" s="171"/>
      <c r="H1362" s="188">
        <v>2.4</v>
      </c>
      <c r="I1362" s="171"/>
      <c r="J1362" s="188">
        <v>1</v>
      </c>
      <c r="K1362" s="171"/>
      <c r="L1362" s="112">
        <v>2.4</v>
      </c>
      <c r="M1362" s="188">
        <v>12512.94</v>
      </c>
      <c r="N1362" s="171"/>
      <c r="O1362" s="112">
        <v>1.23</v>
      </c>
      <c r="P1362" s="188">
        <v>15390.92</v>
      </c>
      <c r="Q1362" s="171"/>
      <c r="R1362" s="188">
        <v>1</v>
      </c>
      <c r="S1362" s="183"/>
      <c r="T1362" s="171"/>
      <c r="U1362" s="112">
        <v>36938.21</v>
      </c>
    </row>
    <row r="1363" spans="1:21" ht="14.25" customHeight="1" x14ac:dyDescent="0.25">
      <c r="A1363" s="115"/>
      <c r="B1363" s="115"/>
      <c r="C1363" s="196" t="s">
        <v>173</v>
      </c>
      <c r="D1363" s="183"/>
      <c r="E1363" s="183"/>
      <c r="F1363" s="183"/>
      <c r="G1363" s="183"/>
      <c r="H1363" s="183"/>
      <c r="I1363" s="183"/>
      <c r="J1363" s="183"/>
      <c r="K1363" s="183"/>
      <c r="L1363" s="171"/>
      <c r="M1363" s="195"/>
      <c r="N1363" s="183"/>
      <c r="O1363" s="171"/>
      <c r="P1363" s="194">
        <v>15390.92</v>
      </c>
      <c r="Q1363" s="171"/>
      <c r="R1363" s="189"/>
      <c r="S1363" s="183"/>
      <c r="T1363" s="171"/>
      <c r="U1363" s="111">
        <v>36938.21</v>
      </c>
    </row>
    <row r="1364" spans="1:21" ht="38.85" customHeight="1" x14ac:dyDescent="0.25">
      <c r="A1364" s="118" t="s">
        <v>752</v>
      </c>
      <c r="B1364" s="113" t="s">
        <v>753</v>
      </c>
      <c r="C1364" s="191" t="s">
        <v>754</v>
      </c>
      <c r="D1364" s="183"/>
      <c r="E1364" s="171"/>
      <c r="F1364" s="190" t="s">
        <v>724</v>
      </c>
      <c r="G1364" s="171"/>
      <c r="H1364" s="188">
        <v>1.6</v>
      </c>
      <c r="I1364" s="171"/>
      <c r="J1364" s="188">
        <v>1</v>
      </c>
      <c r="K1364" s="171"/>
      <c r="L1364" s="112">
        <v>1.6</v>
      </c>
      <c r="M1364" s="188">
        <v>20908.22</v>
      </c>
      <c r="N1364" s="171"/>
      <c r="O1364" s="112">
        <v>1.23</v>
      </c>
      <c r="P1364" s="188">
        <v>25717.11</v>
      </c>
      <c r="Q1364" s="171"/>
      <c r="R1364" s="188">
        <v>1</v>
      </c>
      <c r="S1364" s="183"/>
      <c r="T1364" s="171"/>
      <c r="U1364" s="112">
        <v>41147.379999999997</v>
      </c>
    </row>
    <row r="1365" spans="1:21" ht="14.25" customHeight="1" x14ac:dyDescent="0.25">
      <c r="A1365" s="115"/>
      <c r="B1365" s="115"/>
      <c r="C1365" s="196" t="s">
        <v>173</v>
      </c>
      <c r="D1365" s="183"/>
      <c r="E1365" s="183"/>
      <c r="F1365" s="183"/>
      <c r="G1365" s="183"/>
      <c r="H1365" s="183"/>
      <c r="I1365" s="183"/>
      <c r="J1365" s="183"/>
      <c r="K1365" s="183"/>
      <c r="L1365" s="171"/>
      <c r="M1365" s="195"/>
      <c r="N1365" s="183"/>
      <c r="O1365" s="171"/>
      <c r="P1365" s="194">
        <v>25717.11</v>
      </c>
      <c r="Q1365" s="171"/>
      <c r="R1365" s="189"/>
      <c r="S1365" s="183"/>
      <c r="T1365" s="171"/>
      <c r="U1365" s="111">
        <v>41147.379999999997</v>
      </c>
    </row>
    <row r="1366" spans="1:21" ht="38.85" customHeight="1" x14ac:dyDescent="0.25">
      <c r="A1366" s="118" t="s">
        <v>755</v>
      </c>
      <c r="B1366" s="113" t="s">
        <v>756</v>
      </c>
      <c r="C1366" s="191" t="s">
        <v>751</v>
      </c>
      <c r="D1366" s="183"/>
      <c r="E1366" s="171"/>
      <c r="F1366" s="190" t="s">
        <v>724</v>
      </c>
      <c r="G1366" s="171"/>
      <c r="H1366" s="188">
        <v>2.4</v>
      </c>
      <c r="I1366" s="171"/>
      <c r="J1366" s="188">
        <v>1</v>
      </c>
      <c r="K1366" s="171"/>
      <c r="L1366" s="112">
        <v>2.4</v>
      </c>
      <c r="M1366" s="188">
        <v>12512.94</v>
      </c>
      <c r="N1366" s="171"/>
      <c r="O1366" s="112">
        <v>1.23</v>
      </c>
      <c r="P1366" s="188">
        <v>15390.92</v>
      </c>
      <c r="Q1366" s="171"/>
      <c r="R1366" s="188">
        <v>1</v>
      </c>
      <c r="S1366" s="183"/>
      <c r="T1366" s="171"/>
      <c r="U1366" s="112">
        <v>36938.21</v>
      </c>
    </row>
    <row r="1367" spans="1:21" ht="14.25" customHeight="1" x14ac:dyDescent="0.25">
      <c r="A1367" s="115"/>
      <c r="B1367" s="115"/>
      <c r="C1367" s="196" t="s">
        <v>173</v>
      </c>
      <c r="D1367" s="183"/>
      <c r="E1367" s="183"/>
      <c r="F1367" s="183"/>
      <c r="G1367" s="183"/>
      <c r="H1367" s="183"/>
      <c r="I1367" s="183"/>
      <c r="J1367" s="183"/>
      <c r="K1367" s="183"/>
      <c r="L1367" s="171"/>
      <c r="M1367" s="195"/>
      <c r="N1367" s="183"/>
      <c r="O1367" s="171"/>
      <c r="P1367" s="194">
        <v>15390.92</v>
      </c>
      <c r="Q1367" s="171"/>
      <c r="R1367" s="189"/>
      <c r="S1367" s="183"/>
      <c r="T1367" s="171"/>
      <c r="U1367" s="111">
        <v>36938.21</v>
      </c>
    </row>
    <row r="1368" spans="1:21" ht="28.7" customHeight="1" x14ac:dyDescent="0.25"/>
    <row r="1369" spans="1:21" ht="14.25" customHeight="1" x14ac:dyDescent="0.25">
      <c r="A1369" s="116"/>
      <c r="B1369" s="116"/>
      <c r="C1369" s="192" t="s">
        <v>206</v>
      </c>
      <c r="D1369" s="183"/>
      <c r="E1369" s="183"/>
      <c r="F1369" s="183"/>
      <c r="G1369" s="183"/>
      <c r="H1369" s="183"/>
      <c r="I1369" s="183"/>
      <c r="J1369" s="183"/>
      <c r="K1369" s="183"/>
      <c r="L1369" s="183"/>
      <c r="M1369" s="183"/>
      <c r="N1369" s="183"/>
      <c r="O1369" s="171"/>
      <c r="P1369" s="193"/>
      <c r="Q1369" s="171"/>
      <c r="R1369" s="193"/>
      <c r="S1369" s="183"/>
      <c r="T1369" s="171"/>
      <c r="U1369" s="117"/>
    </row>
    <row r="1370" spans="1:21" ht="14.25" customHeight="1" x14ac:dyDescent="0.25">
      <c r="A1370" s="116"/>
      <c r="B1370" s="116"/>
      <c r="C1370" s="192" t="s">
        <v>207</v>
      </c>
      <c r="D1370" s="183"/>
      <c r="E1370" s="183"/>
      <c r="F1370" s="183"/>
      <c r="G1370" s="183"/>
      <c r="H1370" s="183"/>
      <c r="I1370" s="183"/>
      <c r="J1370" s="183"/>
      <c r="K1370" s="183"/>
      <c r="L1370" s="183"/>
      <c r="M1370" s="183"/>
      <c r="N1370" s="183"/>
      <c r="O1370" s="171"/>
      <c r="P1370" s="193"/>
      <c r="Q1370" s="171"/>
      <c r="R1370" s="193"/>
      <c r="S1370" s="183"/>
      <c r="T1370" s="171"/>
      <c r="U1370" s="117" t="s">
        <v>757</v>
      </c>
    </row>
    <row r="1371" spans="1:21" ht="14.25" customHeight="1" x14ac:dyDescent="0.25">
      <c r="A1371" s="116"/>
      <c r="B1371" s="116"/>
      <c r="C1371" s="192" t="s">
        <v>215</v>
      </c>
      <c r="D1371" s="183"/>
      <c r="E1371" s="183"/>
      <c r="F1371" s="183"/>
      <c r="G1371" s="183"/>
      <c r="H1371" s="183"/>
      <c r="I1371" s="183"/>
      <c r="J1371" s="183"/>
      <c r="K1371" s="183"/>
      <c r="L1371" s="183"/>
      <c r="M1371" s="183"/>
      <c r="N1371" s="183"/>
      <c r="O1371" s="171"/>
      <c r="P1371" s="193"/>
      <c r="Q1371" s="171"/>
      <c r="R1371" s="193"/>
      <c r="S1371" s="183"/>
      <c r="T1371" s="171"/>
      <c r="U1371" s="117" t="s">
        <v>757</v>
      </c>
    </row>
    <row r="1372" spans="1:21" ht="14.25" customHeight="1" x14ac:dyDescent="0.25">
      <c r="A1372" s="116"/>
      <c r="B1372" s="116"/>
      <c r="C1372" s="192" t="s">
        <v>758</v>
      </c>
      <c r="D1372" s="183"/>
      <c r="E1372" s="183"/>
      <c r="F1372" s="183"/>
      <c r="G1372" s="183"/>
      <c r="H1372" s="183"/>
      <c r="I1372" s="183"/>
      <c r="J1372" s="183"/>
      <c r="K1372" s="183"/>
      <c r="L1372" s="183"/>
      <c r="M1372" s="183"/>
      <c r="N1372" s="183"/>
      <c r="O1372" s="171"/>
      <c r="P1372" s="193"/>
      <c r="Q1372" s="171"/>
      <c r="R1372" s="193"/>
      <c r="S1372" s="183"/>
      <c r="T1372" s="171"/>
      <c r="U1372" s="117" t="s">
        <v>757</v>
      </c>
    </row>
    <row r="1373" spans="1:21" ht="14.25" customHeight="1" x14ac:dyDescent="0.25">
      <c r="A1373" s="116"/>
      <c r="B1373" s="116"/>
      <c r="C1373" s="192" t="s">
        <v>224</v>
      </c>
      <c r="D1373" s="183"/>
      <c r="E1373" s="183"/>
      <c r="F1373" s="183"/>
      <c r="G1373" s="183"/>
      <c r="H1373" s="183"/>
      <c r="I1373" s="183"/>
      <c r="J1373" s="183"/>
      <c r="K1373" s="183"/>
      <c r="L1373" s="183"/>
      <c r="M1373" s="183"/>
      <c r="N1373" s="183"/>
      <c r="O1373" s="171"/>
      <c r="P1373" s="193"/>
      <c r="Q1373" s="171"/>
      <c r="R1373" s="193"/>
      <c r="S1373" s="183"/>
      <c r="T1373" s="171"/>
      <c r="U1373" s="117" t="s">
        <v>757</v>
      </c>
    </row>
    <row r="1374" spans="1:21" ht="14.25" customHeight="1" x14ac:dyDescent="0.25">
      <c r="A1374" s="116"/>
      <c r="B1374" s="116"/>
      <c r="C1374" s="192" t="s">
        <v>206</v>
      </c>
      <c r="D1374" s="183"/>
      <c r="E1374" s="183"/>
      <c r="F1374" s="183"/>
      <c r="G1374" s="183"/>
      <c r="H1374" s="183"/>
      <c r="I1374" s="183"/>
      <c r="J1374" s="183"/>
      <c r="K1374" s="183"/>
      <c r="L1374" s="183"/>
      <c r="M1374" s="183"/>
      <c r="N1374" s="183"/>
      <c r="O1374" s="171"/>
      <c r="P1374" s="193"/>
      <c r="Q1374" s="171"/>
      <c r="R1374" s="193"/>
      <c r="S1374" s="183"/>
      <c r="T1374" s="171"/>
      <c r="U1374" s="117" t="s">
        <v>757</v>
      </c>
    </row>
    <row r="1375" spans="1:21" ht="14.25" customHeight="1" x14ac:dyDescent="0.25"/>
    <row r="1376" spans="1:21" ht="14.25" customHeight="1" x14ac:dyDescent="0.25">
      <c r="A1376" s="116"/>
      <c r="B1376" s="116"/>
      <c r="C1376" s="192" t="s">
        <v>759</v>
      </c>
      <c r="D1376" s="183"/>
      <c r="E1376" s="183"/>
      <c r="F1376" s="183"/>
      <c r="G1376" s="183"/>
      <c r="H1376" s="183"/>
      <c r="I1376" s="183"/>
      <c r="J1376" s="183"/>
      <c r="K1376" s="183"/>
      <c r="L1376" s="183"/>
      <c r="M1376" s="183"/>
      <c r="N1376" s="183"/>
      <c r="O1376" s="171"/>
      <c r="P1376" s="193"/>
      <c r="Q1376" s="171"/>
      <c r="R1376" s="193"/>
      <c r="S1376" s="183"/>
      <c r="T1376" s="171"/>
      <c r="U1376" s="117"/>
    </row>
    <row r="1377" spans="1:21" ht="14.25" customHeight="1" x14ac:dyDescent="0.25">
      <c r="A1377" s="116"/>
      <c r="B1377" s="116"/>
      <c r="C1377" s="192" t="s">
        <v>760</v>
      </c>
      <c r="D1377" s="183"/>
      <c r="E1377" s="183"/>
      <c r="F1377" s="183"/>
      <c r="G1377" s="183"/>
      <c r="H1377" s="183"/>
      <c r="I1377" s="183"/>
      <c r="J1377" s="183"/>
      <c r="K1377" s="183"/>
      <c r="L1377" s="183"/>
      <c r="M1377" s="183"/>
      <c r="N1377" s="183"/>
      <c r="O1377" s="171"/>
      <c r="P1377" s="193"/>
      <c r="Q1377" s="171"/>
      <c r="R1377" s="193"/>
      <c r="S1377" s="183"/>
      <c r="T1377" s="171"/>
      <c r="U1377" s="117" t="s">
        <v>761</v>
      </c>
    </row>
    <row r="1378" spans="1:21" ht="14.25" customHeight="1" x14ac:dyDescent="0.25">
      <c r="A1378" s="116"/>
      <c r="B1378" s="116"/>
      <c r="C1378" s="192" t="s">
        <v>762</v>
      </c>
      <c r="D1378" s="183"/>
      <c r="E1378" s="183"/>
      <c r="F1378" s="183"/>
      <c r="G1378" s="183"/>
      <c r="H1378" s="183"/>
      <c r="I1378" s="183"/>
      <c r="J1378" s="183"/>
      <c r="K1378" s="183"/>
      <c r="L1378" s="183"/>
      <c r="M1378" s="183"/>
      <c r="N1378" s="183"/>
      <c r="O1378" s="171"/>
      <c r="P1378" s="193"/>
      <c r="Q1378" s="171"/>
      <c r="R1378" s="193"/>
      <c r="S1378" s="183"/>
      <c r="T1378" s="171"/>
      <c r="U1378" s="117"/>
    </row>
    <row r="1379" spans="1:21" ht="14.25" customHeight="1" x14ac:dyDescent="0.25">
      <c r="A1379" s="116"/>
      <c r="B1379" s="116"/>
      <c r="C1379" s="192" t="s">
        <v>763</v>
      </c>
      <c r="D1379" s="183"/>
      <c r="E1379" s="183"/>
      <c r="F1379" s="183"/>
      <c r="G1379" s="183"/>
      <c r="H1379" s="183"/>
      <c r="I1379" s="183"/>
      <c r="J1379" s="183"/>
      <c r="K1379" s="183"/>
      <c r="L1379" s="183"/>
      <c r="M1379" s="183"/>
      <c r="N1379" s="183"/>
      <c r="O1379" s="171"/>
      <c r="P1379" s="193"/>
      <c r="Q1379" s="171"/>
      <c r="R1379" s="193"/>
      <c r="S1379" s="183"/>
      <c r="T1379" s="171"/>
      <c r="U1379" s="117" t="s">
        <v>764</v>
      </c>
    </row>
    <row r="1380" spans="1:21" ht="14.25" customHeight="1" x14ac:dyDescent="0.25">
      <c r="A1380" s="116"/>
      <c r="B1380" s="116"/>
      <c r="C1380" s="192" t="s">
        <v>765</v>
      </c>
      <c r="D1380" s="183"/>
      <c r="E1380" s="183"/>
      <c r="F1380" s="183"/>
      <c r="G1380" s="183"/>
      <c r="H1380" s="183"/>
      <c r="I1380" s="183"/>
      <c r="J1380" s="183"/>
      <c r="K1380" s="183"/>
      <c r="L1380" s="183"/>
      <c r="M1380" s="183"/>
      <c r="N1380" s="183"/>
      <c r="O1380" s="171"/>
      <c r="P1380" s="193"/>
      <c r="Q1380" s="171"/>
      <c r="R1380" s="193"/>
      <c r="S1380" s="183"/>
      <c r="T1380" s="171"/>
      <c r="U1380" s="117" t="s">
        <v>766</v>
      </c>
    </row>
    <row r="1381" spans="1:21" ht="14.25" customHeight="1" x14ac:dyDescent="0.25">
      <c r="A1381" s="116"/>
      <c r="B1381" s="116"/>
      <c r="C1381" s="192" t="s">
        <v>767</v>
      </c>
      <c r="D1381" s="183"/>
      <c r="E1381" s="183"/>
      <c r="F1381" s="183"/>
      <c r="G1381" s="183"/>
      <c r="H1381" s="183"/>
      <c r="I1381" s="183"/>
      <c r="J1381" s="183"/>
      <c r="K1381" s="183"/>
      <c r="L1381" s="183"/>
      <c r="M1381" s="183"/>
      <c r="N1381" s="183"/>
      <c r="O1381" s="171"/>
      <c r="P1381" s="193"/>
      <c r="Q1381" s="171"/>
      <c r="R1381" s="193"/>
      <c r="S1381" s="183"/>
      <c r="T1381" s="171"/>
      <c r="U1381" s="117" t="s">
        <v>768</v>
      </c>
    </row>
    <row r="1382" spans="1:21" ht="14.25" customHeight="1" x14ac:dyDescent="0.25">
      <c r="A1382" s="116"/>
      <c r="B1382" s="116"/>
      <c r="C1382" s="192" t="s">
        <v>769</v>
      </c>
      <c r="D1382" s="183"/>
      <c r="E1382" s="183"/>
      <c r="F1382" s="183"/>
      <c r="G1382" s="183"/>
      <c r="H1382" s="183"/>
      <c r="I1382" s="183"/>
      <c r="J1382" s="183"/>
      <c r="K1382" s="183"/>
      <c r="L1382" s="183"/>
      <c r="M1382" s="183"/>
      <c r="N1382" s="183"/>
      <c r="O1382" s="171"/>
      <c r="P1382" s="193"/>
      <c r="Q1382" s="171"/>
      <c r="R1382" s="193"/>
      <c r="S1382" s="183"/>
      <c r="T1382" s="171"/>
      <c r="U1382" s="117" t="s">
        <v>770</v>
      </c>
    </row>
    <row r="1383" spans="1:21" ht="14.25" customHeight="1" x14ac:dyDescent="0.25">
      <c r="A1383" s="116"/>
      <c r="B1383" s="116"/>
      <c r="C1383" s="192" t="s">
        <v>771</v>
      </c>
      <c r="D1383" s="183"/>
      <c r="E1383" s="183"/>
      <c r="F1383" s="183"/>
      <c r="G1383" s="183"/>
      <c r="H1383" s="183"/>
      <c r="I1383" s="183"/>
      <c r="J1383" s="183"/>
      <c r="K1383" s="183"/>
      <c r="L1383" s="183"/>
      <c r="M1383" s="183"/>
      <c r="N1383" s="183"/>
      <c r="O1383" s="171"/>
      <c r="P1383" s="193"/>
      <c r="Q1383" s="171"/>
      <c r="R1383" s="193"/>
      <c r="S1383" s="183"/>
      <c r="T1383" s="171"/>
      <c r="U1383" s="117" t="s">
        <v>772</v>
      </c>
    </row>
    <row r="1384" spans="1:21" ht="14.25" customHeight="1" x14ac:dyDescent="0.25">
      <c r="A1384" s="116"/>
      <c r="B1384" s="116"/>
      <c r="C1384" s="192" t="s">
        <v>773</v>
      </c>
      <c r="D1384" s="183"/>
      <c r="E1384" s="183"/>
      <c r="F1384" s="183"/>
      <c r="G1384" s="183"/>
      <c r="H1384" s="183"/>
      <c r="I1384" s="183"/>
      <c r="J1384" s="183"/>
      <c r="K1384" s="183"/>
      <c r="L1384" s="183"/>
      <c r="M1384" s="183"/>
      <c r="N1384" s="183"/>
      <c r="O1384" s="171"/>
      <c r="P1384" s="193"/>
      <c r="Q1384" s="171"/>
      <c r="R1384" s="193"/>
      <c r="S1384" s="183"/>
      <c r="T1384" s="171"/>
      <c r="U1384" s="117" t="s">
        <v>774</v>
      </c>
    </row>
    <row r="1385" spans="1:21" ht="14.25" customHeight="1" x14ac:dyDescent="0.25">
      <c r="A1385" s="116"/>
      <c r="B1385" s="116"/>
      <c r="C1385" s="192" t="s">
        <v>775</v>
      </c>
      <c r="D1385" s="183"/>
      <c r="E1385" s="183"/>
      <c r="F1385" s="183"/>
      <c r="G1385" s="183"/>
      <c r="H1385" s="183"/>
      <c r="I1385" s="183"/>
      <c r="J1385" s="183"/>
      <c r="K1385" s="183"/>
      <c r="L1385" s="183"/>
      <c r="M1385" s="183"/>
      <c r="N1385" s="183"/>
      <c r="O1385" s="171"/>
      <c r="P1385" s="193"/>
      <c r="Q1385" s="171"/>
      <c r="R1385" s="193"/>
      <c r="S1385" s="183"/>
      <c r="T1385" s="171"/>
      <c r="U1385" s="117" t="s">
        <v>776</v>
      </c>
    </row>
    <row r="1386" spans="1:21" ht="14.25" customHeight="1" x14ac:dyDescent="0.25">
      <c r="A1386" s="116"/>
      <c r="B1386" s="116"/>
      <c r="C1386" s="192" t="s">
        <v>777</v>
      </c>
      <c r="D1386" s="183"/>
      <c r="E1386" s="183"/>
      <c r="F1386" s="183"/>
      <c r="G1386" s="183"/>
      <c r="H1386" s="183"/>
      <c r="I1386" s="183"/>
      <c r="J1386" s="183"/>
      <c r="K1386" s="183"/>
      <c r="L1386" s="183"/>
      <c r="M1386" s="183"/>
      <c r="N1386" s="183"/>
      <c r="O1386" s="171"/>
      <c r="P1386" s="193"/>
      <c r="Q1386" s="171"/>
      <c r="R1386" s="193"/>
      <c r="S1386" s="183"/>
      <c r="T1386" s="171"/>
      <c r="U1386" s="117" t="s">
        <v>778</v>
      </c>
    </row>
    <row r="1387" spans="1:21" ht="14.25" customHeight="1" x14ac:dyDescent="0.25">
      <c r="A1387" s="116"/>
      <c r="B1387" s="116"/>
      <c r="C1387" s="192" t="s">
        <v>779</v>
      </c>
      <c r="D1387" s="183"/>
      <c r="E1387" s="183"/>
      <c r="F1387" s="183"/>
      <c r="G1387" s="183"/>
      <c r="H1387" s="183"/>
      <c r="I1387" s="183"/>
      <c r="J1387" s="183"/>
      <c r="K1387" s="183"/>
      <c r="L1387" s="183"/>
      <c r="M1387" s="183"/>
      <c r="N1387" s="183"/>
      <c r="O1387" s="171"/>
      <c r="P1387" s="193"/>
      <c r="Q1387" s="171"/>
      <c r="R1387" s="193"/>
      <c r="S1387" s="183"/>
      <c r="T1387" s="171"/>
      <c r="U1387" s="117" t="s">
        <v>780</v>
      </c>
    </row>
    <row r="1388" spans="1:21" ht="14.25" customHeight="1" x14ac:dyDescent="0.25">
      <c r="A1388" s="116"/>
      <c r="B1388" s="116"/>
      <c r="C1388" s="192" t="s">
        <v>781</v>
      </c>
      <c r="D1388" s="183"/>
      <c r="E1388" s="183"/>
      <c r="F1388" s="183"/>
      <c r="G1388" s="183"/>
      <c r="H1388" s="183"/>
      <c r="I1388" s="183"/>
      <c r="J1388" s="183"/>
      <c r="K1388" s="183"/>
      <c r="L1388" s="183"/>
      <c r="M1388" s="183"/>
      <c r="N1388" s="183"/>
      <c r="O1388" s="171"/>
      <c r="P1388" s="193"/>
      <c r="Q1388" s="171"/>
      <c r="R1388" s="193"/>
      <c r="S1388" s="183"/>
      <c r="T1388" s="171"/>
      <c r="U1388" s="117" t="s">
        <v>641</v>
      </c>
    </row>
    <row r="1389" spans="1:21" ht="14.25" customHeight="1" x14ac:dyDescent="0.25">
      <c r="A1389" s="116"/>
      <c r="B1389" s="116"/>
      <c r="C1389" s="192" t="s">
        <v>782</v>
      </c>
      <c r="D1389" s="183"/>
      <c r="E1389" s="183"/>
      <c r="F1389" s="183"/>
      <c r="G1389" s="183"/>
      <c r="H1389" s="183"/>
      <c r="I1389" s="183"/>
      <c r="J1389" s="183"/>
      <c r="K1389" s="183"/>
      <c r="L1389" s="183"/>
      <c r="M1389" s="183"/>
      <c r="N1389" s="183"/>
      <c r="O1389" s="171"/>
      <c r="P1389" s="193"/>
      <c r="Q1389" s="171"/>
      <c r="R1389" s="193"/>
      <c r="S1389" s="183"/>
      <c r="T1389" s="171"/>
      <c r="U1389" s="117" t="s">
        <v>783</v>
      </c>
    </row>
    <row r="1390" spans="1:21" ht="14.25" customHeight="1" x14ac:dyDescent="0.25">
      <c r="A1390" s="116"/>
      <c r="B1390" s="116"/>
      <c r="C1390" s="192" t="s">
        <v>226</v>
      </c>
      <c r="D1390" s="183"/>
      <c r="E1390" s="183"/>
      <c r="F1390" s="183"/>
      <c r="G1390" s="183"/>
      <c r="H1390" s="183"/>
      <c r="I1390" s="183"/>
      <c r="J1390" s="183"/>
      <c r="K1390" s="183"/>
      <c r="L1390" s="183"/>
      <c r="M1390" s="183"/>
      <c r="N1390" s="183"/>
      <c r="O1390" s="171"/>
      <c r="P1390" s="193"/>
      <c r="Q1390" s="171"/>
      <c r="R1390" s="193"/>
      <c r="S1390" s="183"/>
      <c r="T1390" s="171"/>
      <c r="U1390" s="117"/>
    </row>
    <row r="1391" spans="1:21" ht="14.25" customHeight="1" x14ac:dyDescent="0.25">
      <c r="A1391" s="116"/>
      <c r="B1391" s="116"/>
      <c r="C1391" s="192" t="s">
        <v>784</v>
      </c>
      <c r="D1391" s="183"/>
      <c r="E1391" s="183"/>
      <c r="F1391" s="183"/>
      <c r="G1391" s="183"/>
      <c r="H1391" s="183"/>
      <c r="I1391" s="183"/>
      <c r="J1391" s="183"/>
      <c r="K1391" s="183"/>
      <c r="L1391" s="183"/>
      <c r="M1391" s="183"/>
      <c r="N1391" s="183"/>
      <c r="O1391" s="171"/>
      <c r="P1391" s="193"/>
      <c r="Q1391" s="171"/>
      <c r="R1391" s="193"/>
      <c r="S1391" s="183"/>
      <c r="T1391" s="171"/>
      <c r="U1391" s="117" t="s">
        <v>772</v>
      </c>
    </row>
    <row r="1392" spans="1:21" ht="14.25" customHeight="1" x14ac:dyDescent="0.25">
      <c r="A1392" s="116"/>
      <c r="B1392" s="116"/>
      <c r="C1392" s="192" t="s">
        <v>785</v>
      </c>
      <c r="D1392" s="183"/>
      <c r="E1392" s="183"/>
      <c r="F1392" s="183"/>
      <c r="G1392" s="183"/>
      <c r="H1392" s="183"/>
      <c r="I1392" s="183"/>
      <c r="J1392" s="183"/>
      <c r="K1392" s="183"/>
      <c r="L1392" s="183"/>
      <c r="M1392" s="183"/>
      <c r="N1392" s="183"/>
      <c r="O1392" s="171"/>
      <c r="P1392" s="193"/>
      <c r="Q1392" s="171"/>
      <c r="R1392" s="193"/>
      <c r="S1392" s="183"/>
      <c r="T1392" s="171"/>
      <c r="U1392" s="117" t="s">
        <v>641</v>
      </c>
    </row>
    <row r="1393" spans="1:21" ht="14.25" customHeight="1" x14ac:dyDescent="0.25">
      <c r="A1393" s="116"/>
      <c r="B1393" s="116"/>
      <c r="C1393" s="192" t="s">
        <v>786</v>
      </c>
      <c r="D1393" s="183"/>
      <c r="E1393" s="183"/>
      <c r="F1393" s="183"/>
      <c r="G1393" s="183"/>
      <c r="H1393" s="183"/>
      <c r="I1393" s="183"/>
      <c r="J1393" s="183"/>
      <c r="K1393" s="183"/>
      <c r="L1393" s="183"/>
      <c r="M1393" s="183"/>
      <c r="N1393" s="183"/>
      <c r="O1393" s="171"/>
      <c r="P1393" s="193"/>
      <c r="Q1393" s="171"/>
      <c r="R1393" s="193"/>
      <c r="S1393" s="183"/>
      <c r="T1393" s="171"/>
      <c r="U1393" s="117" t="s">
        <v>787</v>
      </c>
    </row>
    <row r="1394" spans="1:21" ht="14.25" customHeight="1" x14ac:dyDescent="0.25">
      <c r="A1394" s="116"/>
      <c r="B1394" s="116"/>
      <c r="C1394" s="192" t="s">
        <v>788</v>
      </c>
      <c r="D1394" s="183"/>
      <c r="E1394" s="183"/>
      <c r="F1394" s="183"/>
      <c r="G1394" s="183"/>
      <c r="H1394" s="183"/>
      <c r="I1394" s="183"/>
      <c r="J1394" s="183"/>
      <c r="K1394" s="183"/>
      <c r="L1394" s="183"/>
      <c r="M1394" s="183"/>
      <c r="N1394" s="183"/>
      <c r="O1394" s="171"/>
      <c r="P1394" s="193"/>
      <c r="Q1394" s="171"/>
      <c r="R1394" s="193"/>
      <c r="S1394" s="183"/>
      <c r="T1394" s="171"/>
      <c r="U1394" s="117" t="s">
        <v>789</v>
      </c>
    </row>
    <row r="1395" spans="1:21" ht="21.2" customHeight="1" x14ac:dyDescent="0.25">
      <c r="A1395" s="116"/>
      <c r="B1395" s="116" t="s">
        <v>790</v>
      </c>
      <c r="C1395" s="192" t="s">
        <v>791</v>
      </c>
      <c r="D1395" s="183"/>
      <c r="E1395" s="183"/>
      <c r="F1395" s="183"/>
      <c r="G1395" s="183"/>
      <c r="H1395" s="183"/>
      <c r="I1395" s="183"/>
      <c r="J1395" s="183"/>
      <c r="K1395" s="183"/>
      <c r="L1395" s="183"/>
      <c r="M1395" s="183"/>
      <c r="N1395" s="183"/>
      <c r="O1395" s="171"/>
      <c r="P1395" s="193"/>
      <c r="Q1395" s="171"/>
      <c r="R1395" s="193" t="s">
        <v>792</v>
      </c>
      <c r="S1395" s="183"/>
      <c r="T1395" s="171"/>
      <c r="U1395" s="117" t="s">
        <v>793</v>
      </c>
    </row>
    <row r="1396" spans="1:21" ht="14.25" customHeight="1" x14ac:dyDescent="0.25">
      <c r="A1396" s="116"/>
      <c r="B1396" s="116"/>
      <c r="C1396" s="192" t="s">
        <v>794</v>
      </c>
      <c r="D1396" s="183"/>
      <c r="E1396" s="183"/>
      <c r="F1396" s="183"/>
      <c r="G1396" s="183"/>
      <c r="H1396" s="183"/>
      <c r="I1396" s="183"/>
      <c r="J1396" s="183"/>
      <c r="K1396" s="183"/>
      <c r="L1396" s="183"/>
      <c r="M1396" s="183"/>
      <c r="N1396" s="183"/>
      <c r="O1396" s="171"/>
      <c r="P1396" s="193"/>
      <c r="Q1396" s="171"/>
      <c r="R1396" s="193"/>
      <c r="S1396" s="183"/>
      <c r="T1396" s="171"/>
      <c r="U1396" s="117" t="s">
        <v>795</v>
      </c>
    </row>
    <row r="1397" spans="1:21" ht="21.2" customHeight="1" x14ac:dyDescent="0.25">
      <c r="A1397" s="116"/>
      <c r="B1397" s="116" t="s">
        <v>796</v>
      </c>
      <c r="C1397" s="192" t="s">
        <v>797</v>
      </c>
      <c r="D1397" s="183"/>
      <c r="E1397" s="183"/>
      <c r="F1397" s="183"/>
      <c r="G1397" s="183"/>
      <c r="H1397" s="183"/>
      <c r="I1397" s="183"/>
      <c r="J1397" s="183"/>
      <c r="K1397" s="183"/>
      <c r="L1397" s="183"/>
      <c r="M1397" s="183"/>
      <c r="N1397" s="183"/>
      <c r="O1397" s="171"/>
      <c r="P1397" s="193"/>
      <c r="Q1397" s="171"/>
      <c r="R1397" s="193" t="s">
        <v>798</v>
      </c>
      <c r="S1397" s="183"/>
      <c r="T1397" s="171"/>
      <c r="U1397" s="117" t="s">
        <v>799</v>
      </c>
    </row>
    <row r="1398" spans="1:21" ht="14.25" customHeight="1" x14ac:dyDescent="0.25">
      <c r="A1398" s="116"/>
      <c r="B1398" s="116"/>
      <c r="C1398" s="192" t="s">
        <v>800</v>
      </c>
      <c r="D1398" s="183"/>
      <c r="E1398" s="183"/>
      <c r="F1398" s="183"/>
      <c r="G1398" s="183"/>
      <c r="H1398" s="183"/>
      <c r="I1398" s="183"/>
      <c r="J1398" s="183"/>
      <c r="K1398" s="183"/>
      <c r="L1398" s="183"/>
      <c r="M1398" s="183"/>
      <c r="N1398" s="183"/>
      <c r="O1398" s="171"/>
      <c r="P1398" s="193"/>
      <c r="Q1398" s="171"/>
      <c r="R1398" s="193"/>
      <c r="S1398" s="183"/>
      <c r="T1398" s="171"/>
      <c r="U1398" s="117" t="s">
        <v>801</v>
      </c>
    </row>
    <row r="1399" spans="1:21" ht="14.25" customHeight="1" x14ac:dyDescent="0.25">
      <c r="A1399" s="116"/>
      <c r="B1399" s="116"/>
      <c r="C1399" s="192" t="s">
        <v>802</v>
      </c>
      <c r="D1399" s="183"/>
      <c r="E1399" s="183"/>
      <c r="F1399" s="183"/>
      <c r="G1399" s="183"/>
      <c r="H1399" s="183"/>
      <c r="I1399" s="183"/>
      <c r="J1399" s="183"/>
      <c r="K1399" s="183"/>
      <c r="L1399" s="183"/>
      <c r="M1399" s="183"/>
      <c r="N1399" s="183"/>
      <c r="O1399" s="171"/>
      <c r="P1399" s="193"/>
      <c r="Q1399" s="171"/>
      <c r="R1399" s="193"/>
      <c r="S1399" s="183"/>
      <c r="T1399" s="171"/>
      <c r="U1399" s="117" t="s">
        <v>803</v>
      </c>
    </row>
    <row r="1400" spans="1:21" ht="21.2" customHeight="1" x14ac:dyDescent="0.25">
      <c r="A1400" s="116"/>
      <c r="B1400" s="116" t="s">
        <v>804</v>
      </c>
      <c r="C1400" s="192" t="s">
        <v>805</v>
      </c>
      <c r="D1400" s="183"/>
      <c r="E1400" s="183"/>
      <c r="F1400" s="183"/>
      <c r="G1400" s="183"/>
      <c r="H1400" s="183"/>
      <c r="I1400" s="183"/>
      <c r="J1400" s="183"/>
      <c r="K1400" s="183"/>
      <c r="L1400" s="183"/>
      <c r="M1400" s="183"/>
      <c r="N1400" s="183"/>
      <c r="O1400" s="171"/>
      <c r="P1400" s="193"/>
      <c r="Q1400" s="171"/>
      <c r="R1400" s="193" t="s">
        <v>806</v>
      </c>
      <c r="S1400" s="183"/>
      <c r="T1400" s="171"/>
      <c r="U1400" s="117" t="s">
        <v>807</v>
      </c>
    </row>
    <row r="1401" spans="1:21" ht="14.25" customHeight="1" x14ac:dyDescent="0.25">
      <c r="A1401" s="116"/>
      <c r="B1401" s="116"/>
      <c r="C1401" s="192" t="s">
        <v>808</v>
      </c>
      <c r="D1401" s="183"/>
      <c r="E1401" s="183"/>
      <c r="F1401" s="183"/>
      <c r="G1401" s="183"/>
      <c r="H1401" s="183"/>
      <c r="I1401" s="183"/>
      <c r="J1401" s="183"/>
      <c r="K1401" s="183"/>
      <c r="L1401" s="183"/>
      <c r="M1401" s="183"/>
      <c r="N1401" s="183"/>
      <c r="O1401" s="171"/>
      <c r="P1401" s="193"/>
      <c r="Q1401" s="171"/>
      <c r="R1401" s="193"/>
      <c r="S1401" s="183"/>
      <c r="T1401" s="171"/>
      <c r="U1401" s="117" t="s">
        <v>809</v>
      </c>
    </row>
    <row r="1402" spans="1:21" ht="31.35" customHeight="1" x14ac:dyDescent="0.25">
      <c r="A1402" s="116"/>
      <c r="B1402" s="116"/>
      <c r="C1402" s="192" t="s">
        <v>810</v>
      </c>
      <c r="D1402" s="183"/>
      <c r="E1402" s="183"/>
      <c r="F1402" s="183"/>
      <c r="G1402" s="183"/>
      <c r="H1402" s="183"/>
      <c r="I1402" s="183"/>
      <c r="J1402" s="183"/>
      <c r="K1402" s="183"/>
      <c r="L1402" s="183"/>
      <c r="M1402" s="183"/>
      <c r="N1402" s="183"/>
      <c r="O1402" s="171"/>
      <c r="P1402" s="193"/>
      <c r="Q1402" s="171"/>
      <c r="R1402" s="193" t="s">
        <v>811</v>
      </c>
      <c r="S1402" s="183"/>
      <c r="T1402" s="171"/>
      <c r="U1402" s="117" t="s">
        <v>812</v>
      </c>
    </row>
    <row r="1403" spans="1:21" ht="14.25" customHeight="1" x14ac:dyDescent="0.25">
      <c r="A1403" s="116"/>
      <c r="B1403" s="116"/>
      <c r="C1403" s="192" t="s">
        <v>813</v>
      </c>
      <c r="D1403" s="183"/>
      <c r="E1403" s="183"/>
      <c r="F1403" s="183"/>
      <c r="G1403" s="183"/>
      <c r="H1403" s="183"/>
      <c r="I1403" s="183"/>
      <c r="J1403" s="183"/>
      <c r="K1403" s="183"/>
      <c r="L1403" s="183"/>
      <c r="M1403" s="183"/>
      <c r="N1403" s="183"/>
      <c r="O1403" s="171"/>
      <c r="P1403" s="193"/>
      <c r="Q1403" s="171"/>
      <c r="R1403" s="193"/>
      <c r="S1403" s="183"/>
      <c r="T1403" s="171"/>
      <c r="U1403" s="117" t="s">
        <v>814</v>
      </c>
    </row>
    <row r="1404" spans="1:21" ht="40.35" customHeight="1" x14ac:dyDescent="0.25"/>
    <row r="1405" spans="1:21" ht="14.25" customHeight="1" x14ac:dyDescent="0.25">
      <c r="A1405" s="101"/>
      <c r="B1405" s="218" t="s">
        <v>815</v>
      </c>
      <c r="C1405" s="201"/>
      <c r="D1405" s="201"/>
      <c r="E1405" s="201"/>
      <c r="F1405" s="201"/>
      <c r="G1405" s="201"/>
      <c r="H1405" s="201"/>
      <c r="I1405" s="201"/>
      <c r="J1405" s="201"/>
      <c r="K1405" s="218" t="s">
        <v>816</v>
      </c>
      <c r="L1405" s="201"/>
      <c r="M1405" s="201"/>
      <c r="N1405" s="201"/>
      <c r="O1405" s="201"/>
      <c r="P1405" s="201"/>
      <c r="Q1405" s="201"/>
      <c r="R1405" s="201"/>
      <c r="S1405" s="201"/>
      <c r="T1405" s="201"/>
      <c r="U1405" s="201"/>
    </row>
    <row r="1406" spans="1:21" ht="14.25" customHeight="1" x14ac:dyDescent="0.25">
      <c r="A1406" s="101"/>
      <c r="B1406" s="101"/>
      <c r="C1406" s="215"/>
      <c r="D1406" s="175"/>
      <c r="E1406" s="206"/>
      <c r="F1406" s="201"/>
      <c r="G1406" s="227"/>
      <c r="H1406" s="201"/>
      <c r="I1406" s="201"/>
      <c r="J1406" s="201"/>
      <c r="K1406" s="206"/>
      <c r="L1406" s="201"/>
      <c r="M1406" s="201"/>
      <c r="N1406" s="215"/>
      <c r="O1406" s="175"/>
      <c r="P1406" s="175"/>
      <c r="Q1406" s="206"/>
      <c r="R1406" s="201"/>
      <c r="S1406" s="201"/>
      <c r="T1406" s="227"/>
      <c r="U1406" s="201"/>
    </row>
    <row r="1407" spans="1:21" ht="14.25" customHeight="1" x14ac:dyDescent="0.25"/>
  </sheetData>
  <mergeCells count="7660">
    <mergeCell ref="F192:G192"/>
    <mergeCell ref="C1227:L1227"/>
    <mergeCell ref="H214:I214"/>
    <mergeCell ref="C1350:E1350"/>
    <mergeCell ref="C893:E893"/>
    <mergeCell ref="C232:O232"/>
    <mergeCell ref="F769:G769"/>
    <mergeCell ref="H1172:I1172"/>
    <mergeCell ref="M1089:N1089"/>
    <mergeCell ref="R1073:T1073"/>
    <mergeCell ref="M1306:N1306"/>
    <mergeCell ref="R610:T610"/>
    <mergeCell ref="C523:E523"/>
    <mergeCell ref="P1190:Q1190"/>
    <mergeCell ref="C221:O221"/>
    <mergeCell ref="P1093:Q1093"/>
    <mergeCell ref="J925:K925"/>
    <mergeCell ref="J462:K462"/>
    <mergeCell ref="R703:T703"/>
    <mergeCell ref="P761:Q761"/>
    <mergeCell ref="R246:T246"/>
    <mergeCell ref="M927:O927"/>
    <mergeCell ref="R861:T861"/>
    <mergeCell ref="R560:T560"/>
    <mergeCell ref="J1057:K1057"/>
    <mergeCell ref="R1317:T1317"/>
    <mergeCell ref="C927:L927"/>
    <mergeCell ref="M609:N609"/>
    <mergeCell ref="F649:G649"/>
    <mergeCell ref="R1373:T1373"/>
    <mergeCell ref="G1406:J1406"/>
    <mergeCell ref="F100:G100"/>
    <mergeCell ref="P1027:Q1027"/>
    <mergeCell ref="F705:G705"/>
    <mergeCell ref="F311:G311"/>
    <mergeCell ref="A13:U13"/>
    <mergeCell ref="P1185:Q1185"/>
    <mergeCell ref="M1316:N1316"/>
    <mergeCell ref="J560:K560"/>
    <mergeCell ref="F400:G400"/>
    <mergeCell ref="C539:E539"/>
    <mergeCell ref="H77:I77"/>
    <mergeCell ref="F611:G611"/>
    <mergeCell ref="H160:I160"/>
    <mergeCell ref="C451:E451"/>
    <mergeCell ref="C445:E445"/>
    <mergeCell ref="H377:I377"/>
    <mergeCell ref="M294:N294"/>
    <mergeCell ref="C751:E751"/>
    <mergeCell ref="J1318:K1318"/>
    <mergeCell ref="M594:N594"/>
    <mergeCell ref="F758:G758"/>
    <mergeCell ref="F295:G295"/>
    <mergeCell ref="F847:G847"/>
    <mergeCell ref="P1398:Q1398"/>
    <mergeCell ref="R403:T403"/>
    <mergeCell ref="P1392:Q1392"/>
    <mergeCell ref="M636:N636"/>
    <mergeCell ref="C876:E876"/>
    <mergeCell ref="P935:Q935"/>
    <mergeCell ref="P1066:Q1066"/>
    <mergeCell ref="P1393:Q1393"/>
    <mergeCell ref="R398:T398"/>
    <mergeCell ref="C1195:O1195"/>
    <mergeCell ref="M1227:O1227"/>
    <mergeCell ref="P1120:Q1120"/>
    <mergeCell ref="J495:K495"/>
    <mergeCell ref="P777:Q777"/>
    <mergeCell ref="H1149:I1149"/>
    <mergeCell ref="R1029:T1029"/>
    <mergeCell ref="R414:T414"/>
    <mergeCell ref="M647:N647"/>
    <mergeCell ref="J795:K795"/>
    <mergeCell ref="M778:N778"/>
    <mergeCell ref="J953:K953"/>
    <mergeCell ref="P1077:Q1077"/>
    <mergeCell ref="M1252:N1252"/>
    <mergeCell ref="R45:T45"/>
    <mergeCell ref="J845:K845"/>
    <mergeCell ref="H991:I991"/>
    <mergeCell ref="C1022:T1022"/>
    <mergeCell ref="F1047:G1047"/>
    <mergeCell ref="R345:T345"/>
    <mergeCell ref="H807:I807"/>
    <mergeCell ref="P1092:Q1092"/>
    <mergeCell ref="R1361:T1361"/>
    <mergeCell ref="F1308:G1308"/>
    <mergeCell ref="M1344:N1344"/>
    <mergeCell ref="P1224:Q1224"/>
    <mergeCell ref="C104:E104"/>
    <mergeCell ref="P1355:Q1355"/>
    <mergeCell ref="C315:E315"/>
    <mergeCell ref="R992:T992"/>
    <mergeCell ref="L28:O28"/>
    <mergeCell ref="M267:N267"/>
    <mergeCell ref="P635:Q635"/>
    <mergeCell ref="J442:K442"/>
    <mergeCell ref="P766:Q766"/>
    <mergeCell ref="H45:I45"/>
    <mergeCell ref="C1181:E1181"/>
    <mergeCell ref="H1138:I1138"/>
    <mergeCell ref="M478:N478"/>
    <mergeCell ref="F361:G361"/>
    <mergeCell ref="C81:E81"/>
    <mergeCell ref="R845:T845"/>
    <mergeCell ref="C170:E170"/>
    <mergeCell ref="J796:K796"/>
    <mergeCell ref="R1062:T1062"/>
    <mergeCell ref="A906:U906"/>
    <mergeCell ref="C381:E381"/>
    <mergeCell ref="P505:Q505"/>
    <mergeCell ref="R626:T626"/>
    <mergeCell ref="J910:K910"/>
    <mergeCell ref="H877:I877"/>
    <mergeCell ref="P805:Q805"/>
    <mergeCell ref="H1177:I1177"/>
    <mergeCell ref="A722:U722"/>
    <mergeCell ref="P265:Q265"/>
    <mergeCell ref="F1091:G1091"/>
    <mergeCell ref="H643:I643"/>
    <mergeCell ref="C842:E842"/>
    <mergeCell ref="P1049:Q1049"/>
    <mergeCell ref="R692:T692"/>
    <mergeCell ref="R229:T229"/>
    <mergeCell ref="J1056:K1056"/>
    <mergeCell ref="L21:U21"/>
    <mergeCell ref="H311:I311"/>
    <mergeCell ref="H332:I332"/>
    <mergeCell ref="F845:G845"/>
    <mergeCell ref="P565:Q565"/>
    <mergeCell ref="F1003:G1003"/>
    <mergeCell ref="C1142:E1142"/>
    <mergeCell ref="R1362:T1362"/>
    <mergeCell ref="P266:Q266"/>
    <mergeCell ref="J98:K98"/>
    <mergeCell ref="H638:I638"/>
    <mergeCell ref="J703:K703"/>
    <mergeCell ref="C151:O151"/>
    <mergeCell ref="J398:K398"/>
    <mergeCell ref="P413:Q413"/>
    <mergeCell ref="P407:Q407"/>
    <mergeCell ref="H779:I779"/>
    <mergeCell ref="M125:N125"/>
    <mergeCell ref="H322:I322"/>
    <mergeCell ref="P624:Q624"/>
    <mergeCell ref="M256:N256"/>
    <mergeCell ref="C1153:E1153"/>
    <mergeCell ref="J126:K126"/>
    <mergeCell ref="H1079:I1079"/>
    <mergeCell ref="J82:K82"/>
    <mergeCell ref="H622:I622"/>
    <mergeCell ref="M1347:O1347"/>
    <mergeCell ref="R1264:T1264"/>
    <mergeCell ref="P1354:Q1354"/>
    <mergeCell ref="J756:K756"/>
    <mergeCell ref="P1055:Q1055"/>
    <mergeCell ref="A814:U814"/>
    <mergeCell ref="C1307:L1307"/>
    <mergeCell ref="F949:G949"/>
    <mergeCell ref="F492:G492"/>
    <mergeCell ref="H110:I110"/>
    <mergeCell ref="J1198:K1198"/>
    <mergeCell ref="F650:G650"/>
    <mergeCell ref="C783:E783"/>
    <mergeCell ref="H1340:I1340"/>
    <mergeCell ref="R190:T190"/>
    <mergeCell ref="R279:T279"/>
    <mergeCell ref="J1106:K1106"/>
    <mergeCell ref="J687:K687"/>
    <mergeCell ref="R953:T953"/>
    <mergeCell ref="H610:I610"/>
    <mergeCell ref="P1026:Q1026"/>
    <mergeCell ref="P1001:Q1001"/>
    <mergeCell ref="M439:N439"/>
    <mergeCell ref="P1332:Q1332"/>
    <mergeCell ref="P1326:Q1326"/>
    <mergeCell ref="M1202:N1202"/>
    <mergeCell ref="J828:K828"/>
    <mergeCell ref="M739:N739"/>
    <mergeCell ref="R664:T664"/>
    <mergeCell ref="R201:T201"/>
    <mergeCell ref="P1327:Q1327"/>
    <mergeCell ref="M1255:O1255"/>
    <mergeCell ref="C1131:E1131"/>
    <mergeCell ref="P668:Q668"/>
    <mergeCell ref="C668:E668"/>
    <mergeCell ref="F1210:G1210"/>
    <mergeCell ref="J637:K637"/>
    <mergeCell ref="P147:Q147"/>
    <mergeCell ref="C1247:L1247"/>
    <mergeCell ref="F1216:G1216"/>
    <mergeCell ref="F753:G753"/>
    <mergeCell ref="H693:I693"/>
    <mergeCell ref="C892:E892"/>
    <mergeCell ref="C1050:E1050"/>
    <mergeCell ref="C593:E593"/>
    <mergeCell ref="C484:E484"/>
    <mergeCell ref="F1172:G1172"/>
    <mergeCell ref="M1225:O1225"/>
    <mergeCell ref="H1147:I1147"/>
    <mergeCell ref="P1024:Q1024"/>
    <mergeCell ref="P1232:Q1232"/>
    <mergeCell ref="F352:G352"/>
    <mergeCell ref="J487:K487"/>
    <mergeCell ref="C1232:E1232"/>
    <mergeCell ref="J601:K601"/>
    <mergeCell ref="M867:N867"/>
    <mergeCell ref="M894:N894"/>
    <mergeCell ref="M1232:N1232"/>
    <mergeCell ref="M1204:N1204"/>
    <mergeCell ref="J898:K898"/>
    <mergeCell ref="H519:I519"/>
    <mergeCell ref="P804:Q804"/>
    <mergeCell ref="F545:G545"/>
    <mergeCell ref="P271:Q271"/>
    <mergeCell ref="P924:Q924"/>
    <mergeCell ref="H780:I780"/>
    <mergeCell ref="C264:E264"/>
    <mergeCell ref="H1029:I1029"/>
    <mergeCell ref="M375:N375"/>
    <mergeCell ref="H572:I572"/>
    <mergeCell ref="R686:T686"/>
    <mergeCell ref="R387:T387"/>
    <mergeCell ref="P460:Q460"/>
    <mergeCell ref="J216:K216"/>
    <mergeCell ref="P731:Q731"/>
    <mergeCell ref="H1181:I1181"/>
    <mergeCell ref="J342:K342"/>
    <mergeCell ref="P504:Q504"/>
    <mergeCell ref="F1220:G1220"/>
    <mergeCell ref="P825:Q825"/>
    <mergeCell ref="M482:N482"/>
    <mergeCell ref="P781:Q781"/>
    <mergeCell ref="F1104:G1104"/>
    <mergeCell ref="H1131:I1131"/>
    <mergeCell ref="H1214:I1214"/>
    <mergeCell ref="J60:K60"/>
    <mergeCell ref="P222:Q222"/>
    <mergeCell ref="M359:N359"/>
    <mergeCell ref="H594:I594"/>
    <mergeCell ref="M517:N517"/>
    <mergeCell ref="M511:N511"/>
    <mergeCell ref="J692:K692"/>
    <mergeCell ref="P854:Q854"/>
    <mergeCell ref="J686:K686"/>
    <mergeCell ref="J806:K806"/>
    <mergeCell ref="P968:Q968"/>
    <mergeCell ref="J360:K360"/>
    <mergeCell ref="J387:K387"/>
    <mergeCell ref="C931:T931"/>
    <mergeCell ref="A470:U470"/>
    <mergeCell ref="J343:K343"/>
    <mergeCell ref="C1126:E1126"/>
    <mergeCell ref="C114:E114"/>
    <mergeCell ref="C719:E719"/>
    <mergeCell ref="C326:E326"/>
    <mergeCell ref="F72:G72"/>
    <mergeCell ref="J778:K778"/>
    <mergeCell ref="R81:T81"/>
    <mergeCell ref="F333:G333"/>
    <mergeCell ref="C695:E695"/>
    <mergeCell ref="C784:E784"/>
    <mergeCell ref="M1094:N1094"/>
    <mergeCell ref="R442:T442"/>
    <mergeCell ref="H872:I872"/>
    <mergeCell ref="F677:G677"/>
    <mergeCell ref="J937:K937"/>
    <mergeCell ref="H213:I213"/>
    <mergeCell ref="C48:E48"/>
    <mergeCell ref="F383:G383"/>
    <mergeCell ref="J1089:K1089"/>
    <mergeCell ref="C680:E680"/>
    <mergeCell ref="M1131:N1131"/>
    <mergeCell ref="C217:E217"/>
    <mergeCell ref="J1306:K1306"/>
    <mergeCell ref="C348:E348"/>
    <mergeCell ref="R1242:T1242"/>
    <mergeCell ref="C980:E980"/>
    <mergeCell ref="P102:Q102"/>
    <mergeCell ref="C648:E648"/>
    <mergeCell ref="C1345:L1345"/>
    <mergeCell ref="P1315:Q1315"/>
    <mergeCell ref="P852:Q852"/>
    <mergeCell ref="F530:G530"/>
    <mergeCell ref="F136:G136"/>
    <mergeCell ref="H1224:I1224"/>
    <mergeCell ref="C250:E250"/>
    <mergeCell ref="J990:K990"/>
    <mergeCell ref="P135:Q135"/>
    <mergeCell ref="F436:G436"/>
    <mergeCell ref="C733:E733"/>
    <mergeCell ref="J685:K685"/>
    <mergeCell ref="F525:G525"/>
    <mergeCell ref="C276:E276"/>
    <mergeCell ref="H202:I202"/>
    <mergeCell ref="J1290:K1290"/>
    <mergeCell ref="C1033:E1033"/>
    <mergeCell ref="C576:E576"/>
    <mergeCell ref="R1253:T1253"/>
    <mergeCell ref="R1306:T1306"/>
    <mergeCell ref="C206:E206"/>
    <mergeCell ref="M1080:O1080"/>
    <mergeCell ref="R451:T451"/>
    <mergeCell ref="F88:G88"/>
    <mergeCell ref="R1208:T1208"/>
    <mergeCell ref="M805:N805"/>
    <mergeCell ref="F83:G83"/>
    <mergeCell ref="M1130:N1130"/>
    <mergeCell ref="F214:G214"/>
    <mergeCell ref="C380:E380"/>
    <mergeCell ref="M1307:O1307"/>
    <mergeCell ref="H502:I502"/>
    <mergeCell ref="M419:N419"/>
    <mergeCell ref="F910:G910"/>
    <mergeCell ref="P603:Q603"/>
    <mergeCell ref="P146:Q146"/>
    <mergeCell ref="C761:E761"/>
    <mergeCell ref="H518:I518"/>
    <mergeCell ref="P304:Q304"/>
    <mergeCell ref="C1225:L1225"/>
    <mergeCell ref="H893:I893"/>
    <mergeCell ref="P1195:Q1195"/>
    <mergeCell ref="J669:K669"/>
    <mergeCell ref="M708:N708"/>
    <mergeCell ref="F872:G872"/>
    <mergeCell ref="P1262:Q1262"/>
    <mergeCell ref="H566:I566"/>
    <mergeCell ref="R294:T294"/>
    <mergeCell ref="P957:Q957"/>
    <mergeCell ref="F622:G622"/>
    <mergeCell ref="P1251:Q1251"/>
    <mergeCell ref="H555:I555"/>
    <mergeCell ref="C672:E672"/>
    <mergeCell ref="P611:Q611"/>
    <mergeCell ref="M243:N243"/>
    <mergeCell ref="H1072:I1072"/>
    <mergeCell ref="H1230:I1230"/>
    <mergeCell ref="H913:I913"/>
    <mergeCell ref="M672:N672"/>
    <mergeCell ref="P1146:Q1146"/>
    <mergeCell ref="J521:K521"/>
    <mergeCell ref="F1121:G1121"/>
    <mergeCell ref="P841:Q841"/>
    <mergeCell ref="J673:K673"/>
    <mergeCell ref="H1318:I1318"/>
    <mergeCell ref="M1077:N1077"/>
    <mergeCell ref="J321:K321"/>
    <mergeCell ref="R1213:T1213"/>
    <mergeCell ref="C511:E511"/>
    <mergeCell ref="J621:K621"/>
    <mergeCell ref="J615:K615"/>
    <mergeCell ref="P788:Q788"/>
    <mergeCell ref="J620:K620"/>
    <mergeCell ref="P515:Q515"/>
    <mergeCell ref="P604:Q604"/>
    <mergeCell ref="J740:K740"/>
    <mergeCell ref="R964:T964"/>
    <mergeCell ref="P1054:Q1054"/>
    <mergeCell ref="H715:I715"/>
    <mergeCell ref="H410:I410"/>
    <mergeCell ref="C284:T284"/>
    <mergeCell ref="F245:G245"/>
    <mergeCell ref="F660:G660"/>
    <mergeCell ref="H426:I426"/>
    <mergeCell ref="C564:E564"/>
    <mergeCell ref="J523:K523"/>
    <mergeCell ref="M407:N407"/>
    <mergeCell ref="H604:I604"/>
    <mergeCell ref="F1144:G1144"/>
    <mergeCell ref="C864:E864"/>
    <mergeCell ref="R397:T397"/>
    <mergeCell ref="R528:T528"/>
    <mergeCell ref="M761:N761"/>
    <mergeCell ref="H942:I942"/>
    <mergeCell ref="R211:T211"/>
    <mergeCell ref="M444:N444"/>
    <mergeCell ref="H616:I616"/>
    <mergeCell ref="R158:T158"/>
    <mergeCell ref="P221:Q221"/>
    <mergeCell ref="P215:Q215"/>
    <mergeCell ref="M396:N396"/>
    <mergeCell ref="H593:I593"/>
    <mergeCell ref="H587:I587"/>
    <mergeCell ref="M335:N335"/>
    <mergeCell ref="R272:T272"/>
    <mergeCell ref="C1135:E1135"/>
    <mergeCell ref="M635:N635"/>
    <mergeCell ref="J267:K267"/>
    <mergeCell ref="M309:N309"/>
    <mergeCell ref="M330:N330"/>
    <mergeCell ref="R228:T228"/>
    <mergeCell ref="J636:K636"/>
    <mergeCell ref="P760:Q760"/>
    <mergeCell ref="M935:N935"/>
    <mergeCell ref="H976:I976"/>
    <mergeCell ref="F1095:G1095"/>
    <mergeCell ref="N1406:P1406"/>
    <mergeCell ref="R86:T86"/>
    <mergeCell ref="M250:N250"/>
    <mergeCell ref="C522:T522"/>
    <mergeCell ref="P749:Q749"/>
    <mergeCell ref="R175:T175"/>
    <mergeCell ref="M402:N402"/>
    <mergeCell ref="F572:G572"/>
    <mergeCell ref="J539:K539"/>
    <mergeCell ref="C1322:E1322"/>
    <mergeCell ref="R386:T386"/>
    <mergeCell ref="C865:E865"/>
    <mergeCell ref="M619:N619"/>
    <mergeCell ref="R475:T475"/>
    <mergeCell ref="C1329:L1329"/>
    <mergeCell ref="M158:N158"/>
    <mergeCell ref="P657:Q657"/>
    <mergeCell ref="C1078:E1078"/>
    <mergeCell ref="C1072:E1072"/>
    <mergeCell ref="P200:Q200"/>
    <mergeCell ref="F1079:G1079"/>
    <mergeCell ref="C724:T724"/>
    <mergeCell ref="C1132:L1132"/>
    <mergeCell ref="C425:T425"/>
    <mergeCell ref="F774:G774"/>
    <mergeCell ref="C500:E500"/>
    <mergeCell ref="F317:G317"/>
    <mergeCell ref="A1019:U1019"/>
    <mergeCell ref="M1366:N1366"/>
    <mergeCell ref="C614:E614"/>
    <mergeCell ref="P168:Q168"/>
    <mergeCell ref="R289:T289"/>
    <mergeCell ref="C942:E942"/>
    <mergeCell ref="H762:I762"/>
    <mergeCell ref="P548:Q548"/>
    <mergeCell ref="C548:E548"/>
    <mergeCell ref="F1302:G1302"/>
    <mergeCell ref="M685:N685"/>
    <mergeCell ref="P91:Q91"/>
    <mergeCell ref="H920:I920"/>
    <mergeCell ref="H463:I463"/>
    <mergeCell ref="J528:K528"/>
    <mergeCell ref="C1294:E1294"/>
    <mergeCell ref="C914:E914"/>
    <mergeCell ref="C495:E495"/>
    <mergeCell ref="P1104:Q1104"/>
    <mergeCell ref="M1243:O1243"/>
    <mergeCell ref="M304:N304"/>
    <mergeCell ref="F344:G344"/>
    <mergeCell ref="P1218:Q1218"/>
    <mergeCell ref="C1044:T1044"/>
    <mergeCell ref="J593:K593"/>
    <mergeCell ref="R828:T828"/>
    <mergeCell ref="R529:T529"/>
    <mergeCell ref="R523:T523"/>
    <mergeCell ref="R126:T126"/>
    <mergeCell ref="P199:Q199"/>
    <mergeCell ref="P288:Q288"/>
    <mergeCell ref="H660:I660"/>
    <mergeCell ref="H266:I266"/>
    <mergeCell ref="H241:I241"/>
    <mergeCell ref="P499:Q499"/>
    <mergeCell ref="R333:T333"/>
    <mergeCell ref="C794:T794"/>
    <mergeCell ref="R1394:T1394"/>
    <mergeCell ref="F121:G121"/>
    <mergeCell ref="R1089:T1089"/>
    <mergeCell ref="F332:G332"/>
    <mergeCell ref="F421:G421"/>
    <mergeCell ref="C904:L904"/>
    <mergeCell ref="M1055:N1055"/>
    <mergeCell ref="R517:T517"/>
    <mergeCell ref="F632:G632"/>
    <mergeCell ref="F175:G175"/>
    <mergeCell ref="H398:I398"/>
    <mergeCell ref="C167:E167"/>
    <mergeCell ref="J1181:K1181"/>
    <mergeCell ref="C772:E772"/>
    <mergeCell ref="C924:E924"/>
    <mergeCell ref="C467:E467"/>
    <mergeCell ref="C598:E598"/>
    <mergeCell ref="P1387:Q1387"/>
    <mergeCell ref="F671:G671"/>
    <mergeCell ref="C1154:L1154"/>
    <mergeCell ref="A883:U883"/>
    <mergeCell ref="C391:E391"/>
    <mergeCell ref="A1041:U1041"/>
    <mergeCell ref="P1299:Q1299"/>
    <mergeCell ref="R1289:T1289"/>
    <mergeCell ref="P1363:Q1363"/>
    <mergeCell ref="C989:E989"/>
    <mergeCell ref="H948:I948"/>
    <mergeCell ref="C1147:E1147"/>
    <mergeCell ref="R1345:T1345"/>
    <mergeCell ref="F502:G502"/>
    <mergeCell ref="C795:E795"/>
    <mergeCell ref="H38:I38"/>
    <mergeCell ref="C755:E755"/>
    <mergeCell ref="H687:I687"/>
    <mergeCell ref="M52:N52"/>
    <mergeCell ref="P945:Q945"/>
    <mergeCell ref="M604:N604"/>
    <mergeCell ref="P640:Q640"/>
    <mergeCell ref="H1012:I1012"/>
    <mergeCell ref="C1043:T1043"/>
    <mergeCell ref="R277:T277"/>
    <mergeCell ref="H1312:I1312"/>
    <mergeCell ref="R577:T577"/>
    <mergeCell ref="R120:T120"/>
    <mergeCell ref="M199:N199"/>
    <mergeCell ref="P1113:Q1113"/>
    <mergeCell ref="R278:T278"/>
    <mergeCell ref="M288:N288"/>
    <mergeCell ref="H66:I66"/>
    <mergeCell ref="P351:Q351"/>
    <mergeCell ref="M499:N499"/>
    <mergeCell ref="J158:K158"/>
    <mergeCell ref="H723:I723"/>
    <mergeCell ref="C93:L93"/>
    <mergeCell ref="M657:N657"/>
    <mergeCell ref="C897:E897"/>
    <mergeCell ref="P956:Q956"/>
    <mergeCell ref="F410:G410"/>
    <mergeCell ref="R375:T375"/>
    <mergeCell ref="C244:E244"/>
    <mergeCell ref="M539:N539"/>
    <mergeCell ref="M564:N564"/>
    <mergeCell ref="R489:T489"/>
    <mergeCell ref="C42:E42"/>
    <mergeCell ref="J1131:K1131"/>
    <mergeCell ref="C691:E691"/>
    <mergeCell ref="R936:T936"/>
    <mergeCell ref="R1067:T1067"/>
    <mergeCell ref="H185:I185"/>
    <mergeCell ref="M102:N102"/>
    <mergeCell ref="F241:G241"/>
    <mergeCell ref="C1016:E1016"/>
    <mergeCell ref="R1236:T1236"/>
    <mergeCell ref="F566:G566"/>
    <mergeCell ref="P286:Q286"/>
    <mergeCell ref="F866:G866"/>
    <mergeCell ref="F893:G893"/>
    <mergeCell ref="C70:E70"/>
    <mergeCell ref="F1024:G1024"/>
    <mergeCell ref="P287:Q287"/>
    <mergeCell ref="C727:E727"/>
    <mergeCell ref="H659:I659"/>
    <mergeCell ref="H354:I354"/>
    <mergeCell ref="J419:K419"/>
    <mergeCell ref="J114:K114"/>
    <mergeCell ref="C239:T239"/>
    <mergeCell ref="F621:G621"/>
    <mergeCell ref="H615:I615"/>
    <mergeCell ref="H642:I642"/>
    <mergeCell ref="M538:N538"/>
    <mergeCell ref="M532:N532"/>
    <mergeCell ref="H316:I316"/>
    <mergeCell ref="H310:I310"/>
    <mergeCell ref="J250:K250"/>
    <mergeCell ref="M749:N749"/>
    <mergeCell ref="P1402:Q1402"/>
    <mergeCell ref="M602:N602"/>
    <mergeCell ref="J777:K777"/>
    <mergeCell ref="P1076:Q1076"/>
    <mergeCell ref="P1070:Q1070"/>
    <mergeCell ref="C1317:L1317"/>
    <mergeCell ref="M902:N902"/>
    <mergeCell ref="R250:T250"/>
    <mergeCell ref="P1245:Q1245"/>
    <mergeCell ref="J1077:K1077"/>
    <mergeCell ref="M483:N483"/>
    <mergeCell ref="P1376:Q1376"/>
    <mergeCell ref="C1161:O1161"/>
    <mergeCell ref="J772:K772"/>
    <mergeCell ref="C336:E336"/>
    <mergeCell ref="C71:L71"/>
    <mergeCell ref="J903:K903"/>
    <mergeCell ref="R276:T276"/>
    <mergeCell ref="J1078:K1078"/>
    <mergeCell ref="J1072:K1072"/>
    <mergeCell ref="R1338:T1338"/>
    <mergeCell ref="R881:T881"/>
    <mergeCell ref="C1156:O1156"/>
    <mergeCell ref="C331:E331"/>
    <mergeCell ref="P998:Q998"/>
    <mergeCell ref="F670:G670"/>
    <mergeCell ref="F213:G213"/>
    <mergeCell ref="R1181:T1181"/>
    <mergeCell ref="R1339:T1339"/>
    <mergeCell ref="C91:E91"/>
    <mergeCell ref="P1298:Q1298"/>
    <mergeCell ref="F513:G513"/>
    <mergeCell ref="C1358:E1358"/>
    <mergeCell ref="M533:N533"/>
    <mergeCell ref="M1049:N1049"/>
    <mergeCell ref="J733:K733"/>
    <mergeCell ref="J708:K708"/>
    <mergeCell ref="R511:T511"/>
    <mergeCell ref="R669:T669"/>
    <mergeCell ref="R212:T212"/>
    <mergeCell ref="J1033:K1033"/>
    <mergeCell ref="J1008:K1008"/>
    <mergeCell ref="H1089:I1089"/>
    <mergeCell ref="M460:N460"/>
    <mergeCell ref="P934:Q934"/>
    <mergeCell ref="H1300:I1300"/>
    <mergeCell ref="P1048:Q1048"/>
    <mergeCell ref="C689:E689"/>
    <mergeCell ref="H621:I621"/>
    <mergeCell ref="J783:K783"/>
    <mergeCell ref="R636:T636"/>
    <mergeCell ref="F1290:G1290"/>
    <mergeCell ref="J484:K484"/>
    <mergeCell ref="P684:Q684"/>
    <mergeCell ref="H1056:I1056"/>
    <mergeCell ref="M1310:N1310"/>
    <mergeCell ref="R1235:T1235"/>
    <mergeCell ref="R772:T772"/>
    <mergeCell ref="P1194:Q1194"/>
    <mergeCell ref="H1350:I1350"/>
    <mergeCell ref="J353:K353"/>
    <mergeCell ref="M1323:O1323"/>
    <mergeCell ref="M1313:O1313"/>
    <mergeCell ref="M1259:O1259"/>
    <mergeCell ref="F55:G55"/>
    <mergeCell ref="J761:K761"/>
    <mergeCell ref="J304:K304"/>
    <mergeCell ref="R572:T572"/>
    <mergeCell ref="M1218:N1218"/>
    <mergeCell ref="J604:K604"/>
    <mergeCell ref="C189:E189"/>
    <mergeCell ref="R866:T866"/>
    <mergeCell ref="J719:K719"/>
    <mergeCell ref="F735:G735"/>
    <mergeCell ref="F1340:G1340"/>
    <mergeCell ref="H343:I343"/>
    <mergeCell ref="P645:Q645"/>
    <mergeCell ref="F921:G921"/>
    <mergeCell ref="H501:I501"/>
    <mergeCell ref="F1035:G1035"/>
    <mergeCell ref="M1326:N1326"/>
    <mergeCell ref="J739:K739"/>
    <mergeCell ref="P1038:Q1038"/>
    <mergeCell ref="J870:K870"/>
    <mergeCell ref="J959:K959"/>
    <mergeCell ref="C544:E544"/>
    <mergeCell ref="R789:T789"/>
    <mergeCell ref="R370:T370"/>
    <mergeCell ref="C800:E800"/>
    <mergeCell ref="R267:T267"/>
    <mergeCell ref="R419:T419"/>
    <mergeCell ref="R1322:T1322"/>
    <mergeCell ref="C620:E620"/>
    <mergeCell ref="F959:G959"/>
    <mergeCell ref="J81:K81"/>
    <mergeCell ref="J381:K381"/>
    <mergeCell ref="R103:T103"/>
    <mergeCell ref="P62:Q62"/>
    <mergeCell ref="H434:I434"/>
    <mergeCell ref="J598:K598"/>
    <mergeCell ref="P667:Q667"/>
    <mergeCell ref="H980:I980"/>
    <mergeCell ref="M351:N351"/>
    <mergeCell ref="F1099:G1099"/>
    <mergeCell ref="F104:G104"/>
    <mergeCell ref="R1072:T1072"/>
    <mergeCell ref="M1151:N1151"/>
    <mergeCell ref="R200:T200"/>
    <mergeCell ref="J92:K92"/>
    <mergeCell ref="M760:N760"/>
    <mergeCell ref="P1234:Q1234"/>
    <mergeCell ref="P1348:Q1348"/>
    <mergeCell ref="J87:K87"/>
    <mergeCell ref="P90:Q90"/>
    <mergeCell ref="H462:I462"/>
    <mergeCell ref="F1002:G1002"/>
    <mergeCell ref="P853:Q853"/>
    <mergeCell ref="F844:G844"/>
    <mergeCell ref="H1264:I1264"/>
    <mergeCell ref="P1223:Q1223"/>
    <mergeCell ref="P1217:Q1217"/>
    <mergeCell ref="H513:I513"/>
    <mergeCell ref="P815:Q815"/>
    <mergeCell ref="H671:I671"/>
    <mergeCell ref="F638:G638"/>
    <mergeCell ref="C886:T886"/>
    <mergeCell ref="P1206:Q1206"/>
    <mergeCell ref="R1246:T1246"/>
    <mergeCell ref="C1266:E1266"/>
    <mergeCell ref="H120:I120"/>
    <mergeCell ref="J1366:K1366"/>
    <mergeCell ref="C1301:L1301"/>
    <mergeCell ref="P536:Q536"/>
    <mergeCell ref="P79:Q79"/>
    <mergeCell ref="R1327:T1327"/>
    <mergeCell ref="C625:E625"/>
    <mergeCell ref="P231:Q231"/>
    <mergeCell ref="C320:E320"/>
    <mergeCell ref="H903:I903"/>
    <mergeCell ref="M853:N853"/>
    <mergeCell ref="J48:K48"/>
    <mergeCell ref="M391:N391"/>
    <mergeCell ref="H588:I588"/>
    <mergeCell ref="F555:G555"/>
    <mergeCell ref="P275:Q275"/>
    <mergeCell ref="H647:I647"/>
    <mergeCell ref="R527:T527"/>
    <mergeCell ref="F1312:G1312"/>
    <mergeCell ref="H315:I315"/>
    <mergeCell ref="F855:G855"/>
    <mergeCell ref="P575:Q575"/>
    <mergeCell ref="H947:I947"/>
    <mergeCell ref="R1039:T1039"/>
    <mergeCell ref="F775:G775"/>
    <mergeCell ref="C424:T424"/>
    <mergeCell ref="F322:G322"/>
    <mergeCell ref="F474:G474"/>
    <mergeCell ref="J512:K512"/>
    <mergeCell ref="R778:T778"/>
    <mergeCell ref="C226:O226"/>
    <mergeCell ref="J517:K517"/>
    <mergeCell ref="R761:T761"/>
    <mergeCell ref="P204:Q204"/>
    <mergeCell ref="M379:N379"/>
    <mergeCell ref="H576:I576"/>
    <mergeCell ref="P809:Q809"/>
    <mergeCell ref="P220:Q220"/>
    <mergeCell ref="J206:K206"/>
    <mergeCell ref="C908:T908"/>
    <mergeCell ref="H287:I287"/>
    <mergeCell ref="F827:G827"/>
    <mergeCell ref="P520:Q520"/>
    <mergeCell ref="C1380:O1380"/>
    <mergeCell ref="A29:B29"/>
    <mergeCell ref="R800:T800"/>
    <mergeCell ref="H76:I76"/>
    <mergeCell ref="J1322:K1322"/>
    <mergeCell ref="F132:G132"/>
    <mergeCell ref="F463:G463"/>
    <mergeCell ref="P1331:Q1331"/>
    <mergeCell ref="C297:E297"/>
    <mergeCell ref="F757:G757"/>
    <mergeCell ref="R1185:T1185"/>
    <mergeCell ref="M1357:O1357"/>
    <mergeCell ref="F458:G458"/>
    <mergeCell ref="C597:E597"/>
    <mergeCell ref="P151:Q151"/>
    <mergeCell ref="R1274:T1274"/>
    <mergeCell ref="H523:I523"/>
    <mergeCell ref="C292:E292"/>
    <mergeCell ref="C941:E941"/>
    <mergeCell ref="F185:G185"/>
    <mergeCell ref="J657:K657"/>
    <mergeCell ref="M729:N729"/>
    <mergeCell ref="P765:Q765"/>
    <mergeCell ref="R402:T402"/>
    <mergeCell ref="C870:E870"/>
    <mergeCell ref="F1051:G1051"/>
    <mergeCell ref="P973:Q973"/>
    <mergeCell ref="R946:T946"/>
    <mergeCell ref="M1135:N1135"/>
    <mergeCell ref="R483:T483"/>
    <mergeCell ref="J1310:K1310"/>
    <mergeCell ref="C603:L603"/>
    <mergeCell ref="A17:U17"/>
    <mergeCell ref="P1189:Q1189"/>
    <mergeCell ref="J564:K564"/>
    <mergeCell ref="F404:G404"/>
    <mergeCell ref="M1152:N1152"/>
    <mergeCell ref="R500:T500"/>
    <mergeCell ref="M733:N733"/>
    <mergeCell ref="J864:K864"/>
    <mergeCell ref="R195:T195"/>
    <mergeCell ref="R147:T147"/>
    <mergeCell ref="M91:N91"/>
    <mergeCell ref="M200:N200"/>
    <mergeCell ref="M194:N194"/>
    <mergeCell ref="P379:Q379"/>
    <mergeCell ref="C540:L540"/>
    <mergeCell ref="H751:I751"/>
    <mergeCell ref="M668:N668"/>
    <mergeCell ref="F268:G268"/>
    <mergeCell ref="M799:N799"/>
    <mergeCell ref="J359:K359"/>
    <mergeCell ref="P34:Q34"/>
    <mergeCell ref="M315:N315"/>
    <mergeCell ref="H512:I512"/>
    <mergeCell ref="F1046:G1046"/>
    <mergeCell ref="P797:Q797"/>
    <mergeCell ref="H49:I49"/>
    <mergeCell ref="M429:N429"/>
    <mergeCell ref="P465:Q465"/>
    <mergeCell ref="M640:N640"/>
    <mergeCell ref="M183:N183"/>
    <mergeCell ref="C225:O225"/>
    <mergeCell ref="R102:T102"/>
    <mergeCell ref="C1310:E1310"/>
    <mergeCell ref="F1127:G1127"/>
    <mergeCell ref="C1005:E1005"/>
    <mergeCell ref="H387:I387"/>
    <mergeCell ref="P1114:Q1114"/>
    <mergeCell ref="C1114:E1114"/>
    <mergeCell ref="C1228:E1228"/>
    <mergeCell ref="H1023:I1023"/>
    <mergeCell ref="M957:N957"/>
    <mergeCell ref="P1059:Q1059"/>
    <mergeCell ref="R783:T783"/>
    <mergeCell ref="J1094:K1094"/>
    <mergeCell ref="R941:T941"/>
    <mergeCell ref="M1054:N1054"/>
    <mergeCell ref="J776:K776"/>
    <mergeCell ref="P1075:Q1075"/>
    <mergeCell ref="J662:K662"/>
    <mergeCell ref="P824:Q824"/>
    <mergeCell ref="P513:Q513"/>
    <mergeCell ref="J499:K499"/>
    <mergeCell ref="F746:G746"/>
    <mergeCell ref="M129:N129"/>
    <mergeCell ref="P254:Q254"/>
    <mergeCell ref="J632:K632"/>
    <mergeCell ref="M59:N59"/>
    <mergeCell ref="R595:T595"/>
    <mergeCell ref="P554:Q554"/>
    <mergeCell ref="P54:Q54"/>
    <mergeCell ref="R773:T773"/>
    <mergeCell ref="F453:G453"/>
    <mergeCell ref="C592:E592"/>
    <mergeCell ref="H61:I61"/>
    <mergeCell ref="B1:G2"/>
    <mergeCell ref="H876:I876"/>
    <mergeCell ref="P1161:Q1161"/>
    <mergeCell ref="M1010:N1010"/>
    <mergeCell ref="J642:K642"/>
    <mergeCell ref="M1004:N1004"/>
    <mergeCell ref="R447:T447"/>
    <mergeCell ref="J337:K337"/>
    <mergeCell ref="R1121:T1121"/>
    <mergeCell ref="H1051:I1051"/>
    <mergeCell ref="C102:E102"/>
    <mergeCell ref="M553:N553"/>
    <mergeCell ref="M968:N968"/>
    <mergeCell ref="J212:K212"/>
    <mergeCell ref="H752:I752"/>
    <mergeCell ref="M1099:N1099"/>
    <mergeCell ref="P1010:Q1010"/>
    <mergeCell ref="C402:E402"/>
    <mergeCell ref="R647:T647"/>
    <mergeCell ref="R622:T622"/>
    <mergeCell ref="K1405:U1405"/>
    <mergeCell ref="J897:K897"/>
    <mergeCell ref="C488:E488"/>
    <mergeCell ref="J1114:K1114"/>
    <mergeCell ref="R1050:T1050"/>
    <mergeCell ref="F353:G353"/>
    <mergeCell ref="J887:K887"/>
    <mergeCell ref="P981:Q981"/>
    <mergeCell ref="M613:N613"/>
    <mergeCell ref="J902:K902"/>
    <mergeCell ref="M308:N308"/>
    <mergeCell ref="F354:G354"/>
    <mergeCell ref="F348:G348"/>
    <mergeCell ref="J1060:K1060"/>
    <mergeCell ref="P1281:Q1281"/>
    <mergeCell ref="M940:N940"/>
    <mergeCell ref="C188:E188"/>
    <mergeCell ref="C1333:L1333"/>
    <mergeCell ref="R223:T223"/>
    <mergeCell ref="P188:Q188"/>
    <mergeCell ref="P488:Q488"/>
    <mergeCell ref="R740:T740"/>
    <mergeCell ref="M777:N777"/>
    <mergeCell ref="H670:I670"/>
    <mergeCell ref="J332:K332"/>
    <mergeCell ref="R600:T600"/>
    <mergeCell ref="R594:T594"/>
    <mergeCell ref="R811:T811"/>
    <mergeCell ref="J200:K200"/>
    <mergeCell ref="P362:Q362"/>
    <mergeCell ref="F446:G446"/>
    <mergeCell ref="H212:I212"/>
    <mergeCell ref="F38:G38"/>
    <mergeCell ref="C788:E788"/>
    <mergeCell ref="C1167:O1167"/>
    <mergeCell ref="M93:O93"/>
    <mergeCell ref="M1298:N1298"/>
    <mergeCell ref="J930:K930"/>
    <mergeCell ref="F382:G382"/>
    <mergeCell ref="F338:G338"/>
    <mergeCell ref="C216:E216"/>
    <mergeCell ref="F707:G707"/>
    <mergeCell ref="C541:E541"/>
    <mergeCell ref="C516:E516"/>
    <mergeCell ref="C41:T41"/>
    <mergeCell ref="C881:L881"/>
    <mergeCell ref="R1366:T1366"/>
    <mergeCell ref="C841:E841"/>
    <mergeCell ref="R1061:T1061"/>
    <mergeCell ref="J402:K402"/>
    <mergeCell ref="C1141:E1141"/>
    <mergeCell ref="F418:G418"/>
    <mergeCell ref="P111:Q111"/>
    <mergeCell ref="F718:G718"/>
    <mergeCell ref="R1119:T1119"/>
    <mergeCell ref="C569:E569"/>
    <mergeCell ref="C789:L789"/>
    <mergeCell ref="P759:Q759"/>
    <mergeCell ref="C1174:E1174"/>
    <mergeCell ref="C54:L54"/>
    <mergeCell ref="C477:E477"/>
    <mergeCell ref="M1351:O1351"/>
    <mergeCell ref="R691:T691"/>
    <mergeCell ref="M313:N313"/>
    <mergeCell ref="R1399:T1399"/>
    <mergeCell ref="F642:G642"/>
    <mergeCell ref="F179:G179"/>
    <mergeCell ref="R1311:T1311"/>
    <mergeCell ref="F942:G942"/>
    <mergeCell ref="F485:G485"/>
    <mergeCell ref="P361:Q361"/>
    <mergeCell ref="F637:G637"/>
    <mergeCell ref="C776:E776"/>
    <mergeCell ref="M79:N79"/>
    <mergeCell ref="P661:Q661"/>
    <mergeCell ref="F326:G326"/>
    <mergeCell ref="C688:E688"/>
    <mergeCell ref="C1234:E1234"/>
    <mergeCell ref="R298:T298"/>
    <mergeCell ref="P356:Q356"/>
    <mergeCell ref="C777:E777"/>
    <mergeCell ref="H728:I728"/>
    <mergeCell ref="C988:E988"/>
    <mergeCell ref="F784:G784"/>
    <mergeCell ref="C1077:E1077"/>
    <mergeCell ref="H1028:I1028"/>
    <mergeCell ref="R299:T299"/>
    <mergeCell ref="H87:I87"/>
    <mergeCell ref="H298:I298"/>
    <mergeCell ref="M215:N215"/>
    <mergeCell ref="H88:I88"/>
    <mergeCell ref="R918:T918"/>
    <mergeCell ref="F648:G648"/>
    <mergeCell ref="R1049:T1049"/>
    <mergeCell ref="C119:T119"/>
    <mergeCell ref="H109:I109"/>
    <mergeCell ref="R1349:T1349"/>
    <mergeCell ref="C1224:E1224"/>
    <mergeCell ref="C830:E830"/>
    <mergeCell ref="F1296:G1296"/>
    <mergeCell ref="R1388:T1388"/>
    <mergeCell ref="C118:T118"/>
    <mergeCell ref="P1347:Q1347"/>
    <mergeCell ref="F614:G614"/>
    <mergeCell ref="F282:G282"/>
    <mergeCell ref="F914:G914"/>
    <mergeCell ref="F1045:G1045"/>
    <mergeCell ref="C765:E765"/>
    <mergeCell ref="P308:Q308"/>
    <mergeCell ref="C308:E308"/>
    <mergeCell ref="H680:I680"/>
    <mergeCell ref="M1174:N1174"/>
    <mergeCell ref="F1214:G1214"/>
    <mergeCell ref="H217:I217"/>
    <mergeCell ref="F184:G184"/>
    <mergeCell ref="R1310:T1310"/>
    <mergeCell ref="C608:E608"/>
    <mergeCell ref="H299:I299"/>
    <mergeCell ref="M216:N216"/>
    <mergeCell ref="J364:K364"/>
    <mergeCell ref="J391:K391"/>
    <mergeCell ref="C1130:E1130"/>
    <mergeCell ref="C630:T630"/>
    <mergeCell ref="M516:N516"/>
    <mergeCell ref="J691:K691"/>
    <mergeCell ref="R957:T957"/>
    <mergeCell ref="P400:Q400"/>
    <mergeCell ref="H772:I772"/>
    <mergeCell ref="C107:E107"/>
    <mergeCell ref="P1320:Q1320"/>
    <mergeCell ref="J1152:K1152"/>
    <mergeCell ref="P1314:Q1314"/>
    <mergeCell ref="F598:G598"/>
    <mergeCell ref="J689:K689"/>
    <mergeCell ref="C712:E712"/>
    <mergeCell ref="C407:E407"/>
    <mergeCell ref="R1257:T1257"/>
    <mergeCell ref="J1147:K1147"/>
    <mergeCell ref="H773:I773"/>
    <mergeCell ref="P1031:Q1031"/>
    <mergeCell ref="P1025:Q1025"/>
    <mergeCell ref="P612:Q612"/>
    <mergeCell ref="J444:K444"/>
    <mergeCell ref="R668:T668"/>
    <mergeCell ref="M296:N296"/>
    <mergeCell ref="P1210:Q1210"/>
    <mergeCell ref="M1059:N1059"/>
    <mergeCell ref="M596:N596"/>
    <mergeCell ref="R521:T521"/>
    <mergeCell ref="M754:N754"/>
    <mergeCell ref="P1053:Q1053"/>
    <mergeCell ref="F337:G337"/>
    <mergeCell ref="P1211:Q1211"/>
    <mergeCell ref="R216:T216"/>
    <mergeCell ref="R732:T732"/>
    <mergeCell ref="R821:T821"/>
    <mergeCell ref="R696:T696"/>
    <mergeCell ref="P754:Q754"/>
    <mergeCell ref="H1126:I1126"/>
    <mergeCell ref="R391:T391"/>
    <mergeCell ref="H1322:I1322"/>
    <mergeCell ref="J319:K319"/>
    <mergeCell ref="R587:T587"/>
    <mergeCell ref="P1319:Q1319"/>
    <mergeCell ref="M1348:N1348"/>
    <mergeCell ref="M1254:N1254"/>
    <mergeCell ref="R130:T130"/>
    <mergeCell ref="M776:N776"/>
    <mergeCell ref="P1275:Q1275"/>
    <mergeCell ref="P1250:Q1250"/>
    <mergeCell ref="M995:O995"/>
    <mergeCell ref="J625:K625"/>
    <mergeCell ref="C1166:O1166"/>
    <mergeCell ref="M1301:O1301"/>
    <mergeCell ref="R1218:T1218"/>
    <mergeCell ref="P1091:Q1091"/>
    <mergeCell ref="R1212:T1212"/>
    <mergeCell ref="M809:N809"/>
    <mergeCell ref="R913:T913"/>
    <mergeCell ref="M510:N510"/>
    <mergeCell ref="P872:Q872"/>
    <mergeCell ref="M504:N504"/>
    <mergeCell ref="P1003:Q1003"/>
    <mergeCell ref="P961:Q961"/>
    <mergeCell ref="M1292:N1292"/>
    <mergeCell ref="P1178:Q1178"/>
    <mergeCell ref="R183:T183"/>
    <mergeCell ref="J1010:K1010"/>
    <mergeCell ref="M901:N901"/>
    <mergeCell ref="J533:K533"/>
    <mergeCell ref="R363:T363"/>
    <mergeCell ref="M1209:O1209"/>
    <mergeCell ref="C922:E922"/>
    <mergeCell ref="J729:K729"/>
    <mergeCell ref="C748:T748"/>
    <mergeCell ref="H1294:I1294"/>
    <mergeCell ref="R532:T532"/>
    <mergeCell ref="M765:N765"/>
    <mergeCell ref="P1108:Q1108"/>
    <mergeCell ref="R233:T233"/>
    <mergeCell ref="C1222:E1222"/>
    <mergeCell ref="P192:Q192"/>
    <mergeCell ref="F1256:G1256"/>
    <mergeCell ref="P949:Q949"/>
    <mergeCell ref="M193:N193"/>
    <mergeCell ref="P492:Q492"/>
    <mergeCell ref="H864:I864"/>
    <mergeCell ref="P650:Q650"/>
    <mergeCell ref="M781:N781"/>
    <mergeCell ref="M362:N362"/>
    <mergeCell ref="A235:U235"/>
    <mergeCell ref="R968:T968"/>
    <mergeCell ref="J833:K833"/>
    <mergeCell ref="R1099:T1099"/>
    <mergeCell ref="P1014:Q1014"/>
    <mergeCell ref="R1241:T1241"/>
    <mergeCell ref="F903:G903"/>
    <mergeCell ref="H484:I484"/>
    <mergeCell ref="P323:Q323"/>
    <mergeCell ref="C738:E738"/>
    <mergeCell ref="H734:I734"/>
    <mergeCell ref="H848:I848"/>
    <mergeCell ref="M782:N782"/>
    <mergeCell ref="J957:K957"/>
    <mergeCell ref="C252:E252"/>
    <mergeCell ref="H624:I624"/>
    <mergeCell ref="H167:I167"/>
    <mergeCell ref="P857:Q857"/>
    <mergeCell ref="C341:E341"/>
    <mergeCell ref="C552:E552"/>
    <mergeCell ref="H924:I924"/>
    <mergeCell ref="H467:I467"/>
    <mergeCell ref="C641:E641"/>
    <mergeCell ref="T1406:U1406"/>
    <mergeCell ref="F129:G129"/>
    <mergeCell ref="M115:O115"/>
    <mergeCell ref="H194:I194"/>
    <mergeCell ref="C1217:L1217"/>
    <mergeCell ref="F429:G429"/>
    <mergeCell ref="C726:E726"/>
    <mergeCell ref="P242:Q242"/>
    <mergeCell ref="F1148:G1148"/>
    <mergeCell ref="H189:I189"/>
    <mergeCell ref="F887:G887"/>
    <mergeCell ref="C1026:E1026"/>
    <mergeCell ref="P148:Q148"/>
    <mergeCell ref="P123:Q123"/>
    <mergeCell ref="C563:E563"/>
    <mergeCell ref="H495:I495"/>
    <mergeCell ref="M412:N412"/>
    <mergeCell ref="P134:Q134"/>
    <mergeCell ref="H963:I963"/>
    <mergeCell ref="M465:N465"/>
    <mergeCell ref="P808:Q808"/>
    <mergeCell ref="J640:K640"/>
    <mergeCell ref="C1354:E1354"/>
    <mergeCell ref="F871:G871"/>
    <mergeCell ref="R1299:T1299"/>
    <mergeCell ref="H969:I969"/>
    <mergeCell ref="H548:I548"/>
    <mergeCell ref="R1114:T1114"/>
    <mergeCell ref="F751:G751"/>
    <mergeCell ref="F1058:G1058"/>
    <mergeCell ref="P1125:Q1125"/>
    <mergeCell ref="R436:T436"/>
    <mergeCell ref="J958:K958"/>
    <mergeCell ref="P737:Q737"/>
    <mergeCell ref="P826:Q826"/>
    <mergeCell ref="F49:G49"/>
    <mergeCell ref="M1123:N1123"/>
    <mergeCell ref="M218:O218"/>
    <mergeCell ref="P100:Q100"/>
    <mergeCell ref="F376:G376"/>
    <mergeCell ref="M112:N112"/>
    <mergeCell ref="P187:Q187"/>
    <mergeCell ref="P112:Q112"/>
    <mergeCell ref="H65:I65"/>
    <mergeCell ref="C96:T96"/>
    <mergeCell ref="M319:N319"/>
    <mergeCell ref="J500:K500"/>
    <mergeCell ref="M477:N477"/>
    <mergeCell ref="H114:I114"/>
    <mergeCell ref="H104:I104"/>
    <mergeCell ref="C139:O139"/>
    <mergeCell ref="F160:G160"/>
    <mergeCell ref="R137:T137"/>
    <mergeCell ref="R49:T49"/>
    <mergeCell ref="P139:Q139"/>
    <mergeCell ref="H364:I364"/>
    <mergeCell ref="J760:K760"/>
    <mergeCell ref="P437:Q437"/>
    <mergeCell ref="P911:Q911"/>
    <mergeCell ref="R468:T468"/>
    <mergeCell ref="M1015:N1015"/>
    <mergeCell ref="F1028:G1028"/>
    <mergeCell ref="R1245:T1245"/>
    <mergeCell ref="M486:N486"/>
    <mergeCell ref="P829:Q829"/>
    <mergeCell ref="F1328:G1328"/>
    <mergeCell ref="P1351:Q1351"/>
    <mergeCell ref="C199:E199"/>
    <mergeCell ref="J939:K939"/>
    <mergeCell ref="C962:E962"/>
    <mergeCell ref="R1201:T1201"/>
    <mergeCell ref="C499:E499"/>
    <mergeCell ref="C657:E657"/>
    <mergeCell ref="F576:G576"/>
    <mergeCell ref="C1326:E1326"/>
    <mergeCell ref="R548:T548"/>
    <mergeCell ref="M720:O720"/>
    <mergeCell ref="F876:G876"/>
    <mergeCell ref="F571:G571"/>
    <mergeCell ref="C710:E710"/>
    <mergeCell ref="P291:Q291"/>
    <mergeCell ref="R385:T385"/>
    <mergeCell ref="P807:Q807"/>
    <mergeCell ref="C868:E868"/>
    <mergeCell ref="H663:I663"/>
    <mergeCell ref="P508:Q508"/>
    <mergeCell ref="C1054:E1054"/>
    <mergeCell ref="C51:E51"/>
    <mergeCell ref="M650:N650"/>
    <mergeCell ref="M187:N187"/>
    <mergeCell ref="P1107:Q1107"/>
    <mergeCell ref="P775:Q775"/>
    <mergeCell ref="J607:K607"/>
    <mergeCell ref="M487:N487"/>
    <mergeCell ref="F64:G64"/>
    <mergeCell ref="R516:T516"/>
    <mergeCell ref="C934:E934"/>
    <mergeCell ref="M1231:O1231"/>
    <mergeCell ref="F178:G178"/>
    <mergeCell ref="C471:E471"/>
    <mergeCell ref="M107:N107"/>
    <mergeCell ref="R91:T91"/>
    <mergeCell ref="R85:T85"/>
    <mergeCell ref="R114:T114"/>
    <mergeCell ref="M476:N476"/>
    <mergeCell ref="F76:G76"/>
    <mergeCell ref="P950:Q950"/>
    <mergeCell ref="J782:K782"/>
    <mergeCell ref="F87:G87"/>
    <mergeCell ref="J64:K64"/>
    <mergeCell ref="H800:I800"/>
    <mergeCell ref="R663:T663"/>
    <mergeCell ref="H914:I914"/>
    <mergeCell ref="P84:Q84"/>
    <mergeCell ref="J1135:K1135"/>
    <mergeCell ref="R940:T940"/>
    <mergeCell ref="C1053:E1053"/>
    <mergeCell ref="H569:I569"/>
    <mergeCell ref="F1109:G1109"/>
    <mergeCell ref="J47:K47"/>
    <mergeCell ref="C770:T770"/>
    <mergeCell ref="C902:E902"/>
    <mergeCell ref="P83:Q83"/>
    <mergeCell ref="H455:I455"/>
    <mergeCell ref="R335:T335"/>
    <mergeCell ref="R310:T310"/>
    <mergeCell ref="H430:I430"/>
    <mergeCell ref="F1126:G1126"/>
    <mergeCell ref="C771:T771"/>
    <mergeCell ref="F1120:G1120"/>
    <mergeCell ref="P383:Q383"/>
    <mergeCell ref="R46:T46"/>
    <mergeCell ref="J979:K979"/>
    <mergeCell ref="J516:K516"/>
    <mergeCell ref="R782:T782"/>
    <mergeCell ref="C101:E101"/>
    <mergeCell ref="P225:Q225"/>
    <mergeCell ref="M400:N400"/>
    <mergeCell ref="H597:I597"/>
    <mergeCell ref="R477:T477"/>
    <mergeCell ref="R79:T79"/>
    <mergeCell ref="P525:Q525"/>
    <mergeCell ref="H897:I897"/>
    <mergeCell ref="P742:Q742"/>
    <mergeCell ref="J574:K574"/>
    <mergeCell ref="P736:Q736"/>
    <mergeCell ref="H1114:I1114"/>
    <mergeCell ref="H592:I592"/>
    <mergeCell ref="A653:U653"/>
    <mergeCell ref="M1031:N1031"/>
    <mergeCell ref="R379:T379"/>
    <mergeCell ref="H86:I86"/>
    <mergeCell ref="J1174:K1174"/>
    <mergeCell ref="J1228:K1228"/>
    <mergeCell ref="H755:I755"/>
    <mergeCell ref="P541:Q541"/>
    <mergeCell ref="C1229:L1229"/>
    <mergeCell ref="M726:N726"/>
    <mergeCell ref="J358:K358"/>
    <mergeCell ref="J874:K874"/>
    <mergeCell ref="H898:I898"/>
    <mergeCell ref="M1333:O1333"/>
    <mergeCell ref="J569:K569"/>
    <mergeCell ref="R380:T380"/>
    <mergeCell ref="M1026:N1026"/>
    <mergeCell ref="R374:T374"/>
    <mergeCell ref="J658:K658"/>
    <mergeCell ref="C195:L195"/>
    <mergeCell ref="R113:T113"/>
    <mergeCell ref="R412:T412"/>
    <mergeCell ref="H842:I842"/>
    <mergeCell ref="F364:G364"/>
    <mergeCell ref="P1238:Q1238"/>
    <mergeCell ref="P806:Q806"/>
    <mergeCell ref="F478:G478"/>
    <mergeCell ref="J613:K613"/>
    <mergeCell ref="R1033:T1033"/>
    <mergeCell ref="M1112:N1112"/>
    <mergeCell ref="P1106:Q1106"/>
    <mergeCell ref="R1206:T1206"/>
    <mergeCell ref="F479:G479"/>
    <mergeCell ref="J614:K614"/>
    <mergeCell ref="J608:K608"/>
    <mergeCell ref="H444:I444"/>
    <mergeCell ref="F462:G462"/>
    <mergeCell ref="R282:T282"/>
    <mergeCell ref="M661:N661"/>
    <mergeCell ref="P633:Q633"/>
    <mergeCell ref="J465:K465"/>
    <mergeCell ref="H1005:I1005"/>
    <mergeCell ref="M737:N737"/>
    <mergeCell ref="R662:T662"/>
    <mergeCell ref="H608:I608"/>
    <mergeCell ref="P893:Q893"/>
    <mergeCell ref="M525:N525"/>
    <mergeCell ref="C1270:E1270"/>
    <mergeCell ref="R1387:T1387"/>
    <mergeCell ref="R993:T993"/>
    <mergeCell ref="H331:I331"/>
    <mergeCell ref="H358:I358"/>
    <mergeCell ref="F298:G298"/>
    <mergeCell ref="R1293:T1293"/>
    <mergeCell ref="F414:G414"/>
    <mergeCell ref="F625:G625"/>
    <mergeCell ref="C1203:L1203"/>
    <mergeCell ref="C459:E459"/>
    <mergeCell ref="H391:I391"/>
    <mergeCell ref="C590:E590"/>
    <mergeCell ref="H385:I385"/>
    <mergeCell ref="M1354:N1354"/>
    <mergeCell ref="F1334:G1334"/>
    <mergeCell ref="R947:T947"/>
    <mergeCell ref="R1105:T1105"/>
    <mergeCell ref="P1037:Q1037"/>
    <mergeCell ref="M1096:O1096"/>
    <mergeCell ref="M1320:N1320"/>
    <mergeCell ref="C978:T978"/>
    <mergeCell ref="M1314:N1314"/>
    <mergeCell ref="C537:E537"/>
    <mergeCell ref="R1320:T1320"/>
    <mergeCell ref="H1316:I1316"/>
    <mergeCell ref="J907:K907"/>
    <mergeCell ref="M1250:N1250"/>
    <mergeCell ref="R712:T712"/>
    <mergeCell ref="R255:T255"/>
    <mergeCell ref="R624:T624"/>
    <mergeCell ref="M634:N634"/>
    <mergeCell ref="M329:N329"/>
    <mergeCell ref="P894:Q894"/>
    <mergeCell ref="M1042:N1042"/>
    <mergeCell ref="J726:K726"/>
    <mergeCell ref="R504:T504"/>
    <mergeCell ref="H264:I264"/>
    <mergeCell ref="C943:E943"/>
    <mergeCell ref="P524:Q524"/>
    <mergeCell ref="H896:I896"/>
    <mergeCell ref="H439:I439"/>
    <mergeCell ref="C638:E638"/>
    <mergeCell ref="M373:N373"/>
    <mergeCell ref="M786:N786"/>
    <mergeCell ref="P1129:Q1129"/>
    <mergeCell ref="M492:N492"/>
    <mergeCell ref="R1135:T1135"/>
    <mergeCell ref="C460:E460"/>
    <mergeCell ref="C591:E591"/>
    <mergeCell ref="H386:I386"/>
    <mergeCell ref="F467:G467"/>
    <mergeCell ref="M1361:O1361"/>
    <mergeCell ref="J1054:K1054"/>
    <mergeCell ref="C645:E645"/>
    <mergeCell ref="P1336:Q1336"/>
    <mergeCell ref="C182:E182"/>
    <mergeCell ref="R973:T973"/>
    <mergeCell ref="J1354:K1354"/>
    <mergeCell ref="F189:G189"/>
    <mergeCell ref="R1190:T1190"/>
    <mergeCell ref="C640:E640"/>
    <mergeCell ref="M1106:N1106"/>
    <mergeCell ref="F190:G190"/>
    <mergeCell ref="M1203:O1203"/>
    <mergeCell ref="C1305:L1305"/>
    <mergeCell ref="J1065:K1065"/>
    <mergeCell ref="C629:E629"/>
    <mergeCell ref="R1331:T1331"/>
    <mergeCell ref="C787:E787"/>
    <mergeCell ref="M1107:N1107"/>
    <mergeCell ref="R1174:T1174"/>
    <mergeCell ref="R1332:T1332"/>
    <mergeCell ref="R1326:T1326"/>
    <mergeCell ref="F963:G963"/>
    <mergeCell ref="F664:G664"/>
    <mergeCell ref="F658:G658"/>
    <mergeCell ref="F201:G201"/>
    <mergeCell ref="H335:I335"/>
    <mergeCell ref="F875:G875"/>
    <mergeCell ref="R1359:T1359"/>
    <mergeCell ref="C709:E709"/>
    <mergeCell ref="F1175:G1175"/>
    <mergeCell ref="C798:E798"/>
    <mergeCell ref="J1326:K1326"/>
    <mergeCell ref="P1035:Q1035"/>
    <mergeCell ref="R1262:T1262"/>
    <mergeCell ref="A28:B28"/>
    <mergeCell ref="C128:E128"/>
    <mergeCell ref="P1341:Q1341"/>
    <mergeCell ref="P1335:Q1335"/>
    <mergeCell ref="J754:K754"/>
    <mergeCell ref="J710:K710"/>
    <mergeCell ref="F162:G162"/>
    <mergeCell ref="M1053:N1053"/>
    <mergeCell ref="P1036:Q1036"/>
    <mergeCell ref="J291:K291"/>
    <mergeCell ref="H1288:I1288"/>
    <mergeCell ref="C428:E428"/>
    <mergeCell ref="A507:U507"/>
    <mergeCell ref="H292:I292"/>
    <mergeCell ref="M89:N89"/>
    <mergeCell ref="C1009:E1009"/>
    <mergeCell ref="C509:T509"/>
    <mergeCell ref="H1338:I1338"/>
    <mergeCell ref="J341:K341"/>
    <mergeCell ref="H308:I308"/>
    <mergeCell ref="R146:T146"/>
    <mergeCell ref="J552:K552"/>
    <mergeCell ref="M1017:O1017"/>
    <mergeCell ref="J641:K641"/>
    <mergeCell ref="R243:T243"/>
    <mergeCell ref="M922:N922"/>
    <mergeCell ref="P933:Q933"/>
    <mergeCell ref="M617:N617"/>
    <mergeCell ref="J765:K765"/>
    <mergeCell ref="F108:G108"/>
    <mergeCell ref="M1317:O1317"/>
    <mergeCell ref="C982:E982"/>
    <mergeCell ref="M856:N856"/>
    <mergeCell ref="R204:T204"/>
    <mergeCell ref="P1199:Q1199"/>
    <mergeCell ref="P1193:Q1193"/>
    <mergeCell ref="M437:N437"/>
    <mergeCell ref="H636:I636"/>
    <mergeCell ref="P279:Q279"/>
    <mergeCell ref="F254:G254"/>
    <mergeCell ref="H319:I319"/>
    <mergeCell ref="H477:I477"/>
    <mergeCell ref="C693:E693"/>
    <mergeCell ref="J112:K112"/>
    <mergeCell ref="P274:Q274"/>
    <mergeCell ref="C851:E851"/>
    <mergeCell ref="M123:N123"/>
    <mergeCell ref="H320:I320"/>
    <mergeCell ref="H314:I314"/>
    <mergeCell ref="J412:K412"/>
    <mergeCell ref="P1271:Q1271"/>
    <mergeCell ref="C1298:E1298"/>
    <mergeCell ref="J646:K646"/>
    <mergeCell ref="J804:K804"/>
    <mergeCell ref="C1151:E1151"/>
    <mergeCell ref="H122:I122"/>
    <mergeCell ref="C742:E742"/>
    <mergeCell ref="F1208:G1208"/>
    <mergeCell ref="H211:I211"/>
    <mergeCell ref="M195:O195"/>
    <mergeCell ref="C1048:E1048"/>
    <mergeCell ref="M159:N159"/>
    <mergeCell ref="F1266:G1266"/>
    <mergeCell ref="F1224:G1224"/>
    <mergeCell ref="R1065:T1065"/>
    <mergeCell ref="R1223:T1223"/>
    <mergeCell ref="P1182:Q1182"/>
    <mergeCell ref="P971:Q971"/>
    <mergeCell ref="C998:E998"/>
    <mergeCell ref="H1038:I1038"/>
    <mergeCell ref="P1243:Q1243"/>
    <mergeCell ref="J1075:K1075"/>
    <mergeCell ref="M1138:N1138"/>
    <mergeCell ref="C1159:O1159"/>
    <mergeCell ref="R1054:T1054"/>
    <mergeCell ref="H1065:I1065"/>
    <mergeCell ref="M982:N982"/>
    <mergeCell ref="P1062:Q1062"/>
    <mergeCell ref="R199:T199"/>
    <mergeCell ref="J1026:K1026"/>
    <mergeCell ref="C285:E285"/>
    <mergeCell ref="R962:T962"/>
    <mergeCell ref="P921:Q921"/>
    <mergeCell ref="J308:K308"/>
    <mergeCell ref="M1222:N1222"/>
    <mergeCell ref="R1071:T1071"/>
    <mergeCell ref="C1188:O1188"/>
    <mergeCell ref="R766:T766"/>
    <mergeCell ref="C678:T678"/>
    <mergeCell ref="R1066:T1066"/>
    <mergeCell ref="F728:G728"/>
    <mergeCell ref="F271:G271"/>
    <mergeCell ref="C448:E448"/>
    <mergeCell ref="R107:T107"/>
    <mergeCell ref="P529:Q529"/>
    <mergeCell ref="P66:Q66"/>
    <mergeCell ref="F892:G892"/>
    <mergeCell ref="C643:E643"/>
    <mergeCell ref="C618:E618"/>
    <mergeCell ref="F919:G919"/>
    <mergeCell ref="J199:K199"/>
    <mergeCell ref="H255:I255"/>
    <mergeCell ref="R135:T135"/>
    <mergeCell ref="P208:Q208"/>
    <mergeCell ref="M84:N84"/>
    <mergeCell ref="P209:Q209"/>
    <mergeCell ref="J252:K252"/>
    <mergeCell ref="C562:T562"/>
    <mergeCell ref="C732:E732"/>
    <mergeCell ref="J80:K80"/>
    <mergeCell ref="J107:K107"/>
    <mergeCell ref="C172:T172"/>
    <mergeCell ref="C432:E432"/>
    <mergeCell ref="C546:E546"/>
    <mergeCell ref="M383:N383"/>
    <mergeCell ref="H580:I580"/>
    <mergeCell ref="J340:K340"/>
    <mergeCell ref="H67:I67"/>
    <mergeCell ref="P757:Q757"/>
    <mergeCell ref="M67:N67"/>
    <mergeCell ref="J786:K786"/>
    <mergeCell ref="H107:I107"/>
    <mergeCell ref="F527:G527"/>
    <mergeCell ref="J618:K618"/>
    <mergeCell ref="C203:E203"/>
    <mergeCell ref="P7:U7"/>
    <mergeCell ref="J1320:K1320"/>
    <mergeCell ref="M1356:N1356"/>
    <mergeCell ref="J1015:K1015"/>
    <mergeCell ref="H374:I374"/>
    <mergeCell ref="C573:E573"/>
    <mergeCell ref="R818:T818"/>
    <mergeCell ref="H69:I69"/>
    <mergeCell ref="A768:U768"/>
    <mergeCell ref="R1118:T1118"/>
    <mergeCell ref="C574:E574"/>
    <mergeCell ref="F450:G450"/>
    <mergeCell ref="F539:G539"/>
    <mergeCell ref="H216:I216"/>
    <mergeCell ref="H210:I210"/>
    <mergeCell ref="F750:G750"/>
    <mergeCell ref="P55:Q55"/>
    <mergeCell ref="F451:G451"/>
    <mergeCell ref="P144:Q144"/>
    <mergeCell ref="C584:E584"/>
    <mergeCell ref="H516:I516"/>
    <mergeCell ref="F52:G52"/>
    <mergeCell ref="M775:N775"/>
    <mergeCell ref="P1118:Q1118"/>
    <mergeCell ref="M318:N318"/>
    <mergeCell ref="M312:N312"/>
    <mergeCell ref="F358:G358"/>
    <mergeCell ref="R112:T112"/>
    <mergeCell ref="C229:O229"/>
    <mergeCell ref="M339:N339"/>
    <mergeCell ref="H511:I511"/>
    <mergeCell ref="C542:T542"/>
    <mergeCell ref="C40:T40"/>
    <mergeCell ref="F397:G397"/>
    <mergeCell ref="F528:G528"/>
    <mergeCell ref="C273:E273"/>
    <mergeCell ref="H68:I68"/>
    <mergeCell ref="F592:G592"/>
    <mergeCell ref="M384:N384"/>
    <mergeCell ref="M134:N134"/>
    <mergeCell ref="F375:G375"/>
    <mergeCell ref="A745:U745"/>
    <mergeCell ref="M961:N961"/>
    <mergeCell ref="M629:N629"/>
    <mergeCell ref="J810:K810"/>
    <mergeCell ref="C395:E395"/>
    <mergeCell ref="H42:I42"/>
    <mergeCell ref="P72:Q72"/>
    <mergeCell ref="H70:I70"/>
    <mergeCell ref="M204:N204"/>
    <mergeCell ref="C602:E602"/>
    <mergeCell ref="M356:N356"/>
    <mergeCell ref="R396:T396"/>
    <mergeCell ref="P818:Q818"/>
    <mergeCell ref="R754:T754"/>
    <mergeCell ref="R923:T923"/>
    <mergeCell ref="J52:K52"/>
    <mergeCell ref="J352:K352"/>
    <mergeCell ref="R645:T645"/>
    <mergeCell ref="P693:Q693"/>
    <mergeCell ref="R945:T945"/>
    <mergeCell ref="M567:N567"/>
    <mergeCell ref="H760:I760"/>
    <mergeCell ref="C766:L766"/>
    <mergeCell ref="F53:G53"/>
    <mergeCell ref="M1075:N1075"/>
    <mergeCell ref="J1250:K1250"/>
    <mergeCell ref="J945:K945"/>
    <mergeCell ref="J488:K488"/>
    <mergeCell ref="P827:Q827"/>
    <mergeCell ref="P802:Q802"/>
    <mergeCell ref="C438:L438"/>
    <mergeCell ref="F86:G86"/>
    <mergeCell ref="H1174:I1174"/>
    <mergeCell ref="F80:G80"/>
    <mergeCell ref="H869:I869"/>
    <mergeCell ref="P1127:Q1127"/>
    <mergeCell ref="F386:G386"/>
    <mergeCell ref="J635:K635"/>
    <mergeCell ref="J629:K629"/>
    <mergeCell ref="F81:G81"/>
    <mergeCell ref="J960:K960"/>
    <mergeCell ref="F381:G381"/>
    <mergeCell ref="C126:E126"/>
    <mergeCell ref="M966:N966"/>
    <mergeCell ref="M54:O54"/>
    <mergeCell ref="M1183:N1183"/>
    <mergeCell ref="J188:K188"/>
    <mergeCell ref="C361:E361"/>
    <mergeCell ref="J313:K313"/>
    <mergeCell ref="C1248:E1248"/>
    <mergeCell ref="M191:N191"/>
    <mergeCell ref="M196:N196"/>
    <mergeCell ref="M1236:N1236"/>
    <mergeCell ref="M206:N206"/>
    <mergeCell ref="P175:Q175"/>
    <mergeCell ref="P35:Q35"/>
    <mergeCell ref="C612:E612"/>
    <mergeCell ref="H407:I407"/>
    <mergeCell ref="C176:E176"/>
    <mergeCell ref="H102:I102"/>
    <mergeCell ref="C781:E781"/>
    <mergeCell ref="R1037:T1037"/>
    <mergeCell ref="C1160:O1160"/>
    <mergeCell ref="C912:E912"/>
    <mergeCell ref="F788:G788"/>
    <mergeCell ref="C209:E209"/>
    <mergeCell ref="F700:G700"/>
    <mergeCell ref="C534:E534"/>
    <mergeCell ref="C834:E834"/>
    <mergeCell ref="C809:E809"/>
    <mergeCell ref="F1300:G1300"/>
    <mergeCell ref="M264:N264"/>
    <mergeCell ref="P104:Q104"/>
    <mergeCell ref="C1292:E1292"/>
    <mergeCell ref="R331:T331"/>
    <mergeCell ref="F1141:G1141"/>
    <mergeCell ref="R51:T51"/>
    <mergeCell ref="P404:Q404"/>
    <mergeCell ref="F842:G842"/>
    <mergeCell ref="H776:I776"/>
    <mergeCell ref="P105:Q105"/>
    <mergeCell ref="H934:I934"/>
    <mergeCell ref="P99:Q99"/>
    <mergeCell ref="H471:I471"/>
    <mergeCell ref="F1011:G1011"/>
    <mergeCell ref="P316:Q316"/>
    <mergeCell ref="R1107:T1107"/>
    <mergeCell ref="P76:Q76"/>
    <mergeCell ref="C192:E192"/>
    <mergeCell ref="R1392:T1392"/>
    <mergeCell ref="R1087:T1087"/>
    <mergeCell ref="P1052:Q1052"/>
    <mergeCell ref="P1046:Q1046"/>
    <mergeCell ref="J421:K421"/>
    <mergeCell ref="J579:K579"/>
    <mergeCell ref="H1119:I1119"/>
    <mergeCell ref="J1053:K1053"/>
    <mergeCell ref="M1036:N1036"/>
    <mergeCell ref="M581:O581"/>
    <mergeCell ref="F173:G173"/>
    <mergeCell ref="R1014:T1014"/>
    <mergeCell ref="R989:T989"/>
    <mergeCell ref="J879:K879"/>
    <mergeCell ref="F287:G287"/>
    <mergeCell ref="M1336:N1336"/>
    <mergeCell ref="M881:O881"/>
    <mergeCell ref="R1314:T1314"/>
    <mergeCell ref="J1204:K1204"/>
    <mergeCell ref="J1179:K1179"/>
    <mergeCell ref="R1015:T1015"/>
    <mergeCell ref="F646:G646"/>
    <mergeCell ref="F341:G341"/>
    <mergeCell ref="A559:U559"/>
    <mergeCell ref="F641:G641"/>
    <mergeCell ref="R1042:T1042"/>
    <mergeCell ref="J890:K890"/>
    <mergeCell ref="F1316:G1316"/>
    <mergeCell ref="H1234:I1234"/>
    <mergeCell ref="M273:N273"/>
    <mergeCell ref="R1353:T1353"/>
    <mergeCell ref="J666:K666"/>
    <mergeCell ref="H851:I851"/>
    <mergeCell ref="H432:I432"/>
    <mergeCell ref="F1200:G1200"/>
    <mergeCell ref="F215:G215"/>
    <mergeCell ref="P1089:Q1089"/>
    <mergeCell ref="R1210:T1210"/>
    <mergeCell ref="P695:Q695"/>
    <mergeCell ref="F373:G373"/>
    <mergeCell ref="P663:Q663"/>
    <mergeCell ref="C111:E111"/>
    <mergeCell ref="J63:K63"/>
    <mergeCell ref="R961:T961"/>
    <mergeCell ref="J851:K851"/>
    <mergeCell ref="R787:T787"/>
    <mergeCell ref="J1037:K1037"/>
    <mergeCell ref="J1151:K1151"/>
    <mergeCell ref="C307:E307"/>
    <mergeCell ref="F1153:G1153"/>
    <mergeCell ref="P458:Q458"/>
    <mergeCell ref="M633:N633"/>
    <mergeCell ref="C873:E873"/>
    <mergeCell ref="H830:I830"/>
    <mergeCell ref="M170:N170"/>
    <mergeCell ref="C823:E823"/>
    <mergeCell ref="M514:N514"/>
    <mergeCell ref="H749:I749"/>
    <mergeCell ref="M666:N666"/>
    <mergeCell ref="C465:E465"/>
    <mergeCell ref="F439:G439"/>
    <mergeCell ref="J537:K537"/>
    <mergeCell ref="R187:T187"/>
    <mergeCell ref="H1074:I1074"/>
    <mergeCell ref="H1049:I1049"/>
    <mergeCell ref="C1336:E1336"/>
    <mergeCell ref="P1221:Q1221"/>
    <mergeCell ref="P758:Q758"/>
    <mergeCell ref="J590:K590"/>
    <mergeCell ref="M933:N933"/>
    <mergeCell ref="H1130:I1130"/>
    <mergeCell ref="R401:T401"/>
    <mergeCell ref="R395:T395"/>
    <mergeCell ref="M1241:O1241"/>
    <mergeCell ref="C1281:O1281"/>
    <mergeCell ref="R1158:T1158"/>
    <mergeCell ref="A975:U975"/>
    <mergeCell ref="J591:K591"/>
    <mergeCell ref="M317:N317"/>
    <mergeCell ref="M811:N811"/>
    <mergeCell ref="H1010:I1010"/>
    <mergeCell ref="M769:N769"/>
    <mergeCell ref="H1035:I1035"/>
    <mergeCell ref="R221:T221"/>
    <mergeCell ref="P643:Q643"/>
    <mergeCell ref="R737:T737"/>
    <mergeCell ref="H1015:I1015"/>
    <mergeCell ref="M248:N248"/>
    <mergeCell ref="P616:Q616"/>
    <mergeCell ref="M1311:O1311"/>
    <mergeCell ref="M1305:O1305"/>
    <mergeCell ref="R1228:T1228"/>
    <mergeCell ref="R1222:T1222"/>
    <mergeCell ref="C215:E215"/>
    <mergeCell ref="M5:O5"/>
    <mergeCell ref="M416:N416"/>
    <mergeCell ref="B26:C26"/>
    <mergeCell ref="R1287:T1287"/>
    <mergeCell ref="F275:G275"/>
    <mergeCell ref="C1025:E1025"/>
    <mergeCell ref="F1038:G1038"/>
    <mergeCell ref="F575:G575"/>
    <mergeCell ref="P301:Q301"/>
    <mergeCell ref="P295:Q295"/>
    <mergeCell ref="C295:E295"/>
    <mergeCell ref="F733:G733"/>
    <mergeCell ref="F276:G276"/>
    <mergeCell ref="F1338:G1338"/>
    <mergeCell ref="H341:I341"/>
    <mergeCell ref="C1058:E1058"/>
    <mergeCell ref="R1303:T1303"/>
    <mergeCell ref="F1033:G1033"/>
    <mergeCell ref="C759:E759"/>
    <mergeCell ref="C753:E753"/>
    <mergeCell ref="P296:Q296"/>
    <mergeCell ref="J101:K101"/>
    <mergeCell ref="C296:E296"/>
    <mergeCell ref="P812:Q812"/>
    <mergeCell ref="H668:I668"/>
    <mergeCell ref="F635:G635"/>
    <mergeCell ref="M164:N164"/>
    <mergeCell ref="H336:I336"/>
    <mergeCell ref="F935:G935"/>
    <mergeCell ref="P354:Q354"/>
    <mergeCell ref="C769:E769"/>
    <mergeCell ref="M66:N66"/>
    <mergeCell ref="C1382:O1382"/>
    <mergeCell ref="M8:U8"/>
    <mergeCell ref="F896:G896"/>
    <mergeCell ref="F433:G433"/>
    <mergeCell ref="P1307:Q1307"/>
    <mergeCell ref="F591:G591"/>
    <mergeCell ref="C730:E730"/>
    <mergeCell ref="H199:I199"/>
    <mergeCell ref="M116:N116"/>
    <mergeCell ref="F891:G891"/>
    <mergeCell ref="C1030:E1030"/>
    <mergeCell ref="J982:K982"/>
    <mergeCell ref="J1140:K1140"/>
    <mergeCell ref="P285:Q285"/>
    <mergeCell ref="H657:I657"/>
    <mergeCell ref="F1260:G1260"/>
    <mergeCell ref="P654:Q654"/>
    <mergeCell ref="H1326:I1326"/>
    <mergeCell ref="M674:O674"/>
    <mergeCell ref="J329:K329"/>
    <mergeCell ref="C1112:E1112"/>
    <mergeCell ref="P1112:Q1112"/>
    <mergeCell ref="P649:Q649"/>
    <mergeCell ref="J481:K481"/>
    <mergeCell ref="R134:T134"/>
    <mergeCell ref="R292:T292"/>
    <mergeCell ref="M489:O489"/>
    <mergeCell ref="R1075:T1075"/>
    <mergeCell ref="P1268:Q1268"/>
    <mergeCell ref="H1354:I1354"/>
    <mergeCell ref="M209:N209"/>
    <mergeCell ref="C1123:E1123"/>
    <mergeCell ref="C45:E45"/>
    <mergeCell ref="P1296:Q1296"/>
    <mergeCell ref="M1128:N1128"/>
    <mergeCell ref="M1122:N1122"/>
    <mergeCell ref="F206:G206"/>
    <mergeCell ref="J998:K998"/>
    <mergeCell ref="R1239:T1239"/>
    <mergeCell ref="R1233:T1233"/>
    <mergeCell ref="J787:K787"/>
    <mergeCell ref="F1288:G1288"/>
    <mergeCell ref="R617:T617"/>
    <mergeCell ref="C911:E911"/>
    <mergeCell ref="J482:K482"/>
    <mergeCell ref="M208:N208"/>
    <mergeCell ref="P707:Q707"/>
    <mergeCell ref="R260:T260"/>
    <mergeCell ref="P682:Q682"/>
    <mergeCell ref="C1128:E1128"/>
    <mergeCell ref="P1215:Q1215"/>
    <mergeCell ref="R220:T220"/>
    <mergeCell ref="J1047:K1047"/>
    <mergeCell ref="J584:K584"/>
    <mergeCell ref="R437:T437"/>
    <mergeCell ref="M1066:O1066"/>
    <mergeCell ref="M1058:N1058"/>
    <mergeCell ref="M603:O603"/>
    <mergeCell ref="R983:T983"/>
    <mergeCell ref="M1216:N1216"/>
    <mergeCell ref="R520:T520"/>
    <mergeCell ref="P485:Q485"/>
    <mergeCell ref="C56:T56"/>
    <mergeCell ref="R890:T890"/>
    <mergeCell ref="M1213:O1213"/>
    <mergeCell ref="H499:I499"/>
    <mergeCell ref="P763:Q763"/>
    <mergeCell ref="J712:K712"/>
    <mergeCell ref="C862:T862"/>
    <mergeCell ref="J407:K407"/>
    <mergeCell ref="P943:Q943"/>
    <mergeCell ref="M1185:O1185"/>
    <mergeCell ref="P1345:Q1345"/>
    <mergeCell ref="C306:T306"/>
    <mergeCell ref="R1140:T1140"/>
    <mergeCell ref="F466:G466"/>
    <mergeCell ref="F629:G629"/>
    <mergeCell ref="F330:G330"/>
    <mergeCell ref="J1036:K1036"/>
    <mergeCell ref="F1119:G1119"/>
    <mergeCell ref="C1105:E1105"/>
    <mergeCell ref="H856:I856"/>
    <mergeCell ref="P537:Q537"/>
    <mergeCell ref="R1336:T1336"/>
    <mergeCell ref="P1295:Q1295"/>
    <mergeCell ref="H313:I313"/>
    <mergeCell ref="H307:I307"/>
    <mergeCell ref="R366:T366"/>
    <mergeCell ref="J861:K861"/>
    <mergeCell ref="R1337:T1337"/>
    <mergeCell ref="P1165:Q1165"/>
    <mergeCell ref="P1007:Q1007"/>
    <mergeCell ref="C764:E764"/>
    <mergeCell ref="R950:T950"/>
    <mergeCell ref="R487:T487"/>
    <mergeCell ref="F1274:G1274"/>
    <mergeCell ref="P1399:Q1399"/>
    <mergeCell ref="F683:G683"/>
    <mergeCell ref="M60:N60"/>
    <mergeCell ref="M35:N35"/>
    <mergeCell ref="C949:E949"/>
    <mergeCell ref="R1194:T1194"/>
    <mergeCell ref="C492:E492"/>
    <mergeCell ref="C623:E623"/>
    <mergeCell ref="F983:G983"/>
    <mergeCell ref="M366:N366"/>
    <mergeCell ref="M360:N360"/>
    <mergeCell ref="H532:I532"/>
    <mergeCell ref="J1232:K1232"/>
    <mergeCell ref="C932:T932"/>
    <mergeCell ref="C1315:L1315"/>
    <mergeCell ref="M361:N361"/>
    <mergeCell ref="P87:Q87"/>
    <mergeCell ref="P245:Q245"/>
    <mergeCell ref="H617:I617"/>
    <mergeCell ref="F1130:G1130"/>
    <mergeCell ref="M50:N50"/>
    <mergeCell ref="H285:I285"/>
    <mergeCell ref="F825:G825"/>
    <mergeCell ref="P545:Q545"/>
    <mergeCell ref="P88:Q88"/>
    <mergeCell ref="H917:I917"/>
    <mergeCell ref="M1327:O1327"/>
    <mergeCell ref="M1321:O1321"/>
    <mergeCell ref="R667:T667"/>
    <mergeCell ref="P1203:Q1203"/>
    <mergeCell ref="R998:T998"/>
    <mergeCell ref="F113:G113"/>
    <mergeCell ref="J1336:K1336"/>
    <mergeCell ref="M1249:O1249"/>
    <mergeCell ref="R1183:T1183"/>
    <mergeCell ref="R1139:T1139"/>
    <mergeCell ref="C464:E464"/>
    <mergeCell ref="C595:E595"/>
    <mergeCell ref="C290:E290"/>
    <mergeCell ref="F471:G471"/>
    <mergeCell ref="H460:I460"/>
    <mergeCell ref="C659:E659"/>
    <mergeCell ref="M394:N394"/>
    <mergeCell ref="C1308:E1308"/>
    <mergeCell ref="H612:I612"/>
    <mergeCell ref="F1125:G1125"/>
    <mergeCell ref="P845:Q845"/>
    <mergeCell ref="C1003:E1003"/>
    <mergeCell ref="C959:E959"/>
    <mergeCell ref="H601:I601"/>
    <mergeCell ref="F1179:G1179"/>
    <mergeCell ref="R378:T378"/>
    <mergeCell ref="P937:Q937"/>
    <mergeCell ref="R1195:T1195"/>
    <mergeCell ref="J318:K318"/>
    <mergeCell ref="P480:Q480"/>
    <mergeCell ref="J312:K312"/>
    <mergeCell ref="P1095:Q1095"/>
    <mergeCell ref="F760:G760"/>
    <mergeCell ref="R1211:T1211"/>
    <mergeCell ref="R1205:T1205"/>
    <mergeCell ref="P865:Q865"/>
    <mergeCell ref="M497:N497"/>
    <mergeCell ref="H1026:I1026"/>
    <mergeCell ref="A15:U15"/>
    <mergeCell ref="P1187:Q1187"/>
    <mergeCell ref="M1324:N1324"/>
    <mergeCell ref="P730:Q730"/>
    <mergeCell ref="F402:G402"/>
    <mergeCell ref="R367:T367"/>
    <mergeCell ref="C453:E453"/>
    <mergeCell ref="M105:N105"/>
    <mergeCell ref="P141:Q141"/>
    <mergeCell ref="H945:I945"/>
    <mergeCell ref="M316:N316"/>
    <mergeCell ref="C556:E556"/>
    <mergeCell ref="C714:E714"/>
    <mergeCell ref="P230:Q230"/>
    <mergeCell ref="M405:N405"/>
    <mergeCell ref="H602:I602"/>
    <mergeCell ref="M616:N616"/>
    <mergeCell ref="J248:K248"/>
    <mergeCell ref="P1164:Q1164"/>
    <mergeCell ref="H443:I443"/>
    <mergeCell ref="H574:I574"/>
    <mergeCell ref="M333:N333"/>
    <mergeCell ref="R210:T210"/>
    <mergeCell ref="C22:K22"/>
    <mergeCell ref="R536:T536"/>
    <mergeCell ref="C839:T839"/>
    <mergeCell ref="P914:Q914"/>
    <mergeCell ref="R1141:T1141"/>
    <mergeCell ref="F864:G864"/>
    <mergeCell ref="P1220:Q1220"/>
    <mergeCell ref="P1214:Q1214"/>
    <mergeCell ref="M458:N458"/>
    <mergeCell ref="H63:I63"/>
    <mergeCell ref="P479:Q479"/>
    <mergeCell ref="P60:Q60"/>
    <mergeCell ref="F101:G101"/>
    <mergeCell ref="M693:N693"/>
    <mergeCell ref="H890:I890"/>
    <mergeCell ref="P729:Q729"/>
    <mergeCell ref="F102:G102"/>
    <mergeCell ref="R1070:T1070"/>
    <mergeCell ref="A347:U347"/>
    <mergeCell ref="R67:T67"/>
    <mergeCell ref="J867:K867"/>
    <mergeCell ref="A952:U952"/>
    <mergeCell ref="P915:Q915"/>
    <mergeCell ref="R525:T525"/>
    <mergeCell ref="M758:N758"/>
    <mergeCell ref="R226:T226"/>
    <mergeCell ref="F69:G69"/>
    <mergeCell ref="C661:E661"/>
    <mergeCell ref="F211:G211"/>
    <mergeCell ref="F739:G739"/>
    <mergeCell ref="F1064:G1064"/>
    <mergeCell ref="J834:K834"/>
    <mergeCell ref="R417:T417"/>
    <mergeCell ref="P376:Q376"/>
    <mergeCell ref="H798:I798"/>
    <mergeCell ref="H352:I352"/>
    <mergeCell ref="F808:G808"/>
    <mergeCell ref="P528:Q528"/>
    <mergeCell ref="M160:N160"/>
    <mergeCell ref="C419:E419"/>
    <mergeCell ref="C360:E360"/>
    <mergeCell ref="M34:N34"/>
    <mergeCell ref="H1179:I1179"/>
    <mergeCell ref="H1206:I1206"/>
    <mergeCell ref="J209:K209"/>
    <mergeCell ref="C948:E948"/>
    <mergeCell ref="M245:N245"/>
    <mergeCell ref="M660:N660"/>
    <mergeCell ref="P1159:Q1159"/>
    <mergeCell ref="J966:K966"/>
    <mergeCell ref="M334:N334"/>
    <mergeCell ref="M850:N850"/>
    <mergeCell ref="R775:T775"/>
    <mergeCell ref="R541:T541"/>
    <mergeCell ref="C1014:E1014"/>
    <mergeCell ref="R84:T84"/>
    <mergeCell ref="R78:T78"/>
    <mergeCell ref="F869:G869"/>
    <mergeCell ref="M916:N916"/>
    <mergeCell ref="R841:T841"/>
    <mergeCell ref="F362:G362"/>
    <mergeCell ref="R917:T917"/>
    <mergeCell ref="C388:L388"/>
    <mergeCell ref="C786:E786"/>
    <mergeCell ref="C197:T197"/>
    <mergeCell ref="P990:Q990"/>
    <mergeCell ref="F668:G668"/>
    <mergeCell ref="H998:I998"/>
    <mergeCell ref="M915:N915"/>
    <mergeCell ref="P321:Q321"/>
    <mergeCell ref="R405:T405"/>
    <mergeCell ref="F247:G247"/>
    <mergeCell ref="H312:I312"/>
    <mergeCell ref="R1389:T1389"/>
    <mergeCell ref="R1364:T1364"/>
    <mergeCell ref="P1132:Q1132"/>
    <mergeCell ref="C555:E555"/>
    <mergeCell ref="H481:I481"/>
    <mergeCell ref="C741:E741"/>
    <mergeCell ref="J1270:K1270"/>
    <mergeCell ref="F716:G716"/>
    <mergeCell ref="C855:E855"/>
    <mergeCell ref="C436:E436"/>
    <mergeCell ref="J965:K965"/>
    <mergeCell ref="M127:N127"/>
    <mergeCell ref="P110:Q110"/>
    <mergeCell ref="M285:N285"/>
    <mergeCell ref="H482:I482"/>
    <mergeCell ref="C736:E736"/>
    <mergeCell ref="C856:E856"/>
    <mergeCell ref="C350:T350"/>
    <mergeCell ref="C999:T999"/>
    <mergeCell ref="H378:I378"/>
    <mergeCell ref="C561:T561"/>
    <mergeCell ref="F1074:G1074"/>
    <mergeCell ref="F1049:G1049"/>
    <mergeCell ref="F1032:G1032"/>
    <mergeCell ref="P337:Q337"/>
    <mergeCell ref="R1128:T1128"/>
    <mergeCell ref="R116:T116"/>
    <mergeCell ref="P174:Q174"/>
    <mergeCell ref="H546:I546"/>
    <mergeCell ref="F1086:G1086"/>
    <mergeCell ref="P779:Q779"/>
    <mergeCell ref="C806:E806"/>
    <mergeCell ref="H1362:I1362"/>
    <mergeCell ref="M1296:N1296"/>
    <mergeCell ref="F205:G205"/>
    <mergeCell ref="J911:K911"/>
    <mergeCell ref="F363:G363"/>
    <mergeCell ref="F879:G879"/>
    <mergeCell ref="R301:T301"/>
    <mergeCell ref="H428:I428"/>
    <mergeCell ref="J1128:K1128"/>
    <mergeCell ref="F574:G574"/>
    <mergeCell ref="J823:K823"/>
    <mergeCell ref="F663:G663"/>
    <mergeCell ref="R1064:T1064"/>
    <mergeCell ref="R1058:T1058"/>
    <mergeCell ref="R601:T601"/>
    <mergeCell ref="H379:I379"/>
    <mergeCell ref="C578:E578"/>
    <mergeCell ref="P637:Q637"/>
    <mergeCell ref="M269:N269"/>
    <mergeCell ref="F460:G460"/>
    <mergeCell ref="H704:I704"/>
    <mergeCell ref="C878:E878"/>
    <mergeCell ref="C223:O223"/>
    <mergeCell ref="P1356:Q1356"/>
    <mergeCell ref="R361:T361"/>
    <mergeCell ref="R966:T966"/>
    <mergeCell ref="H781:I781"/>
    <mergeCell ref="R661:T661"/>
    <mergeCell ref="P1083:Q1083"/>
    <mergeCell ref="P626:Q626"/>
    <mergeCell ref="M1214:N1214"/>
    <mergeCell ref="J458:K458"/>
    <mergeCell ref="P1383:Q1383"/>
    <mergeCell ref="P926:Q926"/>
    <mergeCell ref="C1366:E1366"/>
    <mergeCell ref="J758:K758"/>
    <mergeCell ref="H1298:I1298"/>
    <mergeCell ref="J847:K847"/>
    <mergeCell ref="J453:K453"/>
    <mergeCell ref="M1346:N1346"/>
    <mergeCell ref="M910:N910"/>
    <mergeCell ref="J1058:K1058"/>
    <mergeCell ref="J1216:K1216"/>
    <mergeCell ref="J759:K759"/>
    <mergeCell ref="J753:K753"/>
    <mergeCell ref="H982:I982"/>
    <mergeCell ref="M943:N943"/>
    <mergeCell ref="H1140:I1140"/>
    <mergeCell ref="M480:N480"/>
    <mergeCell ref="H677:I677"/>
    <mergeCell ref="P979:Q979"/>
    <mergeCell ref="C1302:E1302"/>
    <mergeCell ref="F1010:G1010"/>
    <mergeCell ref="F547:G547"/>
    <mergeCell ref="C844:E844"/>
    <mergeCell ref="F1310:G1310"/>
    <mergeCell ref="P1028:Q1028"/>
    <mergeCell ref="F1304:G1304"/>
    <mergeCell ref="C1144:E1144"/>
    <mergeCell ref="H1095:I1095"/>
    <mergeCell ref="H1070:I1070"/>
    <mergeCell ref="P898:Q898"/>
    <mergeCell ref="M530:N530"/>
    <mergeCell ref="P1029:Q1029"/>
    <mergeCell ref="H1151:I1151"/>
    <mergeCell ref="H732:I732"/>
    <mergeCell ref="R416:T416"/>
    <mergeCell ref="M649:N649"/>
    <mergeCell ref="H846:I846"/>
    <mergeCell ref="P1079:Q1079"/>
    <mergeCell ref="R1319:T1319"/>
    <mergeCell ref="P828:Q828"/>
    <mergeCell ref="M72:N72"/>
    <mergeCell ref="J361:K361"/>
    <mergeCell ref="M87:N87"/>
    <mergeCell ref="A1169:U1169"/>
    <mergeCell ref="P256:Q256"/>
    <mergeCell ref="J661:K661"/>
    <mergeCell ref="H742:I742"/>
    <mergeCell ref="M88:N88"/>
    <mergeCell ref="M82:N82"/>
    <mergeCell ref="F1276:G1276"/>
    <mergeCell ref="C1002:E1002"/>
    <mergeCell ref="J769:K769"/>
    <mergeCell ref="M1268:N1268"/>
    <mergeCell ref="J900:K900"/>
    <mergeCell ref="C72:E72"/>
    <mergeCell ref="C1309:L1309"/>
    <mergeCell ref="P1279:Q1279"/>
    <mergeCell ref="C186:E186"/>
    <mergeCell ref="H90:I90"/>
    <mergeCell ref="P115:Q115"/>
    <mergeCell ref="P229:Q229"/>
    <mergeCell ref="H182:I182"/>
    <mergeCell ref="F183:G183"/>
    <mergeCell ref="M573:N573"/>
    <mergeCell ref="F1362:G1362"/>
    <mergeCell ref="R916:T916"/>
    <mergeCell ref="J1200:K1200"/>
    <mergeCell ref="M1113:O1113"/>
    <mergeCell ref="M1111:N1111"/>
    <mergeCell ref="R1036:T1036"/>
    <mergeCell ref="R1030:T1030"/>
    <mergeCell ref="C486:E486"/>
    <mergeCell ref="J1112:K1112"/>
    <mergeCell ref="R1215:T1215"/>
    <mergeCell ref="C513:E513"/>
    <mergeCell ref="F1004:G1004"/>
    <mergeCell ref="C208:E208"/>
    <mergeCell ref="C1347:L1347"/>
    <mergeCell ref="P1317:Q1317"/>
    <mergeCell ref="H1226:I1226"/>
    <mergeCell ref="P1012:Q1012"/>
    <mergeCell ref="M1149:N1149"/>
    <mergeCell ref="R497:T497"/>
    <mergeCell ref="M1143:N1143"/>
    <mergeCell ref="A929:U929"/>
    <mergeCell ref="M844:N844"/>
    <mergeCell ref="M1201:O1201"/>
    <mergeCell ref="H823:I823"/>
    <mergeCell ref="F351:G351"/>
    <mergeCell ref="C1180:E1180"/>
    <mergeCell ref="F1178:G1178"/>
    <mergeCell ref="F1107:G1107"/>
    <mergeCell ref="C1127:E1127"/>
    <mergeCell ref="J1302:K1302"/>
    <mergeCell ref="P1300:Q1300"/>
    <mergeCell ref="R638:T638"/>
    <mergeCell ref="R127:T127"/>
    <mergeCell ref="R192:T192"/>
    <mergeCell ref="J1150:K1150"/>
    <mergeCell ref="P1312:Q1312"/>
    <mergeCell ref="C278:E278"/>
    <mergeCell ref="M1144:N1144"/>
    <mergeCell ref="R492:T492"/>
    <mergeCell ref="M1363:O1363"/>
    <mergeCell ref="C1403:O1403"/>
    <mergeCell ref="R1280:T1280"/>
    <mergeCell ref="R823:T823"/>
    <mergeCell ref="P1328:Q1328"/>
    <mergeCell ref="F612:G612"/>
    <mergeCell ref="M1177:N1177"/>
    <mergeCell ref="R1182:T1182"/>
    <mergeCell ref="P1240:Q1240"/>
    <mergeCell ref="F912:G912"/>
    <mergeCell ref="R850:T850"/>
    <mergeCell ref="C752:E752"/>
    <mergeCell ref="F1212:G1212"/>
    <mergeCell ref="H215:I215"/>
    <mergeCell ref="R1177:T1177"/>
    <mergeCell ref="R1308:T1308"/>
    <mergeCell ref="F296:G296"/>
    <mergeCell ref="P1289:Q1289"/>
    <mergeCell ref="P1264:Q1264"/>
    <mergeCell ref="P870:Q870"/>
    <mergeCell ref="F548:G548"/>
    <mergeCell ref="J639:K639"/>
    <mergeCell ref="H1242:I1242"/>
    <mergeCell ref="J245:K245"/>
    <mergeCell ref="F1254:G1254"/>
    <mergeCell ref="R181:T181"/>
    <mergeCell ref="J545:K545"/>
    <mergeCell ref="R769:T769"/>
    <mergeCell ref="J1091:K1091"/>
    <mergeCell ref="J659:K659"/>
    <mergeCell ref="J634:K634"/>
    <mergeCell ref="R927:T927"/>
    <mergeCell ref="R481:T481"/>
    <mergeCell ref="M518:N518"/>
    <mergeCell ref="P1017:Q1017"/>
    <mergeCell ref="J1003:K1003"/>
    <mergeCell ref="R1227:T1227"/>
    <mergeCell ref="F155:G155"/>
    <mergeCell ref="F182:G182"/>
    <mergeCell ref="H623:I623"/>
    <mergeCell ref="R313:T313"/>
    <mergeCell ref="P887:Q887"/>
    <mergeCell ref="R209:T209"/>
    <mergeCell ref="R203:T203"/>
    <mergeCell ref="M180:N180"/>
    <mergeCell ref="F194:G194"/>
    <mergeCell ref="M192:N192"/>
    <mergeCell ref="P359:Q359"/>
    <mergeCell ref="F797:G797"/>
    <mergeCell ref="C520:L520"/>
    <mergeCell ref="J191:K191"/>
    <mergeCell ref="C936:E936"/>
    <mergeCell ref="M779:N779"/>
    <mergeCell ref="M835:O835"/>
    <mergeCell ref="A369:U369"/>
    <mergeCell ref="M741:N741"/>
    <mergeCell ref="R666:T666"/>
    <mergeCell ref="R453:T453"/>
    <mergeCell ref="P875:Q875"/>
    <mergeCell ref="C589:E589"/>
    <mergeCell ref="F596:G596"/>
    <mergeCell ref="J731:K731"/>
    <mergeCell ref="P833:Q833"/>
    <mergeCell ref="C317:E317"/>
    <mergeCell ref="H268:I268"/>
    <mergeCell ref="H243:I243"/>
    <mergeCell ref="P539:Q539"/>
    <mergeCell ref="R660:T660"/>
    <mergeCell ref="M866:N866"/>
    <mergeCell ref="M1024:N1024"/>
    <mergeCell ref="F1057:G1057"/>
    <mergeCell ref="P750:Q750"/>
    <mergeCell ref="H1122:I1122"/>
    <mergeCell ref="P451:Q451"/>
    <mergeCell ref="A303:U303"/>
    <mergeCell ref="J334:K334"/>
    <mergeCell ref="J295:K295"/>
    <mergeCell ref="H852:I852"/>
    <mergeCell ref="P360:Q360"/>
    <mergeCell ref="P1074:Q1074"/>
    <mergeCell ref="C863:T863"/>
    <mergeCell ref="P938:Q938"/>
    <mergeCell ref="P475:Q475"/>
    <mergeCell ref="H788:I788"/>
    <mergeCell ref="R287:T287"/>
    <mergeCell ref="C760:E760"/>
    <mergeCell ref="C891:E891"/>
    <mergeCell ref="J477:K477"/>
    <mergeCell ref="C487:E487"/>
    <mergeCell ref="R1216:T1216"/>
    <mergeCell ref="J333:K333"/>
    <mergeCell ref="H873:I873"/>
    <mergeCell ref="C1340:E1340"/>
    <mergeCell ref="P462:Q462"/>
    <mergeCell ref="M121:N121"/>
    <mergeCell ref="M637:N637"/>
    <mergeCell ref="C1035:E1035"/>
    <mergeCell ref="R99:T99"/>
    <mergeCell ref="M332:N332"/>
    <mergeCell ref="H529:I529"/>
    <mergeCell ref="R257:T257"/>
    <mergeCell ref="H504:I504"/>
    <mergeCell ref="C1246:E1246"/>
    <mergeCell ref="P762:Q762"/>
    <mergeCell ref="M937:N937"/>
    <mergeCell ref="P920:Q920"/>
    <mergeCell ref="H1292:I1292"/>
    <mergeCell ref="J289:K289"/>
    <mergeCell ref="M632:N632"/>
    <mergeCell ref="R100:T100"/>
    <mergeCell ref="R1162:T1162"/>
    <mergeCell ref="M1315:O1315"/>
    <mergeCell ref="M1309:O1309"/>
    <mergeCell ref="J1308:K1308"/>
    <mergeCell ref="F297:G297"/>
    <mergeCell ref="F508:G508"/>
    <mergeCell ref="R1324:T1324"/>
    <mergeCell ref="C622:E622"/>
    <mergeCell ref="P228:Q228"/>
    <mergeCell ref="C774:E774"/>
    <mergeCell ref="P185:Q185"/>
    <mergeCell ref="R30:T30"/>
    <mergeCell ref="F846:G846"/>
    <mergeCell ref="F427:G427"/>
    <mergeCell ref="C566:E566"/>
    <mergeCell ref="P109:Q109"/>
    <mergeCell ref="F541:G541"/>
    <mergeCell ref="H475:I475"/>
    <mergeCell ref="H193:I193"/>
    <mergeCell ref="F1146:G1146"/>
    <mergeCell ref="J127:K127"/>
    <mergeCell ref="H176:I176"/>
    <mergeCell ref="M110:N110"/>
    <mergeCell ref="C866:E866"/>
    <mergeCell ref="R1111:T1111"/>
    <mergeCell ref="J241:K241"/>
    <mergeCell ref="C1024:E1024"/>
    <mergeCell ref="C567:E567"/>
    <mergeCell ref="H476:I476"/>
    <mergeCell ref="P778:Q778"/>
    <mergeCell ref="M410:N410"/>
    <mergeCell ref="F443:G443"/>
    <mergeCell ref="H203:I203"/>
    <mergeCell ref="C49:E49"/>
    <mergeCell ref="C60:E60"/>
    <mergeCell ref="C665:E665"/>
    <mergeCell ref="P789:Q789"/>
    <mergeCell ref="R910:T910"/>
    <mergeCell ref="P869:Q869"/>
    <mergeCell ref="P59:Q59"/>
    <mergeCell ref="P190:Q190"/>
    <mergeCell ref="C747:T747"/>
    <mergeCell ref="M44:N44"/>
    <mergeCell ref="R88:T88"/>
    <mergeCell ref="M321:N321"/>
    <mergeCell ref="P1208:Q1208"/>
    <mergeCell ref="P751:Q751"/>
    <mergeCell ref="M926:N926"/>
    <mergeCell ref="H1123:I1123"/>
    <mergeCell ref="H1117:I1117"/>
    <mergeCell ref="J120:K120"/>
    <mergeCell ref="R388:T388"/>
    <mergeCell ref="M621:N621"/>
    <mergeCell ref="P1051:Q1051"/>
    <mergeCell ref="M1226:N1226"/>
    <mergeCell ref="R1176:T1176"/>
    <mergeCell ref="J426:K426"/>
    <mergeCell ref="M1340:N1340"/>
    <mergeCell ref="J578:K578"/>
    <mergeCell ref="M610:N610"/>
    <mergeCell ref="P1219:Q1219"/>
    <mergeCell ref="J611:K611"/>
    <mergeCell ref="M1093:N1093"/>
    <mergeCell ref="P723:Q723"/>
    <mergeCell ref="H1112:I1112"/>
    <mergeCell ref="J530:K530"/>
    <mergeCell ref="M1029:N1029"/>
    <mergeCell ref="R377:T377"/>
    <mergeCell ref="M566:N566"/>
    <mergeCell ref="J741:K741"/>
    <mergeCell ref="P1067:Q1067"/>
    <mergeCell ref="P1175:Q1175"/>
    <mergeCell ref="R1149:T1149"/>
    <mergeCell ref="C1084:T1084"/>
    <mergeCell ref="P1316:Q1316"/>
    <mergeCell ref="R72:T72"/>
    <mergeCell ref="M743:O743"/>
    <mergeCell ref="C168:E168"/>
    <mergeCell ref="C474:E474"/>
    <mergeCell ref="F45:G45"/>
    <mergeCell ref="F46:G46"/>
    <mergeCell ref="H111:I111"/>
    <mergeCell ref="R1046:T1046"/>
    <mergeCell ref="C835:L835"/>
    <mergeCell ref="C485:E485"/>
    <mergeCell ref="R741:T741"/>
    <mergeCell ref="F477:G477"/>
    <mergeCell ref="H106:I106"/>
    <mergeCell ref="R1047:T1047"/>
    <mergeCell ref="R742:T742"/>
    <mergeCell ref="P108:Q108"/>
    <mergeCell ref="F546:G546"/>
    <mergeCell ref="H175:I175"/>
    <mergeCell ref="M832:N832"/>
    <mergeCell ref="H1031:I1031"/>
    <mergeCell ref="J45:K45"/>
    <mergeCell ref="H453:I453"/>
    <mergeCell ref="F993:G993"/>
    <mergeCell ref="F987:G987"/>
    <mergeCell ref="M370:N370"/>
    <mergeCell ref="C827:E827"/>
    <mergeCell ref="P381:Q381"/>
    <mergeCell ref="H753:I753"/>
    <mergeCell ref="H296:I296"/>
    <mergeCell ref="M670:N670"/>
    <mergeCell ref="M213:N213"/>
    <mergeCell ref="H448:I448"/>
    <mergeCell ref="C7:L7"/>
    <mergeCell ref="C969:E969"/>
    <mergeCell ref="H764:I764"/>
    <mergeCell ref="L27:O27"/>
    <mergeCell ref="M266:N266"/>
    <mergeCell ref="M241:N241"/>
    <mergeCell ref="H895:I895"/>
    <mergeCell ref="P740:Q740"/>
    <mergeCell ref="J34:K34"/>
    <mergeCell ref="P71:Q71"/>
    <mergeCell ref="C39:T39"/>
    <mergeCell ref="R47:T47"/>
    <mergeCell ref="H52:I52"/>
    <mergeCell ref="H79:I79"/>
    <mergeCell ref="C234:O234"/>
    <mergeCell ref="J498:K498"/>
    <mergeCell ref="C1069:T1069"/>
    <mergeCell ref="J612:K612"/>
    <mergeCell ref="M949:N949"/>
    <mergeCell ref="F564:G564"/>
    <mergeCell ref="P358:Q358"/>
    <mergeCell ref="F634:G634"/>
    <mergeCell ref="F308:G308"/>
    <mergeCell ref="M887:N887"/>
    <mergeCell ref="M671:N671"/>
    <mergeCell ref="P397:Q397"/>
    <mergeCell ref="H769:I769"/>
    <mergeCell ref="R649:T649"/>
    <mergeCell ref="P608:Q608"/>
    <mergeCell ref="R480:T480"/>
    <mergeCell ref="J370:K370"/>
    <mergeCell ref="F210:G210"/>
    <mergeCell ref="H1:U2"/>
    <mergeCell ref="P53:Q53"/>
    <mergeCell ref="H400:I400"/>
    <mergeCell ref="C599:E599"/>
    <mergeCell ref="F965:G965"/>
    <mergeCell ref="P658:Q658"/>
    <mergeCell ref="C685:E685"/>
    <mergeCell ref="P353:Q353"/>
    <mergeCell ref="C353:E353"/>
    <mergeCell ref="J160:K160"/>
    <mergeCell ref="C899:E899"/>
    <mergeCell ref="R1144:T1144"/>
    <mergeCell ref="M202:N202"/>
    <mergeCell ref="C985:E985"/>
    <mergeCell ref="J72:K72"/>
    <mergeCell ref="H1025:I1025"/>
    <mergeCell ref="C811:E811"/>
    <mergeCell ref="F992:G992"/>
    <mergeCell ref="H295:I295"/>
    <mergeCell ref="P81:Q81"/>
    <mergeCell ref="P1011:Q1011"/>
    <mergeCell ref="H289:I289"/>
    <mergeCell ref="P549:Q549"/>
    <mergeCell ref="C549:E549"/>
    <mergeCell ref="M707:N707"/>
    <mergeCell ref="P205:Q205"/>
    <mergeCell ref="P363:Q363"/>
    <mergeCell ref="H735:I735"/>
    <mergeCell ref="H272:I272"/>
    <mergeCell ref="P574:Q574"/>
    <mergeCell ref="R937:T937"/>
    <mergeCell ref="P995:Q995"/>
    <mergeCell ref="C1386:O1386"/>
    <mergeCell ref="M854:N854"/>
    <mergeCell ref="R322:T322"/>
    <mergeCell ref="J1149:K1149"/>
    <mergeCell ref="M555:N555"/>
    <mergeCell ref="F595:G595"/>
    <mergeCell ref="J844:K844"/>
    <mergeCell ref="R1079:T1079"/>
    <mergeCell ref="M1318:N1318"/>
    <mergeCell ref="C429:E429"/>
    <mergeCell ref="M1312:N1312"/>
    <mergeCell ref="H361:I361"/>
    <mergeCell ref="M855:N855"/>
    <mergeCell ref="F895:G895"/>
    <mergeCell ref="R1296:T1296"/>
    <mergeCell ref="J1144:K1144"/>
    <mergeCell ref="P700:Q700"/>
    <mergeCell ref="M1328:N1328"/>
    <mergeCell ref="J572:K572"/>
    <mergeCell ref="P1370:Q1370"/>
    <mergeCell ref="F623:G623"/>
    <mergeCell ref="R1007:T1007"/>
    <mergeCell ref="M1240:N1240"/>
    <mergeCell ref="J872:K872"/>
    <mergeCell ref="C463:E463"/>
    <mergeCell ref="R1307:T1307"/>
    <mergeCell ref="J1172:K1172"/>
    <mergeCell ref="C763:E763"/>
    <mergeCell ref="C757:E757"/>
    <mergeCell ref="H1014:I1014"/>
    <mergeCell ref="C338:E338"/>
    <mergeCell ref="F829:G829"/>
    <mergeCell ref="F68:G68"/>
    <mergeCell ref="J780:K780"/>
    <mergeCell ref="P942:Q942"/>
    <mergeCell ref="J774:K774"/>
    <mergeCell ref="H1314:I1314"/>
    <mergeCell ref="C365:E365"/>
    <mergeCell ref="J317:K317"/>
    <mergeCell ref="J991:K991"/>
    <mergeCell ref="M201:N201"/>
    <mergeCell ref="J1268:K1268"/>
    <mergeCell ref="M1245:O1245"/>
    <mergeCell ref="J622:K622"/>
    <mergeCell ref="C557:L557"/>
    <mergeCell ref="C213:E213"/>
    <mergeCell ref="M1121:N1121"/>
    <mergeCell ref="H164:I164"/>
    <mergeCell ref="F704:G704"/>
    <mergeCell ref="M1290:N1290"/>
    <mergeCell ref="F399:G399"/>
    <mergeCell ref="P162:Q162"/>
    <mergeCell ref="F177:G177"/>
    <mergeCell ref="P1122:Q1122"/>
    <mergeCell ref="J497:K497"/>
    <mergeCell ref="C1236:E1236"/>
    <mergeCell ref="M474:N474"/>
    <mergeCell ref="J192:K192"/>
    <mergeCell ref="M1079:N1079"/>
    <mergeCell ref="M651:O651"/>
    <mergeCell ref="H857:I857"/>
    <mergeCell ref="M774:N774"/>
    <mergeCell ref="P1117:Q1117"/>
    <mergeCell ref="J492:K492"/>
    <mergeCell ref="F1242:G1242"/>
    <mergeCell ref="M162:N162"/>
    <mergeCell ref="H1067:I1067"/>
    <mergeCell ref="C735:E735"/>
    <mergeCell ref="C729:E729"/>
    <mergeCell ref="F1356:G1356"/>
    <mergeCell ref="H334:I334"/>
    <mergeCell ref="P173:Q173"/>
    <mergeCell ref="M462:N462"/>
    <mergeCell ref="M7:O7"/>
    <mergeCell ref="P919:Q919"/>
    <mergeCell ref="A390:U390"/>
    <mergeCell ref="H1003:I1003"/>
    <mergeCell ref="M762:N762"/>
    <mergeCell ref="H986:I986"/>
    <mergeCell ref="M920:N920"/>
    <mergeCell ref="R230:T230"/>
    <mergeCell ref="R268:T268"/>
    <mergeCell ref="R224:T224"/>
    <mergeCell ref="J175:K175"/>
    <mergeCell ref="R136:T136"/>
    <mergeCell ref="R225:T225"/>
    <mergeCell ref="P647:Q647"/>
    <mergeCell ref="P184:Q184"/>
    <mergeCell ref="C345:L345"/>
    <mergeCell ref="J1002:K1002"/>
    <mergeCell ref="M343:N343"/>
    <mergeCell ref="R938:T938"/>
    <mergeCell ref="R317:T317"/>
    <mergeCell ref="R1002:T1002"/>
    <mergeCell ref="C300:E300"/>
    <mergeCell ref="C458:E458"/>
    <mergeCell ref="C38:E38"/>
    <mergeCell ref="F529:G529"/>
    <mergeCell ref="P249:Q249"/>
    <mergeCell ref="C249:E249"/>
    <mergeCell ref="H1356:I1356"/>
    <mergeCell ref="R1340:T1340"/>
    <mergeCell ref="C1312:E1312"/>
    <mergeCell ref="C333:E333"/>
    <mergeCell ref="H290:I290"/>
    <mergeCell ref="R1094:T1094"/>
    <mergeCell ref="F672:G672"/>
    <mergeCell ref="F889:G889"/>
    <mergeCell ref="R160:T160"/>
    <mergeCell ref="F426:G426"/>
    <mergeCell ref="F252:G252"/>
    <mergeCell ref="H192:I192"/>
    <mergeCell ref="M109:N109"/>
    <mergeCell ref="H344:I344"/>
    <mergeCell ref="F857:G857"/>
    <mergeCell ref="F884:G884"/>
    <mergeCell ref="C1023:E1023"/>
    <mergeCell ref="P577:Q577"/>
    <mergeCell ref="H949:I949"/>
    <mergeCell ref="F552:G552"/>
    <mergeCell ref="C718:E718"/>
    <mergeCell ref="P137:Q137"/>
    <mergeCell ref="M337:N337"/>
    <mergeCell ref="H204:I204"/>
    <mergeCell ref="M77:N77"/>
    <mergeCell ref="M404:N404"/>
    <mergeCell ref="P903:Q903"/>
    <mergeCell ref="F568:G568"/>
    <mergeCell ref="J1340:K1340"/>
    <mergeCell ref="C1275:L1275"/>
    <mergeCell ref="R1187:T1187"/>
    <mergeCell ref="M338:N338"/>
    <mergeCell ref="J513:K513"/>
    <mergeCell ref="M1012:N1012"/>
    <mergeCell ref="C1252:E1252"/>
    <mergeCell ref="M557:O557"/>
    <mergeCell ref="J671:K671"/>
    <mergeCell ref="R474:T474"/>
    <mergeCell ref="H1145:I1145"/>
    <mergeCell ref="J1079:K1079"/>
    <mergeCell ref="M1359:O1359"/>
    <mergeCell ref="J1035:K1035"/>
    <mergeCell ref="R1276:T1276"/>
    <mergeCell ref="R844:T844"/>
    <mergeCell ref="R838:T838"/>
    <mergeCell ref="M593:N593"/>
    <mergeCell ref="H1352:I1352"/>
    <mergeCell ref="P1333:Q1333"/>
    <mergeCell ref="J599:K599"/>
    <mergeCell ref="H1139:I1139"/>
    <mergeCell ref="F1135:G1135"/>
    <mergeCell ref="F1129:G1129"/>
    <mergeCell ref="C1268:E1268"/>
    <mergeCell ref="F1123:G1123"/>
    <mergeCell ref="F1117:G1117"/>
    <mergeCell ref="R1095:T1095"/>
    <mergeCell ref="F1118:G1118"/>
    <mergeCell ref="M1300:N1300"/>
    <mergeCell ref="M1291:O1291"/>
    <mergeCell ref="J1127:K1127"/>
    <mergeCell ref="C1291:L1291"/>
    <mergeCell ref="P1261:Q1261"/>
    <mergeCell ref="M893:N893"/>
    <mergeCell ref="R871:T871"/>
    <mergeCell ref="C196:E196"/>
    <mergeCell ref="M1104:N1104"/>
    <mergeCell ref="J936:K936"/>
    <mergeCell ref="R1198:T1198"/>
    <mergeCell ref="R1329:T1329"/>
    <mergeCell ref="M1105:N1105"/>
    <mergeCell ref="F1145:G1145"/>
    <mergeCell ref="R1024:T1024"/>
    <mergeCell ref="J1236:K1236"/>
    <mergeCell ref="F204:G204"/>
    <mergeCell ref="C979:E979"/>
    <mergeCell ref="R1199:T1199"/>
    <mergeCell ref="C1319:L1319"/>
    <mergeCell ref="C473:T473"/>
    <mergeCell ref="H650:I650"/>
    <mergeCell ref="M723:N723"/>
    <mergeCell ref="P1191:Q1191"/>
    <mergeCell ref="P734:Q734"/>
    <mergeCell ref="J566:K566"/>
    <mergeCell ref="H1106:I1106"/>
    <mergeCell ref="M353:N353"/>
    <mergeCell ref="H525:I525"/>
    <mergeCell ref="F1090:G1090"/>
    <mergeCell ref="M942:N942"/>
    <mergeCell ref="H556:I556"/>
    <mergeCell ref="P342:Q342"/>
    <mergeCell ref="H714:I714"/>
    <mergeCell ref="P947:Q947"/>
    <mergeCell ref="M1331:O1331"/>
    <mergeCell ref="J1024:K1024"/>
    <mergeCell ref="A31:B31"/>
    <mergeCell ref="P1207:Q1207"/>
    <mergeCell ref="M451:N451"/>
    <mergeCell ref="P902:Q902"/>
    <mergeCell ref="P1033:Q1033"/>
    <mergeCell ref="M1208:N1208"/>
    <mergeCell ref="P1119:Q1119"/>
    <mergeCell ref="M751:N751"/>
    <mergeCell ref="R213:T213"/>
    <mergeCell ref="M446:N446"/>
    <mergeCell ref="R887:T887"/>
    <mergeCell ref="M1051:N1051"/>
    <mergeCell ref="J735:K735"/>
    <mergeCell ref="C299:E299"/>
    <mergeCell ref="H94:I94"/>
    <mergeCell ref="R513:T513"/>
    <mergeCell ref="C909:T909"/>
    <mergeCell ref="R174:T174"/>
    <mergeCell ref="R149:T149"/>
    <mergeCell ref="R1226:T1226"/>
    <mergeCell ref="C707:E707"/>
    <mergeCell ref="C65:E65"/>
    <mergeCell ref="M104:N104"/>
    <mergeCell ref="J410:K410"/>
    <mergeCell ref="M323:O323"/>
    <mergeCell ref="F873:G873"/>
    <mergeCell ref="F176:G176"/>
    <mergeCell ref="H1302:I1302"/>
    <mergeCell ref="F170:G170"/>
    <mergeCell ref="M804:N804"/>
    <mergeCell ref="R202:T202"/>
    <mergeCell ref="R180:T180"/>
    <mergeCell ref="R991:T991"/>
    <mergeCell ref="P1039:Q1039"/>
    <mergeCell ref="H356:I356"/>
    <mergeCell ref="H100:I100"/>
    <mergeCell ref="C283:T283"/>
    <mergeCell ref="J214:K214"/>
    <mergeCell ref="P92:Q92"/>
    <mergeCell ref="H464:I464"/>
    <mergeCell ref="H595:I595"/>
    <mergeCell ref="R949:T949"/>
    <mergeCell ref="F379:G379"/>
    <mergeCell ref="P238:Q238"/>
    <mergeCell ref="M81:N81"/>
    <mergeCell ref="H278:I278"/>
    <mergeCell ref="F818:G818"/>
    <mergeCell ref="P538:Q538"/>
    <mergeCell ref="P206:Q206"/>
    <mergeCell ref="H447:I447"/>
    <mergeCell ref="M381:N381"/>
    <mergeCell ref="H578:I578"/>
    <mergeCell ref="P838:Q838"/>
    <mergeCell ref="J109:K109"/>
    <mergeCell ref="M1023:N1023"/>
    <mergeCell ref="R502:T502"/>
    <mergeCell ref="J866:K866"/>
    <mergeCell ref="P553:Q553"/>
    <mergeCell ref="M185:N185"/>
    <mergeCell ref="J322:K322"/>
    <mergeCell ref="F639:G639"/>
    <mergeCell ref="H340:I340"/>
    <mergeCell ref="M38:N38"/>
    <mergeCell ref="H273:I273"/>
    <mergeCell ref="J213:K213"/>
    <mergeCell ref="M257:O257"/>
    <mergeCell ref="H878:I878"/>
    <mergeCell ref="C76:E76"/>
    <mergeCell ref="R321:T321"/>
    <mergeCell ref="M967:N967"/>
    <mergeCell ref="R55:T55"/>
    <mergeCell ref="P439:Q439"/>
    <mergeCell ref="P433:Q433"/>
    <mergeCell ref="R774:T774"/>
    <mergeCell ref="P739:Q739"/>
    <mergeCell ref="H1052:I1052"/>
    <mergeCell ref="P217:Q217"/>
    <mergeCell ref="H589:I589"/>
    <mergeCell ref="P891:Q891"/>
    <mergeCell ref="R463:T463"/>
    <mergeCell ref="J827:K827"/>
    <mergeCell ref="J802:K802"/>
    <mergeCell ref="R763:T763"/>
    <mergeCell ref="F420:G420"/>
    <mergeCell ref="H72:I72"/>
    <mergeCell ref="H186:I186"/>
    <mergeCell ref="F78:G78"/>
    <mergeCell ref="P772:Q772"/>
    <mergeCell ref="M947:N947"/>
    <mergeCell ref="R87:T87"/>
    <mergeCell ref="R1034:T1034"/>
    <mergeCell ref="C515:E515"/>
    <mergeCell ref="C604:E604"/>
    <mergeCell ref="P80:Q80"/>
    <mergeCell ref="J1274:K1274"/>
    <mergeCell ref="J855:K855"/>
    <mergeCell ref="C446:E446"/>
    <mergeCell ref="R685:T685"/>
    <mergeCell ref="J969:K969"/>
    <mergeCell ref="M289:N289"/>
    <mergeCell ref="F1020:G1020"/>
    <mergeCell ref="H1236:I1236"/>
    <mergeCell ref="F448:G448"/>
    <mergeCell ref="C130:E130"/>
    <mergeCell ref="H83:I83"/>
    <mergeCell ref="R1132:T1132"/>
    <mergeCell ref="C430:E430"/>
    <mergeCell ref="C588:E588"/>
    <mergeCell ref="H383:I383"/>
    <mergeCell ref="C125:E125"/>
    <mergeCell ref="P799:Q799"/>
    <mergeCell ref="F464:G464"/>
    <mergeCell ref="P336:Q336"/>
    <mergeCell ref="C227:O227"/>
    <mergeCell ref="M1125:N1125"/>
    <mergeCell ref="R1204:T1204"/>
    <mergeCell ref="P1163:Q1163"/>
    <mergeCell ref="H1024:I1024"/>
    <mergeCell ref="F251:G251"/>
    <mergeCell ref="M120:N120"/>
    <mergeCell ref="R93:T93"/>
    <mergeCell ref="M184:N184"/>
    <mergeCell ref="P167:Q167"/>
    <mergeCell ref="P683:Q683"/>
    <mergeCell ref="M342:N342"/>
    <mergeCell ref="P1229:Q1229"/>
    <mergeCell ref="F67:G67"/>
    <mergeCell ref="P994:Q994"/>
    <mergeCell ref="P1152:Q1152"/>
    <mergeCell ref="C1099:E1099"/>
    <mergeCell ref="F764:G764"/>
    <mergeCell ref="C1253:L1253"/>
    <mergeCell ref="F922:G922"/>
    <mergeCell ref="P183:Q183"/>
    <mergeCell ref="F459:G459"/>
    <mergeCell ref="H136:I136"/>
    <mergeCell ref="J1224:K1224"/>
    <mergeCell ref="C222:O222"/>
    <mergeCell ref="R1160:T1160"/>
    <mergeCell ref="C510:E510"/>
    <mergeCell ref="H436:I436"/>
    <mergeCell ref="C635:E635"/>
    <mergeCell ref="P189:Q189"/>
    <mergeCell ref="C610:E610"/>
    <mergeCell ref="M783:N783"/>
    <mergeCell ref="M364:N364"/>
    <mergeCell ref="C810:E810"/>
    <mergeCell ref="J202:K202"/>
    <mergeCell ref="P364:Q364"/>
    <mergeCell ref="H736:I736"/>
    <mergeCell ref="R121:T121"/>
    <mergeCell ref="M354:N354"/>
    <mergeCell ref="J196:K196"/>
    <mergeCell ref="C935:E935"/>
    <mergeCell ref="C1093:E1093"/>
    <mergeCell ref="R132:T132"/>
    <mergeCell ref="R920:T920"/>
    <mergeCell ref="R71:T71"/>
    <mergeCell ref="F1314:G1314"/>
    <mergeCell ref="H317:I317"/>
    <mergeCell ref="P619:Q619"/>
    <mergeCell ref="P733:Q733"/>
    <mergeCell ref="F1009:G1009"/>
    <mergeCell ref="C1148:E1148"/>
    <mergeCell ref="C1306:E1306"/>
    <mergeCell ref="C843:E843"/>
    <mergeCell ref="C1060:E1060"/>
    <mergeCell ref="R670:T670"/>
    <mergeCell ref="M903:N903"/>
    <mergeCell ref="P113:Q113"/>
    <mergeCell ref="F1067:G1067"/>
    <mergeCell ref="H485:I485"/>
    <mergeCell ref="C1360:E1360"/>
    <mergeCell ref="P330:Q330"/>
    <mergeCell ref="P1087:Q1087"/>
    <mergeCell ref="M287:N287"/>
    <mergeCell ref="F1062:G1062"/>
    <mergeCell ref="H1002:I1002"/>
    <mergeCell ref="M587:N587"/>
    <mergeCell ref="J762:K762"/>
    <mergeCell ref="M168:N168"/>
    <mergeCell ref="P1088:Q1088"/>
    <mergeCell ref="J920:K920"/>
    <mergeCell ref="M282:N282"/>
    <mergeCell ref="J463:K463"/>
    <mergeCell ref="C1202:E1202"/>
    <mergeCell ref="M914:N914"/>
    <mergeCell ref="F1078:G1078"/>
    <mergeCell ref="J757:K757"/>
    <mergeCell ref="H844:I844"/>
    <mergeCell ref="R1328:T1328"/>
    <mergeCell ref="P1386:Q1386"/>
    <mergeCell ref="J1218:K1218"/>
    <mergeCell ref="R1023:T1023"/>
    <mergeCell ref="C479:E479"/>
    <mergeCell ref="F970:G970"/>
    <mergeCell ref="J1099:K1099"/>
    <mergeCell ref="C690:E690"/>
    <mergeCell ref="F355:G355"/>
    <mergeCell ref="R1323:T1323"/>
    <mergeCell ref="C779:E779"/>
    <mergeCell ref="C1355:L1355"/>
    <mergeCell ref="F986:G986"/>
    <mergeCell ref="C706:E706"/>
    <mergeCell ref="P260:Q260"/>
    <mergeCell ref="H632:I632"/>
    <mergeCell ref="C374:E374"/>
    <mergeCell ref="R1051:T1051"/>
    <mergeCell ref="C401:E401"/>
    <mergeCell ref="F1286:G1286"/>
    <mergeCell ref="C1006:E1006"/>
    <mergeCell ref="R1382:T1382"/>
    <mergeCell ref="C832:E832"/>
    <mergeCell ref="F556:G556"/>
    <mergeCell ref="F714:G714"/>
    <mergeCell ref="F1014:G1014"/>
    <mergeCell ref="F1008:G1008"/>
    <mergeCell ref="F551:G551"/>
    <mergeCell ref="F709:G709"/>
    <mergeCell ref="C848:E848"/>
    <mergeCell ref="P402:Q402"/>
    <mergeCell ref="H774:I774"/>
    <mergeCell ref="E1406:F1406"/>
    <mergeCell ref="J849:K849"/>
    <mergeCell ref="M1148:N1148"/>
    <mergeCell ref="R654:T654"/>
    <mergeCell ref="P1032:Q1032"/>
    <mergeCell ref="M276:N276"/>
    <mergeCell ref="F316:G316"/>
    <mergeCell ref="R1259:T1259"/>
    <mergeCell ref="M576:N576"/>
    <mergeCell ref="F616:G616"/>
    <mergeCell ref="J751:K751"/>
    <mergeCell ref="F159:G159"/>
    <mergeCell ref="M1181:N1181"/>
    <mergeCell ref="J865:K865"/>
    <mergeCell ref="M271:N271"/>
    <mergeCell ref="J446:K446"/>
    <mergeCell ref="P1244:Q1244"/>
    <mergeCell ref="M876:N876"/>
    <mergeCell ref="F916:G916"/>
    <mergeCell ref="J1051:K1051"/>
    <mergeCell ref="J752:K752"/>
    <mergeCell ref="C179:E179"/>
    <mergeCell ref="J746:K746"/>
    <mergeCell ref="C310:E310"/>
    <mergeCell ref="R1012:T1012"/>
    <mergeCell ref="R555:T555"/>
    <mergeCell ref="R549:T549"/>
    <mergeCell ref="J1046:K1046"/>
    <mergeCell ref="R1312:T1312"/>
    <mergeCell ref="R855:T855"/>
    <mergeCell ref="P1391:Q1391"/>
    <mergeCell ref="F644:G644"/>
    <mergeCell ref="J38:K38"/>
    <mergeCell ref="P880:Q880"/>
    <mergeCell ref="P874:Q874"/>
    <mergeCell ref="M49:N49"/>
    <mergeCell ref="H730:I730"/>
    <mergeCell ref="F89:G89"/>
    <mergeCell ref="P963:Q963"/>
    <mergeCell ref="C963:E963"/>
    <mergeCell ref="R54:T54"/>
    <mergeCell ref="J338:K338"/>
    <mergeCell ref="R185:T185"/>
    <mergeCell ref="J496:K496"/>
    <mergeCell ref="J1012:K1012"/>
    <mergeCell ref="J707:K707"/>
    <mergeCell ref="J1312:K1312"/>
    <mergeCell ref="H300:I300"/>
    <mergeCell ref="M217:N217"/>
    <mergeCell ref="P716:Q716"/>
    <mergeCell ref="H1088:I1088"/>
    <mergeCell ref="J91:K91"/>
    <mergeCell ref="J66:K66"/>
    <mergeCell ref="M434:N434"/>
    <mergeCell ref="J723:K723"/>
    <mergeCell ref="P1016:Q1016"/>
    <mergeCell ref="M734:N734"/>
    <mergeCell ref="J418:K418"/>
    <mergeCell ref="R659:T659"/>
    <mergeCell ref="M848:N848"/>
    <mergeCell ref="R196:T196"/>
    <mergeCell ref="J1023:K1023"/>
    <mergeCell ref="M1275:O1275"/>
    <mergeCell ref="R621:T621"/>
    <mergeCell ref="P4:U4"/>
    <mergeCell ref="J380:K380"/>
    <mergeCell ref="F736:G736"/>
    <mergeCell ref="F850:G850"/>
    <mergeCell ref="J985:K985"/>
    <mergeCell ref="F431:G431"/>
    <mergeCell ref="P47:Q47"/>
    <mergeCell ref="C43:E43"/>
    <mergeCell ref="R751:T751"/>
    <mergeCell ref="R903:T903"/>
    <mergeCell ref="R446:T446"/>
    <mergeCell ref="R76:T76"/>
    <mergeCell ref="B8:L8"/>
    <mergeCell ref="J76:K76"/>
    <mergeCell ref="I29:K29"/>
    <mergeCell ref="F272:G272"/>
    <mergeCell ref="C723:E723"/>
    <mergeCell ref="F730:G730"/>
    <mergeCell ref="C450:E450"/>
    <mergeCell ref="F941:G941"/>
    <mergeCell ref="F51:G51"/>
    <mergeCell ref="R404:T404"/>
    <mergeCell ref="M53:N53"/>
    <mergeCell ref="P64:Q64"/>
    <mergeCell ref="M65:N65"/>
    <mergeCell ref="D31:H31"/>
    <mergeCell ref="M48:N48"/>
    <mergeCell ref="P434:Q434"/>
    <mergeCell ref="J266:K266"/>
    <mergeCell ref="F106:G106"/>
    <mergeCell ref="H806:I806"/>
    <mergeCell ref="C849:E849"/>
    <mergeCell ref="C1379:O1379"/>
    <mergeCell ref="R1220:T1220"/>
    <mergeCell ref="R799:T799"/>
    <mergeCell ref="R1214:T1214"/>
    <mergeCell ref="P1310:Q1310"/>
    <mergeCell ref="J1296:K1296"/>
    <mergeCell ref="F550:G550"/>
    <mergeCell ref="P847:Q847"/>
    <mergeCell ref="F131:G131"/>
    <mergeCell ref="F806:G806"/>
    <mergeCell ref="R104:T104"/>
    <mergeCell ref="F958:G958"/>
    <mergeCell ref="P63:Q63"/>
    <mergeCell ref="F501:G501"/>
    <mergeCell ref="P194:Q194"/>
    <mergeCell ref="H50:I50"/>
    <mergeCell ref="F584:G584"/>
    <mergeCell ref="H130:I130"/>
    <mergeCell ref="M64:N64"/>
    <mergeCell ref="F1258:G1258"/>
    <mergeCell ref="F801:G801"/>
    <mergeCell ref="M178:N178"/>
    <mergeCell ref="H866:I866"/>
    <mergeCell ref="F50:G50"/>
    <mergeCell ref="J179:K179"/>
    <mergeCell ref="F181:G181"/>
    <mergeCell ref="J316:K316"/>
    <mergeCell ref="M1072:N1072"/>
    <mergeCell ref="J310:K310"/>
    <mergeCell ref="H850:I850"/>
    <mergeCell ref="P1266:Q1266"/>
    <mergeCell ref="C1335:L1335"/>
    <mergeCell ref="R92:T92"/>
    <mergeCell ref="P150:Q150"/>
    <mergeCell ref="M298:N298"/>
    <mergeCell ref="R870:T870"/>
    <mergeCell ref="R354:T354"/>
    <mergeCell ref="M1034:N1034"/>
    <mergeCell ref="J718:K718"/>
    <mergeCell ref="R959:T959"/>
    <mergeCell ref="R218:T218"/>
    <mergeCell ref="J1045:K1045"/>
    <mergeCell ref="C173:E173"/>
    <mergeCell ref="J184:K184"/>
    <mergeCell ref="P483:Q483"/>
    <mergeCell ref="P1140:Q1140"/>
    <mergeCell ref="M772:N772"/>
    <mergeCell ref="H550:I550"/>
    <mergeCell ref="R234:T234"/>
    <mergeCell ref="P783:Q783"/>
    <mergeCell ref="H404:I404"/>
    <mergeCell ref="P243:Q243"/>
    <mergeCell ref="C304:E304"/>
    <mergeCell ref="C820:E820"/>
    <mergeCell ref="H99:I99"/>
    <mergeCell ref="C570:E570"/>
    <mergeCell ref="C728:E728"/>
    <mergeCell ref="J680:K680"/>
    <mergeCell ref="M1048:N1048"/>
    <mergeCell ref="C271:E271"/>
    <mergeCell ref="C265:E265"/>
    <mergeCell ref="M114:N114"/>
    <mergeCell ref="C1028:E1028"/>
    <mergeCell ref="J980:K980"/>
    <mergeCell ref="R150:T150"/>
    <mergeCell ref="R125:T125"/>
    <mergeCell ref="R907:T907"/>
    <mergeCell ref="R450:T450"/>
    <mergeCell ref="J315:K315"/>
    <mergeCell ref="P567:Q567"/>
    <mergeCell ref="J972:K972"/>
    <mergeCell ref="H939:I939"/>
    <mergeCell ref="H1144:I1144"/>
    <mergeCell ref="P155:Q155"/>
    <mergeCell ref="M1028:N1028"/>
    <mergeCell ref="C679:T679"/>
    <mergeCell ref="F1061:G1061"/>
    <mergeCell ref="P912:Q912"/>
    <mergeCell ref="P455:Q455"/>
    <mergeCell ref="M1205:O1205"/>
    <mergeCell ref="H827:I827"/>
    <mergeCell ref="C565:E565"/>
    <mergeCell ref="F447:G447"/>
    <mergeCell ref="H365:I365"/>
    <mergeCell ref="C739:E739"/>
    <mergeCell ref="C293:E293"/>
    <mergeCell ref="H665:I665"/>
    <mergeCell ref="H208:I208"/>
    <mergeCell ref="M336:N336"/>
    <mergeCell ref="J185:K185"/>
    <mergeCell ref="F589:G589"/>
    <mergeCell ref="H719:I719"/>
    <mergeCell ref="M1126:N1126"/>
    <mergeCell ref="M1120:N1120"/>
    <mergeCell ref="R1131:T1131"/>
    <mergeCell ref="F861:G861"/>
    <mergeCell ref="F187:G187"/>
    <mergeCell ref="P1086:Q1086"/>
    <mergeCell ref="F339:G339"/>
    <mergeCell ref="C478:E478"/>
    <mergeCell ref="J430:K430"/>
    <mergeCell ref="M798:N798"/>
    <mergeCell ref="M92:N92"/>
    <mergeCell ref="P85:Q85"/>
    <mergeCell ref="C831:E831"/>
    <mergeCell ref="P385:Q385"/>
    <mergeCell ref="H757:I757"/>
    <mergeCell ref="C526:E526"/>
    <mergeCell ref="H452:I452"/>
    <mergeCell ref="H526:I526"/>
    <mergeCell ref="P803:Q803"/>
    <mergeCell ref="P917:Q917"/>
    <mergeCell ref="C917:E917"/>
    <mergeCell ref="P498:Q498"/>
    <mergeCell ref="J899:K899"/>
    <mergeCell ref="M326:N326"/>
    <mergeCell ref="J355:K355"/>
    <mergeCell ref="F307:G307"/>
    <mergeCell ref="F334:G334"/>
    <mergeCell ref="C758:E758"/>
    <mergeCell ref="M991:N991"/>
    <mergeCell ref="P201:Q201"/>
    <mergeCell ref="M376:N376"/>
    <mergeCell ref="F85:G85"/>
    <mergeCell ref="F133:G133"/>
    <mergeCell ref="P180:Q180"/>
    <mergeCell ref="P191:Q191"/>
    <mergeCell ref="H242:I242"/>
    <mergeCell ref="R48:T48"/>
    <mergeCell ref="C1000:T1000"/>
    <mergeCell ref="F534:G534"/>
    <mergeCell ref="P227:Q227"/>
    <mergeCell ref="R348:T348"/>
    <mergeCell ref="H599:I599"/>
    <mergeCell ref="P313:Q313"/>
    <mergeCell ref="F1139:G1139"/>
    <mergeCell ref="J576:K576"/>
    <mergeCell ref="F416:G416"/>
    <mergeCell ref="P738:Q738"/>
    <mergeCell ref="H1110:I1110"/>
    <mergeCell ref="J113:K113"/>
    <mergeCell ref="J876:K876"/>
    <mergeCell ref="C461:E461"/>
    <mergeCell ref="J49:K49"/>
    <mergeCell ref="R942:T942"/>
    <mergeCell ref="J832:K832"/>
    <mergeCell ref="M864:N864"/>
    <mergeCell ref="C853:E853"/>
    <mergeCell ref="P755:Q755"/>
    <mergeCell ref="J587:K587"/>
    <mergeCell ref="M930:N930"/>
    <mergeCell ref="H1127:I1127"/>
    <mergeCell ref="P913:Q913"/>
    <mergeCell ref="F99:G99"/>
    <mergeCell ref="R109:T109"/>
    <mergeCell ref="H108:I108"/>
    <mergeCell ref="M242:N242"/>
    <mergeCell ref="C79:E79"/>
    <mergeCell ref="C80:E80"/>
    <mergeCell ref="M68:N68"/>
    <mergeCell ref="C162:E162"/>
    <mergeCell ref="M1247:O1247"/>
    <mergeCell ref="R1006:T1006"/>
    <mergeCell ref="J871:K871"/>
    <mergeCell ref="R1164:T1164"/>
    <mergeCell ref="C462:E462"/>
    <mergeCell ref="C673:E673"/>
    <mergeCell ref="M1086:N1086"/>
    <mergeCell ref="R1153:T1153"/>
    <mergeCell ref="P444:Q444"/>
    <mergeCell ref="H294:I294"/>
    <mergeCell ref="F834:G834"/>
    <mergeCell ref="C169:L169"/>
    <mergeCell ref="C560:E560"/>
    <mergeCell ref="H380:I380"/>
    <mergeCell ref="C554:E554"/>
    <mergeCell ref="H899:I899"/>
    <mergeCell ref="P613:Q613"/>
    <mergeCell ref="H600:I600"/>
    <mergeCell ref="M1033:N1033"/>
    <mergeCell ref="R342:T342"/>
    <mergeCell ref="M548:N548"/>
    <mergeCell ref="M963:N963"/>
    <mergeCell ref="R642:T642"/>
    <mergeCell ref="M875:N875"/>
    <mergeCell ref="R179:T179"/>
    <mergeCell ref="R337:T337"/>
    <mergeCell ref="C1120:E1120"/>
    <mergeCell ref="C815:E815"/>
    <mergeCell ref="F480:G480"/>
    <mergeCell ref="R746:T746"/>
    <mergeCell ref="P819:Q819"/>
    <mergeCell ref="K1406:M1406"/>
    <mergeCell ref="H1099:I1099"/>
    <mergeCell ref="M1016:N1016"/>
    <mergeCell ref="R326:T326"/>
    <mergeCell ref="R484:T484"/>
    <mergeCell ref="M1199:O1199"/>
    <mergeCell ref="J848:K848"/>
    <mergeCell ref="M1322:N1322"/>
    <mergeCell ref="R695:T695"/>
    <mergeCell ref="J429:K429"/>
    <mergeCell ref="R784:T784"/>
    <mergeCell ref="P743:Q743"/>
    <mergeCell ref="H60:I60"/>
    <mergeCell ref="J1148:K1148"/>
    <mergeCell ref="R995:T995"/>
    <mergeCell ref="R381:T381"/>
    <mergeCell ref="H811:I811"/>
    <mergeCell ref="M728:N728"/>
    <mergeCell ref="R1403:T1403"/>
    <mergeCell ref="H648:I648"/>
    <mergeCell ref="H191:I191"/>
    <mergeCell ref="M108:N108"/>
    <mergeCell ref="P607:Q607"/>
    <mergeCell ref="R1398:T1398"/>
    <mergeCell ref="H338:I338"/>
    <mergeCell ref="P177:Q177"/>
    <mergeCell ref="R1333:T1333"/>
    <mergeCell ref="C1323:L1323"/>
    <mergeCell ref="F114:G114"/>
    <mergeCell ref="H1360:I1360"/>
    <mergeCell ref="J363:K363"/>
    <mergeCell ref="F203:G203"/>
    <mergeCell ref="F208:G208"/>
    <mergeCell ref="R1203:T1203"/>
    <mergeCell ref="P688:Q688"/>
    <mergeCell ref="F360:G360"/>
    <mergeCell ref="H1060:I1060"/>
    <mergeCell ref="M819:N819"/>
    <mergeCell ref="P1293:Q1293"/>
    <mergeCell ref="P988:Q988"/>
    <mergeCell ref="R930:T930"/>
    <mergeCell ref="M1114:N1114"/>
    <mergeCell ref="C1269:L1269"/>
    <mergeCell ref="C531:E531"/>
    <mergeCell ref="M1244:N1244"/>
    <mergeCell ref="M1175:N1175"/>
    <mergeCell ref="P1212:Q1212"/>
    <mergeCell ref="P907:Q907"/>
    <mergeCell ref="J282:K282"/>
    <mergeCell ref="M625:N625"/>
    <mergeCell ref="R1148:T1148"/>
    <mergeCell ref="R1209:T1209"/>
    <mergeCell ref="P1282:Q1282"/>
    <mergeCell ref="F1106:G1106"/>
    <mergeCell ref="C619:E619"/>
    <mergeCell ref="J571:K571"/>
    <mergeCell ref="M994:N994"/>
    <mergeCell ref="H1220:I1220"/>
    <mergeCell ref="R1273:T1273"/>
    <mergeCell ref="C1256:E1256"/>
    <mergeCell ref="R1219:T1219"/>
    <mergeCell ref="P1277:Q1277"/>
    <mergeCell ref="P1157:Q1157"/>
    <mergeCell ref="R921:T921"/>
    <mergeCell ref="F1268:G1268"/>
    <mergeCell ref="M1288:N1288"/>
    <mergeCell ref="C536:E536"/>
    <mergeCell ref="R1252:T1252"/>
    <mergeCell ref="J1338:K1338"/>
    <mergeCell ref="M1251:O1251"/>
    <mergeCell ref="C624:E624"/>
    <mergeCell ref="F1030:G1030"/>
    <mergeCell ref="P335:Q335"/>
    <mergeCell ref="C756:E756"/>
    <mergeCell ref="C750:E750"/>
    <mergeCell ref="H707:I707"/>
    <mergeCell ref="M624:N624"/>
    <mergeCell ref="H333:I333"/>
    <mergeCell ref="R1295:T1295"/>
    <mergeCell ref="H544:I544"/>
    <mergeCell ref="M924:N924"/>
    <mergeCell ref="M461:N461"/>
    <mergeCell ref="H418:I418"/>
    <mergeCell ref="P651:Q651"/>
    <mergeCell ref="R876:T876"/>
    <mergeCell ref="R1028:T1028"/>
    <mergeCell ref="R571:T571"/>
    <mergeCell ref="P993:Q993"/>
    <mergeCell ref="M1335:O1335"/>
    <mergeCell ref="P1304:Q1304"/>
    <mergeCell ref="M1294:N1294"/>
    <mergeCell ref="M1297:O1297"/>
    <mergeCell ref="R1301:T1301"/>
    <mergeCell ref="M1303:O1303"/>
    <mergeCell ref="P1337:Q1337"/>
    <mergeCell ref="P1321:Q1321"/>
    <mergeCell ref="A30:B30"/>
    <mergeCell ref="R217:T217"/>
    <mergeCell ref="M450:N450"/>
    <mergeCell ref="C1364:E1364"/>
    <mergeCell ref="H1296:I1296"/>
    <mergeCell ref="J293:K293"/>
    <mergeCell ref="R129:T129"/>
    <mergeCell ref="R1191:T1191"/>
    <mergeCell ref="R429:T429"/>
    <mergeCell ref="F66:G66"/>
    <mergeCell ref="P965:Q965"/>
    <mergeCell ref="M597:N597"/>
    <mergeCell ref="P940:Q940"/>
    <mergeCell ref="M292:N292"/>
    <mergeCell ref="M808:N808"/>
    <mergeCell ref="J467:K467"/>
    <mergeCell ref="H1007:I1007"/>
    <mergeCell ref="P1265:Q1265"/>
    <mergeCell ref="M897:N897"/>
    <mergeCell ref="F61:G61"/>
    <mergeCell ref="R902:T902"/>
    <mergeCell ref="M592:N592"/>
    <mergeCell ref="J773:K773"/>
    <mergeCell ref="M1108:N1108"/>
    <mergeCell ref="H1332:I1332"/>
    <mergeCell ref="M1266:N1266"/>
    <mergeCell ref="C1316:E1316"/>
    <mergeCell ref="P438:Q438"/>
    <mergeCell ref="M70:N70"/>
    <mergeCell ref="P590:Q590"/>
    <mergeCell ref="C1011:E1011"/>
    <mergeCell ref="H962:I962"/>
    <mergeCell ref="C19:K19"/>
    <mergeCell ref="P623:Q623"/>
    <mergeCell ref="J1028:K1028"/>
    <mergeCell ref="C1136:T1136"/>
    <mergeCell ref="M455:N455"/>
    <mergeCell ref="R576:T576"/>
    <mergeCell ref="R570:T570"/>
    <mergeCell ref="M1224:N1224"/>
    <mergeCell ref="R271:T271"/>
    <mergeCell ref="M892:N892"/>
    <mergeCell ref="J1092:K1092"/>
    <mergeCell ref="H196:I196"/>
    <mergeCell ref="M113:N113"/>
    <mergeCell ref="C553:E553"/>
    <mergeCell ref="H348:I348"/>
    <mergeCell ref="F888:G888"/>
    <mergeCell ref="C90:E90"/>
    <mergeCell ref="P193:Q193"/>
    <mergeCell ref="M42:N42"/>
    <mergeCell ref="M80:N80"/>
    <mergeCell ref="H277:I277"/>
    <mergeCell ref="J217:K217"/>
    <mergeCell ref="C956:E956"/>
    <mergeCell ref="R64:T64"/>
    <mergeCell ref="P122:Q122"/>
    <mergeCell ref="J1126:K1126"/>
    <mergeCell ref="J1120:K1120"/>
    <mergeCell ref="C711:E711"/>
    <mergeCell ref="J663:K663"/>
    <mergeCell ref="C686:E686"/>
    <mergeCell ref="C254:E254"/>
    <mergeCell ref="C248:E248"/>
    <mergeCell ref="J43:K43"/>
    <mergeCell ref="C1300:E1300"/>
    <mergeCell ref="R364:T364"/>
    <mergeCell ref="C384:E384"/>
    <mergeCell ref="H179:I179"/>
    <mergeCell ref="M711:N711"/>
    <mergeCell ref="H337:I337"/>
    <mergeCell ref="P595:Q595"/>
    <mergeCell ref="P570:Q570"/>
    <mergeCell ref="C684:E684"/>
    <mergeCell ref="J59:K59"/>
    <mergeCell ref="H637:I637"/>
    <mergeCell ref="P901:Q901"/>
    <mergeCell ref="F1202:G1202"/>
    <mergeCell ref="H180:I180"/>
    <mergeCell ref="C379:E379"/>
    <mergeCell ref="P895:Q895"/>
    <mergeCell ref="P46:Q46"/>
    <mergeCell ref="F1083:G1083"/>
    <mergeCell ref="H718:I718"/>
    <mergeCell ref="R598:T598"/>
    <mergeCell ref="H849:I849"/>
    <mergeCell ref="P68:Q68"/>
    <mergeCell ref="R865:T865"/>
    <mergeCell ref="H598:I598"/>
    <mergeCell ref="C184:E184"/>
    <mergeCell ref="F1138:G1138"/>
    <mergeCell ref="H135:I135"/>
    <mergeCell ref="C972:E972"/>
    <mergeCell ref="R206:T206"/>
    <mergeCell ref="M397:N397"/>
    <mergeCell ref="P896:Q896"/>
    <mergeCell ref="F59:G59"/>
    <mergeCell ref="H282:I282"/>
    <mergeCell ref="F822:G822"/>
    <mergeCell ref="C700:E700"/>
    <mergeCell ref="P210:Q210"/>
    <mergeCell ref="M385:N385"/>
    <mergeCell ref="P427:Q427"/>
    <mergeCell ref="H740:I740"/>
    <mergeCell ref="C351:E351"/>
    <mergeCell ref="M86:N86"/>
    <mergeCell ref="M189:N189"/>
    <mergeCell ref="P1109:Q1109"/>
    <mergeCell ref="P646:Q646"/>
    <mergeCell ref="J478:K478"/>
    <mergeCell ref="C804:E804"/>
    <mergeCell ref="H1176:I1176"/>
    <mergeCell ref="M190:N190"/>
    <mergeCell ref="C1104:E1104"/>
    <mergeCell ref="J479:K479"/>
    <mergeCell ref="H446:I446"/>
    <mergeCell ref="M205:N205"/>
    <mergeCell ref="M1005:N1005"/>
    <mergeCell ref="J201:K201"/>
    <mergeCell ref="M700:N700"/>
    <mergeCell ref="P426:Q426"/>
    <mergeCell ref="C494:T494"/>
    <mergeCell ref="M411:N411"/>
    <mergeCell ref="J728:K728"/>
    <mergeCell ref="J271:K271"/>
    <mergeCell ref="J265:K265"/>
    <mergeCell ref="J1121:K1121"/>
    <mergeCell ref="F588:G588"/>
    <mergeCell ref="C1401:O1401"/>
    <mergeCell ref="J401:K401"/>
    <mergeCell ref="C1273:L1273"/>
    <mergeCell ref="C1267:L1267"/>
    <mergeCell ref="F452:G452"/>
    <mergeCell ref="C97:T97"/>
    <mergeCell ref="C286:E286"/>
    <mergeCell ref="J912:K912"/>
    <mergeCell ref="R1180:T1180"/>
    <mergeCell ref="A997:U997"/>
    <mergeCell ref="R1294:T1294"/>
    <mergeCell ref="R875:T875"/>
    <mergeCell ref="R831:T831"/>
    <mergeCell ref="J1212:K1212"/>
    <mergeCell ref="C287:E287"/>
    <mergeCell ref="J1328:K1328"/>
    <mergeCell ref="C498:E498"/>
    <mergeCell ref="F163:G163"/>
    <mergeCell ref="R1175:T1175"/>
    <mergeCell ref="C1257:L1257"/>
    <mergeCell ref="C587:E587"/>
    <mergeCell ref="F926:G926"/>
    <mergeCell ref="C314:E314"/>
    <mergeCell ref="C1272:E1272"/>
    <mergeCell ref="H1268:I1268"/>
    <mergeCell ref="R1256:T1256"/>
    <mergeCell ref="R1231:T1231"/>
    <mergeCell ref="F256:G256"/>
    <mergeCell ref="F1344:G1344"/>
    <mergeCell ref="M1212:N1212"/>
    <mergeCell ref="M755:N755"/>
    <mergeCell ref="J439:K439"/>
    <mergeCell ref="H271:I271"/>
    <mergeCell ref="R625:T625"/>
    <mergeCell ref="J515:K515"/>
    <mergeCell ref="M374:N374"/>
    <mergeCell ref="H571:I571"/>
    <mergeCell ref="F1111:G1111"/>
    <mergeCell ref="P856:Q856"/>
    <mergeCell ref="M488:N488"/>
    <mergeCell ref="J331:K331"/>
    <mergeCell ref="H871:I871"/>
    <mergeCell ref="R756:T756"/>
    <mergeCell ref="R1056:T1056"/>
    <mergeCell ref="C1201:L1201"/>
    <mergeCell ref="F413:G413"/>
    <mergeCell ref="M1358:N1358"/>
    <mergeCell ref="M842:N842"/>
    <mergeCell ref="C1400:O1400"/>
    <mergeCell ref="R820:T820"/>
    <mergeCell ref="R795:T795"/>
    <mergeCell ref="M1142:N1142"/>
    <mergeCell ref="R1120:T1120"/>
    <mergeCell ref="R1147:T1147"/>
    <mergeCell ref="M1319:O1319"/>
    <mergeCell ref="P1254:Q1254"/>
    <mergeCell ref="M913:N913"/>
    <mergeCell ref="H937:I937"/>
    <mergeCell ref="P1287:Q1287"/>
    <mergeCell ref="J1294:K1294"/>
    <mergeCell ref="A628:U628"/>
    <mergeCell ref="R925:T925"/>
    <mergeCell ref="P884:Q884"/>
    <mergeCell ref="H1256:I1256"/>
    <mergeCell ref="J176:K176"/>
    <mergeCell ref="H710:I710"/>
    <mergeCell ref="P1126:Q1126"/>
    <mergeCell ref="M1221:O1221"/>
    <mergeCell ref="P452:Q452"/>
    <mergeCell ref="H824:I824"/>
    <mergeCell ref="C472:T472"/>
    <mergeCell ref="R924:T924"/>
    <mergeCell ref="R467:T467"/>
    <mergeCell ref="H244:I244"/>
    <mergeCell ref="F300:G300"/>
    <mergeCell ref="C411:E411"/>
    <mergeCell ref="C1110:E1110"/>
    <mergeCell ref="H644:I644"/>
    <mergeCell ref="F1184:G1184"/>
    <mergeCell ref="H187:I187"/>
    <mergeCell ref="R1225:T1225"/>
    <mergeCell ref="F310:G310"/>
    <mergeCell ref="P1184:Q1184"/>
    <mergeCell ref="M1147:N1147"/>
    <mergeCell ref="R495:T495"/>
    <mergeCell ref="M1141:N1141"/>
    <mergeCell ref="J254:K254"/>
    <mergeCell ref="R1152:T1152"/>
    <mergeCell ref="F811:G811"/>
    <mergeCell ref="C456:T456"/>
    <mergeCell ref="F832:G832"/>
    <mergeCell ref="F980:G980"/>
    <mergeCell ref="M363:N363"/>
    <mergeCell ref="H560:I560"/>
    <mergeCell ref="J690:K690"/>
    <mergeCell ref="F1094:G1094"/>
    <mergeCell ref="R44:T44"/>
    <mergeCell ref="H474:I474"/>
    <mergeCell ref="C1021:T1021"/>
    <mergeCell ref="C1216:E1216"/>
    <mergeCell ref="F741:G741"/>
    <mergeCell ref="C575:E575"/>
    <mergeCell ref="P792:Q792"/>
    <mergeCell ref="H44:I44"/>
    <mergeCell ref="C75:T75"/>
    <mergeCell ref="J167:K167"/>
    <mergeCell ref="P329:Q329"/>
    <mergeCell ref="M626:O626"/>
    <mergeCell ref="H832:I832"/>
    <mergeCell ref="C220:O220"/>
    <mergeCell ref="H527:I527"/>
    <mergeCell ref="C1206:E1206"/>
    <mergeCell ref="H1001:I1001"/>
    <mergeCell ref="P787:Q787"/>
    <mergeCell ref="C1200:E1200"/>
    <mergeCell ref="J162:K162"/>
    <mergeCell ref="M46:N46"/>
    <mergeCell ref="R98:T98"/>
    <mergeCell ref="P476:Q476"/>
    <mergeCell ref="C218:L218"/>
    <mergeCell ref="P820:Q820"/>
    <mergeCell ref="H124:I124"/>
    <mergeCell ref="P776:Q776"/>
    <mergeCell ref="P382:Q382"/>
    <mergeCell ref="F60:G60"/>
    <mergeCell ref="P357:Q357"/>
    <mergeCell ref="H1148:I1148"/>
    <mergeCell ref="J189:K189"/>
    <mergeCell ref="P1340:Q1340"/>
    <mergeCell ref="F1176:G1176"/>
    <mergeCell ref="H173:I173"/>
    <mergeCell ref="F713:G713"/>
    <mergeCell ref="C433:E433"/>
    <mergeCell ref="P107:Q107"/>
    <mergeCell ref="C547:E547"/>
    <mergeCell ref="P101:Q101"/>
    <mergeCell ref="H479:I479"/>
    <mergeCell ref="F1013:G1013"/>
    <mergeCell ref="H174:I174"/>
    <mergeCell ref="R1109:T1109"/>
    <mergeCell ref="C847:E847"/>
    <mergeCell ref="C434:E434"/>
    <mergeCell ref="F1240:G1240"/>
    <mergeCell ref="H1306:I1306"/>
    <mergeCell ref="P471:Q471"/>
    <mergeCell ref="H887:I887"/>
    <mergeCell ref="M646:N646"/>
    <mergeCell ref="H843:I843"/>
    <mergeCell ref="P1145:Q1145"/>
    <mergeCell ref="R108:T108"/>
    <mergeCell ref="M314:N314"/>
    <mergeCell ref="C1103:E1103"/>
    <mergeCell ref="J1316:K1316"/>
    <mergeCell ref="R1277:T1277"/>
    <mergeCell ref="F1262:G1262"/>
    <mergeCell ref="P503:Q503"/>
    <mergeCell ref="P916:Q916"/>
    <mergeCell ref="P459:Q459"/>
    <mergeCell ref="P617:Q617"/>
    <mergeCell ref="C1032:E1032"/>
    <mergeCell ref="C5:L5"/>
    <mergeCell ref="M133:N133"/>
    <mergeCell ref="P1020:Q1020"/>
    <mergeCell ref="C1047:E1047"/>
    <mergeCell ref="M738:N738"/>
    <mergeCell ref="J553:K553"/>
    <mergeCell ref="M896:N896"/>
    <mergeCell ref="H1093:I1093"/>
    <mergeCell ref="F1060:G1060"/>
    <mergeCell ref="J90:K90"/>
    <mergeCell ref="R358:T358"/>
    <mergeCell ref="R963:T963"/>
    <mergeCell ref="R569:T569"/>
    <mergeCell ref="J853:K853"/>
    <mergeCell ref="F1360:G1360"/>
    <mergeCell ref="R658:T658"/>
    <mergeCell ref="F1055:G1055"/>
    <mergeCell ref="H989:I989"/>
    <mergeCell ref="H1120:I1120"/>
    <mergeCell ref="P318:Q318"/>
    <mergeCell ref="M1037:N1037"/>
    <mergeCell ref="M580:N580"/>
    <mergeCell ref="P923:Q923"/>
    <mergeCell ref="J755:K755"/>
    <mergeCell ref="R42:T42"/>
    <mergeCell ref="M275:N275"/>
    <mergeCell ref="P618:Q618"/>
    <mergeCell ref="J450:K450"/>
    <mergeCell ref="H990:I990"/>
    <mergeCell ref="H1121:I1121"/>
    <mergeCell ref="M1038:N1038"/>
    <mergeCell ref="J750:K750"/>
    <mergeCell ref="J42:K42"/>
    <mergeCell ref="C825:E825"/>
    <mergeCell ref="M122:N122"/>
    <mergeCell ref="P579:Q579"/>
    <mergeCell ref="M211:N211"/>
    <mergeCell ref="J386:K386"/>
    <mergeCell ref="C1150:E1150"/>
    <mergeCell ref="C1125:E1125"/>
    <mergeCell ref="R1370:T1370"/>
    <mergeCell ref="R189:T189"/>
    <mergeCell ref="M388:O388"/>
    <mergeCell ref="F1007:G1007"/>
    <mergeCell ref="F1001:G1001"/>
    <mergeCell ref="M536:N536"/>
    <mergeCell ref="J711:K711"/>
    <mergeCell ref="P395:Q395"/>
    <mergeCell ref="C977:T977"/>
    <mergeCell ref="P726:Q726"/>
    <mergeCell ref="P720:Q720"/>
    <mergeCell ref="M895:N895"/>
    <mergeCell ref="P263:Q263"/>
    <mergeCell ref="J70:K70"/>
    <mergeCell ref="R1016:T1016"/>
    <mergeCell ref="M1215:O1215"/>
    <mergeCell ref="M792:N792"/>
    <mergeCell ref="J451:K451"/>
    <mergeCell ref="R711:T711"/>
    <mergeCell ref="M1338:N1338"/>
    <mergeCell ref="R254:T254"/>
    <mergeCell ref="R1017:T1017"/>
    <mergeCell ref="F43:G43"/>
    <mergeCell ref="J134:K134"/>
    <mergeCell ref="P51:Q51"/>
    <mergeCell ref="M188:N188"/>
    <mergeCell ref="C466:E466"/>
    <mergeCell ref="R1316:T1316"/>
    <mergeCell ref="C797:E797"/>
    <mergeCell ref="M69:N69"/>
    <mergeCell ref="C983:E983"/>
    <mergeCell ref="P67:Q67"/>
    <mergeCell ref="C67:E67"/>
    <mergeCell ref="P253:Q253"/>
    <mergeCell ref="P367:Q367"/>
    <mergeCell ref="H739:I739"/>
    <mergeCell ref="H293:I293"/>
    <mergeCell ref="C62:E62"/>
    <mergeCell ref="M210:N210"/>
    <mergeCell ref="F991:G991"/>
    <mergeCell ref="C667:E667"/>
    <mergeCell ref="F1105:G1105"/>
    <mergeCell ref="P248:Q248"/>
    <mergeCell ref="M608:N608"/>
    <mergeCell ref="C674:L674"/>
    <mergeCell ref="P1065:Q1065"/>
    <mergeCell ref="P1090:Q1090"/>
    <mergeCell ref="P671:Q671"/>
    <mergeCell ref="M960:N960"/>
    <mergeCell ref="J592:K592"/>
    <mergeCell ref="C183:E183"/>
    <mergeCell ref="J1266:K1266"/>
    <mergeCell ref="R1027:T1027"/>
    <mergeCell ref="M1260:N1260"/>
    <mergeCell ref="P1172:Q1172"/>
    <mergeCell ref="P867:Q867"/>
    <mergeCell ref="C1394:O1394"/>
    <mergeCell ref="J1142:K1142"/>
    <mergeCell ref="C270:E270"/>
    <mergeCell ref="F609:G609"/>
    <mergeCell ref="F277:G277"/>
    <mergeCell ref="F304:G304"/>
    <mergeCell ref="M869:N869"/>
    <mergeCell ref="P214:Q214"/>
    <mergeCell ref="A1285:U1285"/>
    <mergeCell ref="F577:G577"/>
    <mergeCell ref="F604:G604"/>
    <mergeCell ref="R1005:T1005"/>
    <mergeCell ref="H370:I370"/>
    <mergeCell ref="R1305:T1305"/>
    <mergeCell ref="J1153:K1153"/>
    <mergeCell ref="C298:E298"/>
    <mergeCell ref="R1300:T1300"/>
    <mergeCell ref="F288:G288"/>
    <mergeCell ref="C586:T586"/>
    <mergeCell ref="F962:G962"/>
    <mergeCell ref="F937:G937"/>
    <mergeCell ref="P1390:Q1390"/>
    <mergeCell ref="J892:K892"/>
    <mergeCell ref="C483:E483"/>
    <mergeCell ref="J1109:K1109"/>
    <mergeCell ref="R1045:T1045"/>
    <mergeCell ref="C1187:O1187"/>
    <mergeCell ref="C1162:O1162"/>
    <mergeCell ref="M988:N988"/>
    <mergeCell ref="H1328:I1328"/>
    <mergeCell ref="M830:N830"/>
    <mergeCell ref="M824:N824"/>
    <mergeCell ref="C47:E47"/>
    <mergeCell ref="J1119:K1119"/>
    <mergeCell ref="P868:Q868"/>
    <mergeCell ref="J700:K700"/>
    <mergeCell ref="H1240:I1240"/>
    <mergeCell ref="R478:T478"/>
    <mergeCell ref="R173:T173"/>
    <mergeCell ref="C1389:O1389"/>
    <mergeCell ref="R1266:T1266"/>
    <mergeCell ref="P551:Q551"/>
    <mergeCell ref="C1383:O1383"/>
    <mergeCell ref="H923:I923"/>
    <mergeCell ref="P709:Q709"/>
    <mergeCell ref="R1224:T1224"/>
    <mergeCell ref="J1300:K1300"/>
    <mergeCell ref="P1015:Q1015"/>
    <mergeCell ref="F135:G135"/>
    <mergeCell ref="C1039:L1039"/>
    <mergeCell ref="P1009:Q1009"/>
    <mergeCell ref="M1184:N1184"/>
    <mergeCell ref="C1384:O1384"/>
    <mergeCell ref="J384:K384"/>
    <mergeCell ref="J989:K989"/>
    <mergeCell ref="F435:G435"/>
    <mergeCell ref="P1309:Q1309"/>
    <mergeCell ref="J1141:K1141"/>
    <mergeCell ref="J684:K684"/>
    <mergeCell ref="J314:K314"/>
    <mergeCell ref="H854:I854"/>
    <mergeCell ref="C885:T885"/>
    <mergeCell ref="C1086:E1086"/>
    <mergeCell ref="M1234:N1234"/>
    <mergeCell ref="C178:E178"/>
    <mergeCell ref="M944:N944"/>
    <mergeCell ref="M1102:N1102"/>
    <mergeCell ref="J609:K609"/>
    <mergeCell ref="J190:K190"/>
    <mergeCell ref="H1143:I1143"/>
    <mergeCell ref="F1110:G1110"/>
    <mergeCell ref="H113:I113"/>
    <mergeCell ref="F94:G94"/>
    <mergeCell ref="C854:E854"/>
    <mergeCell ref="M1074:N1074"/>
    <mergeCell ref="C160:E160"/>
    <mergeCell ref="A791:U791"/>
    <mergeCell ref="J276:K276"/>
    <mergeCell ref="M1032:N1032"/>
    <mergeCell ref="R167:T167"/>
    <mergeCell ref="P1156:Q1156"/>
    <mergeCell ref="M788:N788"/>
    <mergeCell ref="P1004:Q1004"/>
    <mergeCell ref="M663:N663"/>
    <mergeCell ref="M880:N880"/>
    <mergeCell ref="M874:N874"/>
    <mergeCell ref="H1071:I1071"/>
    <mergeCell ref="H1046:I1046"/>
    <mergeCell ref="H201:I201"/>
    <mergeCell ref="C400:E400"/>
    <mergeCell ref="P835:Q835"/>
    <mergeCell ref="M467:N467"/>
    <mergeCell ref="P467:Q467"/>
    <mergeCell ref="P983:Q983"/>
    <mergeCell ref="M642:N642"/>
    <mergeCell ref="P1072:Q1072"/>
    <mergeCell ref="R162:T162"/>
    <mergeCell ref="R153:T153"/>
    <mergeCell ref="M169:O169"/>
    <mergeCell ref="M167:N167"/>
    <mergeCell ref="M161:N161"/>
    <mergeCell ref="C257:L257"/>
    <mergeCell ref="P642:Q642"/>
    <mergeCell ref="J474:K474"/>
    <mergeCell ref="I26:U26"/>
    <mergeCell ref="J1234:K1234"/>
    <mergeCell ref="C1017:L1017"/>
    <mergeCell ref="C973:L973"/>
    <mergeCell ref="M1118:N1118"/>
    <mergeCell ref="A860:U860"/>
    <mergeCell ref="F396:G396"/>
    <mergeCell ref="H1064:I1064"/>
    <mergeCell ref="C241:E241"/>
    <mergeCell ref="C399:E399"/>
    <mergeCell ref="R1032:T1032"/>
    <mergeCell ref="J210:K210"/>
    <mergeCell ref="H177:I177"/>
    <mergeCell ref="F70:G70"/>
    <mergeCell ref="J934:K934"/>
    <mergeCell ref="R1202:T1202"/>
    <mergeCell ref="R1196:T1196"/>
    <mergeCell ref="R739:T739"/>
    <mergeCell ref="A1171:U1171"/>
    <mergeCell ref="F538:G538"/>
    <mergeCell ref="F82:G82"/>
    <mergeCell ref="J788:K788"/>
    <mergeCell ref="C275:E275"/>
    <mergeCell ref="J842:K842"/>
    <mergeCell ref="H162:I162"/>
    <mergeCell ref="C1185:L1185"/>
    <mergeCell ref="R581:T581"/>
    <mergeCell ref="F696:G696"/>
    <mergeCell ref="C993:E993"/>
    <mergeCell ref="R80:T80"/>
    <mergeCell ref="J292:K292"/>
    <mergeCell ref="J286:K286"/>
    <mergeCell ref="H826:I826"/>
    <mergeCell ref="H984:I984"/>
    <mergeCell ref="R222:T222"/>
    <mergeCell ref="C1244:E1244"/>
    <mergeCell ref="J287:K287"/>
    <mergeCell ref="H254:I254"/>
    <mergeCell ref="P487:Q487"/>
    <mergeCell ref="R792:T792"/>
    <mergeCell ref="R1207:T1207"/>
    <mergeCell ref="R1092:T1092"/>
    <mergeCell ref="C793:T793"/>
    <mergeCell ref="F238:G238"/>
    <mergeCell ref="F843:G843"/>
    <mergeCell ref="J264:K264"/>
    <mergeCell ref="H804:I804"/>
    <mergeCell ref="M563:N563"/>
    <mergeCell ref="R488:T488"/>
    <mergeCell ref="C961:E961"/>
    <mergeCell ref="R777:T777"/>
    <mergeCell ref="J1183:K1183"/>
    <mergeCell ref="R750:T750"/>
    <mergeCell ref="J170:K170"/>
    <mergeCell ref="F191:G191"/>
    <mergeCell ref="R168:T168"/>
    <mergeCell ref="M101:N101"/>
    <mergeCell ref="F838:G838"/>
    <mergeCell ref="P143:Q143"/>
    <mergeCell ref="C716:E716"/>
    <mergeCell ref="H815:I815"/>
    <mergeCell ref="F266:G266"/>
    <mergeCell ref="F898:G898"/>
    <mergeCell ref="H658:I658"/>
    <mergeCell ref="F1198:G1198"/>
    <mergeCell ref="R69:T69"/>
    <mergeCell ref="C372:T372"/>
    <mergeCell ref="J433:K433"/>
    <mergeCell ref="R674:T674"/>
    <mergeCell ref="P732:Q732"/>
    <mergeCell ref="C1178:E1178"/>
    <mergeCell ref="H1104:I1104"/>
    <mergeCell ref="R788:T788"/>
    <mergeCell ref="R394:T394"/>
    <mergeCell ref="C166:E166"/>
    <mergeCell ref="F260:G260"/>
    <mergeCell ref="C100:E100"/>
    <mergeCell ref="M90:N90"/>
    <mergeCell ref="M85:N85"/>
    <mergeCell ref="F249:G249"/>
    <mergeCell ref="P269:Q269"/>
    <mergeCell ref="H184:I184"/>
    <mergeCell ref="H1011:I1011"/>
    <mergeCell ref="H1142:I1142"/>
    <mergeCell ref="P964:Q964"/>
    <mergeCell ref="P89:Q89"/>
    <mergeCell ref="M1119:N1119"/>
    <mergeCell ref="C205:E205"/>
    <mergeCell ref="M1329:O1329"/>
    <mergeCell ref="R700:T700"/>
    <mergeCell ref="R694:T694"/>
    <mergeCell ref="F331:G331"/>
    <mergeCell ref="P1205:Q1205"/>
    <mergeCell ref="J580:K580"/>
    <mergeCell ref="P900:Q900"/>
    <mergeCell ref="P443:Q443"/>
    <mergeCell ref="H1272:I1272"/>
    <mergeCell ref="J275:K275"/>
    <mergeCell ref="A491:U491"/>
    <mergeCell ref="M286:N286"/>
    <mergeCell ref="J1038:K1038"/>
    <mergeCell ref="P1200:Q1200"/>
    <mergeCell ref="J575:K575"/>
    <mergeCell ref="R868:T868"/>
    <mergeCell ref="M1009:N1009"/>
    <mergeCell ref="R688:T688"/>
    <mergeCell ref="M852:N852"/>
    <mergeCell ref="C1004:E1004"/>
    <mergeCell ref="R1249:T1249"/>
    <mergeCell ref="F554:G554"/>
    <mergeCell ref="C1304:E1304"/>
    <mergeCell ref="F854:G854"/>
    <mergeCell ref="F1012:G1012"/>
    <mergeCell ref="F549:G549"/>
    <mergeCell ref="C846:E846"/>
    <mergeCell ref="C383:E383"/>
    <mergeCell ref="P600:Q600"/>
    <mergeCell ref="R891:T891"/>
    <mergeCell ref="M970:N970"/>
    <mergeCell ref="F1143:G1143"/>
    <mergeCell ref="P50:Q50"/>
    <mergeCell ref="C596:E596"/>
    <mergeCell ref="F1093:G1093"/>
    <mergeCell ref="F1087:G1087"/>
    <mergeCell ref="M51:N51"/>
    <mergeCell ref="P481:Q481"/>
    <mergeCell ref="C508:E508"/>
    <mergeCell ref="H853:I853"/>
    <mergeCell ref="H417:I417"/>
    <mergeCell ref="F1088:G1088"/>
    <mergeCell ref="C808:E808"/>
    <mergeCell ref="J183:K183"/>
    <mergeCell ref="M71:O71"/>
    <mergeCell ref="C147:O147"/>
    <mergeCell ref="F815:G815"/>
    <mergeCell ref="C1108:E1108"/>
    <mergeCell ref="P78:Q78"/>
    <mergeCell ref="J483:K483"/>
    <mergeCell ref="H450:I450"/>
    <mergeCell ref="F990:G990"/>
    <mergeCell ref="C148:O148"/>
    <mergeCell ref="F685:G685"/>
    <mergeCell ref="P378:Q378"/>
    <mergeCell ref="H750:I750"/>
    <mergeCell ref="M252:N252"/>
    <mergeCell ref="M667:N667"/>
    <mergeCell ref="H451:I451"/>
    <mergeCell ref="H445:I445"/>
    <mergeCell ref="P861:Q861"/>
    <mergeCell ref="C861:E861"/>
    <mergeCell ref="M552:N552"/>
    <mergeCell ref="M579:N579"/>
    <mergeCell ref="R1402:T1402"/>
    <mergeCell ref="H1103:I1103"/>
    <mergeCell ref="F620:G620"/>
    <mergeCell ref="C1223:L1223"/>
    <mergeCell ref="F734:G734"/>
    <mergeCell ref="F321:G321"/>
    <mergeCell ref="J869:K869"/>
    <mergeCell ref="F315:G315"/>
    <mergeCell ref="R830:T830"/>
    <mergeCell ref="C155:E155"/>
    <mergeCell ref="P1362:Q1362"/>
    <mergeCell ref="H81:I81"/>
    <mergeCell ref="F1034:G1034"/>
    <mergeCell ref="P339:Q339"/>
    <mergeCell ref="F615:G615"/>
    <mergeCell ref="R1130:T1130"/>
    <mergeCell ref="R1157:T1157"/>
    <mergeCell ref="C455:E455"/>
    <mergeCell ref="C449:E449"/>
    <mergeCell ref="H381:I381"/>
    <mergeCell ref="F946:G946"/>
    <mergeCell ref="R825:T825"/>
    <mergeCell ref="C780:E780"/>
    <mergeCell ref="R1125:T1125"/>
    <mergeCell ref="F787:G787"/>
    <mergeCell ref="F762:G762"/>
    <mergeCell ref="F1142:G1142"/>
    <mergeCell ref="P1166:Q1166"/>
    <mergeCell ref="C1124:E1124"/>
    <mergeCell ref="H1208:I1208"/>
    <mergeCell ref="J211:K211"/>
    <mergeCell ref="R646:T646"/>
    <mergeCell ref="H53:I53"/>
    <mergeCell ref="R988:T988"/>
    <mergeCell ref="C444:E444"/>
    <mergeCell ref="R1102:T1102"/>
    <mergeCell ref="R1077:T1077"/>
    <mergeCell ref="R683:T683"/>
    <mergeCell ref="H353:I353"/>
    <mergeCell ref="F320:G320"/>
    <mergeCell ref="R1288:T1288"/>
    <mergeCell ref="F434:G434"/>
    <mergeCell ref="J536:K536"/>
    <mergeCell ref="J511:K511"/>
    <mergeCell ref="M879:N879"/>
    <mergeCell ref="H1076:I1076"/>
    <mergeCell ref="R341:T341"/>
    <mergeCell ref="P300:Q300"/>
    <mergeCell ref="P431:Q431"/>
    <mergeCell ref="H803:I803"/>
    <mergeCell ref="R641:T641"/>
    <mergeCell ref="H892:I892"/>
    <mergeCell ref="M263:N263"/>
    <mergeCell ref="J106:K106"/>
    <mergeCell ref="J133:K133"/>
    <mergeCell ref="P432:Q432"/>
    <mergeCell ref="M1020:N1020"/>
    <mergeCell ref="C422:L422"/>
    <mergeCell ref="J797:K797"/>
    <mergeCell ref="R1038:T1038"/>
    <mergeCell ref="R619:T619"/>
    <mergeCell ref="R575:T575"/>
    <mergeCell ref="R733:T733"/>
    <mergeCell ref="P692:Q692"/>
    <mergeCell ref="P1297:Q1297"/>
    <mergeCell ref="M981:N981"/>
    <mergeCell ref="M956:N956"/>
    <mergeCell ref="F65:G65"/>
    <mergeCell ref="H1153:I1153"/>
    <mergeCell ref="J830:K830"/>
    <mergeCell ref="P992:Q992"/>
    <mergeCell ref="H1364:I1364"/>
    <mergeCell ref="P1150:Q1150"/>
    <mergeCell ref="M1289:O1289"/>
    <mergeCell ref="R635:T635"/>
    <mergeCell ref="F365:G365"/>
    <mergeCell ref="A583:U583"/>
    <mergeCell ref="C110:E110"/>
    <mergeCell ref="R330:T330"/>
    <mergeCell ref="J1130:K1130"/>
    <mergeCell ref="J667:K667"/>
    <mergeCell ref="R935:T935"/>
    <mergeCell ref="M1132:O1132"/>
    <mergeCell ref="J825:K825"/>
    <mergeCell ref="C410:E410"/>
    <mergeCell ref="C385:E385"/>
    <mergeCell ref="J1125:K1125"/>
    <mergeCell ref="C84:E84"/>
    <mergeCell ref="P594:Q594"/>
    <mergeCell ref="C1146:E1146"/>
    <mergeCell ref="F196:G196"/>
    <mergeCell ref="M1270:N1270"/>
    <mergeCell ref="F984:G984"/>
    <mergeCell ref="C704:E704"/>
    <mergeCell ref="F521:G521"/>
    <mergeCell ref="C1280:O1280"/>
    <mergeCell ref="R1391:T1391"/>
    <mergeCell ref="J102:K102"/>
    <mergeCell ref="F723:G723"/>
    <mergeCell ref="C443:E443"/>
    <mergeCell ref="F934:G934"/>
    <mergeCell ref="H483:I483"/>
    <mergeCell ref="F1048:G1048"/>
    <mergeCell ref="F1023:G1023"/>
    <mergeCell ref="H700:I700"/>
    <mergeCell ref="F1234:G1234"/>
    <mergeCell ref="H783:I783"/>
    <mergeCell ref="F1348:G1348"/>
    <mergeCell ref="H351:I351"/>
    <mergeCell ref="H326:I326"/>
    <mergeCell ref="P165:Q165"/>
    <mergeCell ref="H537:I537"/>
    <mergeCell ref="M917:N917"/>
    <mergeCell ref="H695:I695"/>
    <mergeCell ref="M612:N612"/>
    <mergeCell ref="M155:N155"/>
    <mergeCell ref="F918:G918"/>
    <mergeCell ref="M912:N912"/>
    <mergeCell ref="F1076:G1076"/>
    <mergeCell ref="R591:T591"/>
    <mergeCell ref="P944:Q944"/>
    <mergeCell ref="M182:N182"/>
    <mergeCell ref="P639:Q639"/>
    <mergeCell ref="J471:K471"/>
    <mergeCell ref="C406:L406"/>
    <mergeCell ref="R1321:T1321"/>
    <mergeCell ref="R864:T864"/>
    <mergeCell ref="C171:T171"/>
    <mergeCell ref="M94:N94"/>
    <mergeCell ref="H291:I291"/>
    <mergeCell ref="F831:G831"/>
    <mergeCell ref="P136:Q136"/>
    <mergeCell ref="C551:E551"/>
    <mergeCell ref="H508:I508"/>
    <mergeCell ref="F1042:G1042"/>
    <mergeCell ref="J215:K215"/>
    <mergeCell ref="H907:I907"/>
    <mergeCell ref="F531:G531"/>
    <mergeCell ref="C251:E251"/>
    <mergeCell ref="A16:U16"/>
    <mergeCell ref="M432:N432"/>
    <mergeCell ref="M845:N845"/>
    <mergeCell ref="J1020:K1020"/>
    <mergeCell ref="P1188:Q1188"/>
    <mergeCell ref="D28:H28"/>
    <mergeCell ref="F799:G799"/>
    <mergeCell ref="C938:E938"/>
    <mergeCell ref="C965:E965"/>
    <mergeCell ref="H891:I891"/>
    <mergeCell ref="C633:E633"/>
    <mergeCell ref="H128:I128"/>
    <mergeCell ref="F48:G48"/>
    <mergeCell ref="P822:Q822"/>
    <mergeCell ref="L22:U22"/>
    <mergeCell ref="F47:G47"/>
    <mergeCell ref="J111:K111"/>
    <mergeCell ref="M1025:N1025"/>
    <mergeCell ref="M568:N568"/>
    <mergeCell ref="R1009:T1009"/>
    <mergeCell ref="J67:K67"/>
    <mergeCell ref="P1346:Q1346"/>
    <mergeCell ref="M546:N546"/>
    <mergeCell ref="P889:Q889"/>
    <mergeCell ref="R499:T499"/>
    <mergeCell ref="M732:N732"/>
    <mergeCell ref="L29:Q29"/>
    <mergeCell ref="M846:N846"/>
    <mergeCell ref="R194:T194"/>
    <mergeCell ref="J716:K716"/>
    <mergeCell ref="R519:T519"/>
    <mergeCell ref="M1146:N1146"/>
    <mergeCell ref="P1030:Q1030"/>
    <mergeCell ref="R1151:T1151"/>
    <mergeCell ref="J405:K405"/>
    <mergeCell ref="P1247:Q1247"/>
    <mergeCell ref="P1241:Q1241"/>
    <mergeCell ref="M443:N443"/>
    <mergeCell ref="J705:K705"/>
    <mergeCell ref="M1206:N1206"/>
    <mergeCell ref="M1200:N1200"/>
    <mergeCell ref="J400:K400"/>
    <mergeCell ref="R1184:T1184"/>
    <mergeCell ref="P1242:Q1242"/>
    <mergeCell ref="J1074:K1074"/>
    <mergeCell ref="J1049:K1049"/>
    <mergeCell ref="R205:T205"/>
    <mergeCell ref="J617:K617"/>
    <mergeCell ref="M45:N45"/>
    <mergeCell ref="P519:Q519"/>
    <mergeCell ref="R101:T101"/>
    <mergeCell ref="R1282:T1282"/>
    <mergeCell ref="R852:T852"/>
    <mergeCell ref="F1272:G1272"/>
    <mergeCell ref="H275:I275"/>
    <mergeCell ref="F809:G809"/>
    <mergeCell ref="P114:Q114"/>
    <mergeCell ref="F510:G510"/>
    <mergeCell ref="P203:Q203"/>
    <mergeCell ref="M378:N378"/>
    <mergeCell ref="H575:I575"/>
    <mergeCell ref="H733:I733"/>
    <mergeCell ref="H276:I276"/>
    <mergeCell ref="H270:I270"/>
    <mergeCell ref="C1107:E1107"/>
    <mergeCell ref="M861:N861"/>
    <mergeCell ref="H1033:I1033"/>
    <mergeCell ref="H570:I570"/>
    <mergeCell ref="P415:Q415"/>
    <mergeCell ref="J205:K205"/>
    <mergeCell ref="M704:N704"/>
    <mergeCell ref="J336:K336"/>
    <mergeCell ref="H901:I901"/>
    <mergeCell ref="C580:E580"/>
    <mergeCell ref="C1254:E1254"/>
    <mergeCell ref="F587:G587"/>
    <mergeCell ref="J166:K166"/>
    <mergeCell ref="H133:I133"/>
    <mergeCell ref="F667:G667"/>
    <mergeCell ref="C1245:L1245"/>
    <mergeCell ref="H433:I433"/>
    <mergeCell ref="M297:N297"/>
    <mergeCell ref="H190:I190"/>
    <mergeCell ref="H304:I304"/>
    <mergeCell ref="P1270:Q1270"/>
    <mergeCell ref="C1318:E1318"/>
    <mergeCell ref="R471:T471"/>
    <mergeCell ref="R166:T166"/>
    <mergeCell ref="P588:Q588"/>
    <mergeCell ref="C677:E677"/>
    <mergeCell ref="R352:T352"/>
    <mergeCell ref="R466:T466"/>
    <mergeCell ref="P888:Q888"/>
    <mergeCell ref="F174:G174"/>
    <mergeCell ref="M1065:N1065"/>
    <mergeCell ref="F168:G168"/>
    <mergeCell ref="H868:I868"/>
    <mergeCell ref="P1128:Q1128"/>
    <mergeCell ref="J933:K933"/>
    <mergeCell ref="C1289:L1289"/>
    <mergeCell ref="R738:T738"/>
    <mergeCell ref="R896:T896"/>
    <mergeCell ref="C194:E194"/>
    <mergeCell ref="R439:T439"/>
    <mergeCell ref="J1260:K1260"/>
    <mergeCell ref="C187:E187"/>
    <mergeCell ref="J177:K177"/>
    <mergeCell ref="M1070:N1070"/>
    <mergeCell ref="M1095:N1095"/>
    <mergeCell ref="J297:K297"/>
    <mergeCell ref="R618:T618"/>
    <mergeCell ref="J508:K508"/>
    <mergeCell ref="R749:T749"/>
    <mergeCell ref="R286:T286"/>
    <mergeCell ref="J597:K597"/>
    <mergeCell ref="H564:I564"/>
    <mergeCell ref="R444:T444"/>
    <mergeCell ref="R1401:T1401"/>
    <mergeCell ref="M998:N998"/>
    <mergeCell ref="M992:N992"/>
    <mergeCell ref="M1150:N1150"/>
    <mergeCell ref="R460:T460"/>
    <mergeCell ref="R155:T155"/>
    <mergeCell ref="J949:K949"/>
    <mergeCell ref="R1217:T1217"/>
    <mergeCell ref="R760:T760"/>
    <mergeCell ref="J650:K650"/>
    <mergeCell ref="M993:N993"/>
    <mergeCell ref="J1124:K1124"/>
    <mergeCell ref="C210:E210"/>
    <mergeCell ref="R455:T455"/>
    <mergeCell ref="P877:Q877"/>
    <mergeCell ref="C581:L581"/>
    <mergeCell ref="F92:G92"/>
    <mergeCell ref="P1177:Q1177"/>
    <mergeCell ref="C1363:L1363"/>
    <mergeCell ref="F417:G417"/>
    <mergeCell ref="P1291:Q1291"/>
    <mergeCell ref="H1244:I1244"/>
    <mergeCell ref="F112:G112"/>
    <mergeCell ref="J247:K247"/>
    <mergeCell ref="M1140:N1140"/>
    <mergeCell ref="F717:G717"/>
    <mergeCell ref="J547:K547"/>
    <mergeCell ref="C132:E132"/>
    <mergeCell ref="H178:I178"/>
    <mergeCell ref="R982:T982"/>
    <mergeCell ref="J1304:K1304"/>
    <mergeCell ref="R1113:T1113"/>
    <mergeCell ref="M1273:O1273"/>
    <mergeCell ref="P517:Q517"/>
    <mergeCell ref="H889:I889"/>
    <mergeCell ref="P1149:Q1149"/>
    <mergeCell ref="H64:I64"/>
    <mergeCell ref="C1233:L1233"/>
    <mergeCell ref="F445:G445"/>
    <mergeCell ref="P61:Q61"/>
    <mergeCell ref="R52:T52"/>
    <mergeCell ref="M63:N63"/>
    <mergeCell ref="H1260:I1260"/>
    <mergeCell ref="J1032:K1032"/>
    <mergeCell ref="R879:T879"/>
    <mergeCell ref="C177:E177"/>
    <mergeCell ref="C335:E335"/>
    <mergeCell ref="C291:E291"/>
    <mergeCell ref="J917:K917"/>
    <mergeCell ref="R1179:T1179"/>
    <mergeCell ref="C382:E382"/>
    <mergeCell ref="C987:E987"/>
    <mergeCell ref="P1111:Q1111"/>
    <mergeCell ref="R1232:T1232"/>
    <mergeCell ref="F336:G336"/>
    <mergeCell ref="R351:T351"/>
    <mergeCell ref="J541:K541"/>
    <mergeCell ref="P610:Q610"/>
    <mergeCell ref="P741:Q741"/>
    <mergeCell ref="J1146:K1146"/>
    <mergeCell ref="J416:K416"/>
    <mergeCell ref="J443:K443"/>
    <mergeCell ref="M873:N873"/>
    <mergeCell ref="H1108:I1108"/>
    <mergeCell ref="R1374:T1374"/>
    <mergeCell ref="P310:Q310"/>
    <mergeCell ref="H166:I166"/>
    <mergeCell ref="C349:T349"/>
    <mergeCell ref="F706:G706"/>
    <mergeCell ref="P94:Q94"/>
    <mergeCell ref="H466:I466"/>
    <mergeCell ref="F1006:G1006"/>
    <mergeCell ref="P311:Q311"/>
    <mergeCell ref="C857:E857"/>
    <mergeCell ref="H161:I161"/>
    <mergeCell ref="M600:N600"/>
    <mergeCell ref="R62:T62"/>
    <mergeCell ref="M268:N268"/>
    <mergeCell ref="M900:N900"/>
    <mergeCell ref="J532:K532"/>
    <mergeCell ref="R362:T362"/>
    <mergeCell ref="M595:N595"/>
    <mergeCell ref="F759:G759"/>
    <mergeCell ref="F848:G848"/>
    <mergeCell ref="F1364:G1364"/>
    <mergeCell ref="C568:E568"/>
    <mergeCell ref="F1059:G1059"/>
    <mergeCell ref="H62:I62"/>
    <mergeCell ref="C1356:E1356"/>
    <mergeCell ref="P322:Q322"/>
    <mergeCell ref="P453:Q453"/>
    <mergeCell ref="H825:I825"/>
    <mergeCell ref="M742:N742"/>
    <mergeCell ref="R90:T90"/>
    <mergeCell ref="H362:I362"/>
    <mergeCell ref="C393:T393"/>
    <mergeCell ref="C1299:L1299"/>
    <mergeCell ref="R1363:T1363"/>
    <mergeCell ref="H1178:I1178"/>
    <mergeCell ref="F695:G695"/>
    <mergeCell ref="C529:E529"/>
    <mergeCell ref="C66:E66"/>
    <mergeCell ref="J1244:K1244"/>
    <mergeCell ref="J1238:K1238"/>
    <mergeCell ref="F690:G690"/>
    <mergeCell ref="C829:E829"/>
    <mergeCell ref="C524:E524"/>
    <mergeCell ref="C1129:E1129"/>
    <mergeCell ref="P622:Q622"/>
    <mergeCell ref="P753:Q753"/>
    <mergeCell ref="H994:I994"/>
    <mergeCell ref="H1125:I1125"/>
    <mergeCell ref="J155:K155"/>
    <mergeCell ref="M623:N623"/>
    <mergeCell ref="H820:I820"/>
    <mergeCell ref="M1219:O1219"/>
    <mergeCell ref="J455:K455"/>
    <mergeCell ref="P769:Q769"/>
    <mergeCell ref="P375:Q375"/>
    <mergeCell ref="F1228:G1228"/>
    <mergeCell ref="P464:Q464"/>
    <mergeCell ref="J296:K296"/>
    <mergeCell ref="R1309:T1309"/>
    <mergeCell ref="C367:L367"/>
    <mergeCell ref="R1010:T1010"/>
    <mergeCell ref="H1124:I1124"/>
    <mergeCell ref="R1004:T1004"/>
    <mergeCell ref="F342:G342"/>
    <mergeCell ref="R1304:T1304"/>
    <mergeCell ref="F661:G661"/>
    <mergeCell ref="C387:E387"/>
    <mergeCell ref="M1261:O1261"/>
    <mergeCell ref="R1178:T1178"/>
    <mergeCell ref="C476:E476"/>
    <mergeCell ref="H427:I427"/>
    <mergeCell ref="H402:I402"/>
    <mergeCell ref="F967:G967"/>
    <mergeCell ref="C687:E687"/>
    <mergeCell ref="J1254:K1254"/>
    <mergeCell ref="J1210:K1210"/>
    <mergeCell ref="R716:T716"/>
    <mergeCell ref="P1138:Q1138"/>
    <mergeCell ref="P681:Q681"/>
    <mergeCell ref="P1227:Q1227"/>
    <mergeCell ref="P764:Q764"/>
    <mergeCell ref="J602:K602"/>
    <mergeCell ref="J596:K596"/>
    <mergeCell ref="P1280:Q1280"/>
    <mergeCell ref="M801:N801"/>
    <mergeCell ref="J460:K460"/>
    <mergeCell ref="R880:T880"/>
    <mergeCell ref="M890:N890"/>
    <mergeCell ref="R563:T563"/>
    <mergeCell ref="P925:Q925"/>
    <mergeCell ref="R956:T956"/>
    <mergeCell ref="J846:K846"/>
    <mergeCell ref="C437:E437"/>
    <mergeCell ref="J427:K427"/>
    <mergeCell ref="R651:T651"/>
    <mergeCell ref="M857:N857"/>
    <mergeCell ref="P164:Q164"/>
    <mergeCell ref="C737:E737"/>
    <mergeCell ref="C274:E274"/>
    <mergeCell ref="H206:I206"/>
    <mergeCell ref="R1124:T1124"/>
    <mergeCell ref="C1037:E1037"/>
    <mergeCell ref="C224:O224"/>
    <mergeCell ref="P182:Q182"/>
    <mergeCell ref="H554:I554"/>
    <mergeCell ref="M471:N471"/>
    <mergeCell ref="A27:B27"/>
    <mergeCell ref="C585:T585"/>
    <mergeCell ref="C1101:T1101"/>
    <mergeCell ref="P660:Q660"/>
    <mergeCell ref="C1117:E1117"/>
    <mergeCell ref="F1092:G1092"/>
    <mergeCell ref="H1032:I1032"/>
    <mergeCell ref="R912:T912"/>
    <mergeCell ref="C818:E818"/>
    <mergeCell ref="P355:Q355"/>
    <mergeCell ref="C355:E355"/>
    <mergeCell ref="P871:Q871"/>
    <mergeCell ref="H727:I727"/>
    <mergeCell ref="P572:Q572"/>
    <mergeCell ref="C1118:E1118"/>
    <mergeCell ref="H938:I938"/>
    <mergeCell ref="J1107:K1107"/>
    <mergeCell ref="R1096:T1096"/>
    <mergeCell ref="J1042:K1042"/>
    <mergeCell ref="H297:I297"/>
    <mergeCell ref="D29:H29"/>
    <mergeCell ref="J194:K194"/>
    <mergeCell ref="A22:B22"/>
    <mergeCell ref="R182:T182"/>
    <mergeCell ref="H1027:I1027"/>
    <mergeCell ref="F994:G994"/>
    <mergeCell ref="M529:N529"/>
    <mergeCell ref="J704:K704"/>
    <mergeCell ref="R640:T640"/>
    <mergeCell ref="M829:N829"/>
    <mergeCell ref="R177:T177"/>
    <mergeCell ref="J1004:K1004"/>
    <mergeCell ref="P713:Q713"/>
    <mergeCell ref="J88:K88"/>
    <mergeCell ref="P250:Q250"/>
    <mergeCell ref="P1013:Q1013"/>
    <mergeCell ref="P556:Q556"/>
    <mergeCell ref="R704:T704"/>
    <mergeCell ref="H33:L33"/>
    <mergeCell ref="F570:G570"/>
    <mergeCell ref="C121:E121"/>
    <mergeCell ref="F128:G128"/>
    <mergeCell ref="P1002:Q1002"/>
    <mergeCell ref="M106:N106"/>
    <mergeCell ref="J83:K83"/>
    <mergeCell ref="C106:E106"/>
    <mergeCell ref="A37:U37"/>
    <mergeCell ref="R215:T215"/>
    <mergeCell ref="M448:N448"/>
    <mergeCell ref="R432:T432"/>
    <mergeCell ref="J737:K737"/>
    <mergeCell ref="P82:Q82"/>
    <mergeCell ref="H155:I155"/>
    <mergeCell ref="C152:O152"/>
    <mergeCell ref="J1362:K1362"/>
    <mergeCell ref="F265:G265"/>
    <mergeCell ref="H205:I205"/>
    <mergeCell ref="C404:E404"/>
    <mergeCell ref="H363:I363"/>
    <mergeCell ref="P44:Q44"/>
    <mergeCell ref="S27:T27"/>
    <mergeCell ref="C105:E105"/>
    <mergeCell ref="R1298:T1298"/>
    <mergeCell ref="C316:E316"/>
    <mergeCell ref="C731:E731"/>
    <mergeCell ref="J123:K123"/>
    <mergeCell ref="C405:E405"/>
    <mergeCell ref="P502:Q502"/>
    <mergeCell ref="C616:E616"/>
    <mergeCell ref="J423:K423"/>
    <mergeCell ref="M61:N61"/>
    <mergeCell ref="F798:G798"/>
    <mergeCell ref="M175:N175"/>
    <mergeCell ref="C1089:E1089"/>
    <mergeCell ref="P344:Q344"/>
    <mergeCell ref="H716:I716"/>
    <mergeCell ref="M475:N475"/>
    <mergeCell ref="M176:N176"/>
    <mergeCell ref="C323:L323"/>
    <mergeCell ref="P714:Q714"/>
    <mergeCell ref="J546:K546"/>
    <mergeCell ref="P708:Q708"/>
    <mergeCell ref="M889:N889"/>
    <mergeCell ref="H1086:I1086"/>
    <mergeCell ref="C35:E35"/>
    <mergeCell ref="R796:T796"/>
    <mergeCell ref="C1377:O1377"/>
    <mergeCell ref="R1254:T1254"/>
    <mergeCell ref="F217:G217"/>
    <mergeCell ref="C1249:L1249"/>
    <mergeCell ref="H911:I911"/>
    <mergeCell ref="F428:G428"/>
    <mergeCell ref="P1302:Q1302"/>
    <mergeCell ref="J677:K677"/>
    <mergeCell ref="C420:E420"/>
    <mergeCell ref="M1286:N1286"/>
    <mergeCell ref="R1270:T1270"/>
    <mergeCell ref="H411:I411"/>
    <mergeCell ref="C1090:E1090"/>
    <mergeCell ref="P644:Q644"/>
    <mergeCell ref="H1016:I1016"/>
    <mergeCell ref="R612:T612"/>
    <mergeCell ref="P571:Q571"/>
    <mergeCell ref="R965:T965"/>
    <mergeCell ref="C263:E263"/>
    <mergeCell ref="F270:G270"/>
    <mergeCell ref="C1020:E1020"/>
    <mergeCell ref="M426:N426"/>
    <mergeCell ref="M453:N453"/>
    <mergeCell ref="P910:Q910"/>
    <mergeCell ref="P904:Q904"/>
    <mergeCell ref="P447:Q447"/>
    <mergeCell ref="H1276:I1276"/>
    <mergeCell ref="C1279:O1279"/>
    <mergeCell ref="H819:I819"/>
    <mergeCell ref="P1121:Q1121"/>
    <mergeCell ref="M753:N753"/>
    <mergeCell ref="J437:K437"/>
    <mergeCell ref="P1263:Q1263"/>
    <mergeCell ref="J1095:K1095"/>
    <mergeCell ref="J638:K638"/>
    <mergeCell ref="R900:T900"/>
    <mergeCell ref="P958:Q958"/>
    <mergeCell ref="R443:T443"/>
    <mergeCell ref="C356:E356"/>
    <mergeCell ref="J938:K938"/>
    <mergeCell ref="R1200:T1200"/>
    <mergeCell ref="R231:T231"/>
    <mergeCell ref="C1182:E1182"/>
    <mergeCell ref="M420:N420"/>
    <mergeCell ref="J475:K475"/>
    <mergeCell ref="P774:Q774"/>
    <mergeCell ref="C1220:E1220"/>
    <mergeCell ref="C1214:E1214"/>
    <mergeCell ref="C801:E801"/>
    <mergeCell ref="C1258:E1258"/>
    <mergeCell ref="H1146:I1146"/>
    <mergeCell ref="R873:T873"/>
    <mergeCell ref="F989:G989"/>
    <mergeCell ref="A281:U281"/>
    <mergeCell ref="H738:I738"/>
    <mergeCell ref="F742:G742"/>
    <mergeCell ref="P435:Q435"/>
    <mergeCell ref="F309:G309"/>
    <mergeCell ref="J994:K994"/>
    <mergeCell ref="C1238:E1238"/>
    <mergeCell ref="C933:E933"/>
    <mergeCell ref="M1179:N1179"/>
    <mergeCell ref="C427:E427"/>
    <mergeCell ref="M1233:O1233"/>
    <mergeCell ref="C981:E981"/>
    <mergeCell ref="J373:K373"/>
    <mergeCell ref="C392:T392"/>
    <mergeCell ref="M1117:N1117"/>
    <mergeCell ref="C1165:O1165"/>
    <mergeCell ref="C340:E340"/>
    <mergeCell ref="M818:N818"/>
    <mergeCell ref="J993:K993"/>
    <mergeCell ref="J987:K987"/>
    <mergeCell ref="J926:K926"/>
    <mergeCell ref="M344:N344"/>
    <mergeCell ref="H541:I541"/>
    <mergeCell ref="F1244:G1244"/>
    <mergeCell ref="R427:T427"/>
    <mergeCell ref="M464:N464"/>
    <mergeCell ref="P500:Q500"/>
    <mergeCell ref="J307:K307"/>
    <mergeCell ref="M764:N764"/>
    <mergeCell ref="H961:I961"/>
    <mergeCell ref="R620:T620"/>
    <mergeCell ref="H1050:I1050"/>
    <mergeCell ref="J1005:K1005"/>
    <mergeCell ref="P1167:Q1167"/>
    <mergeCell ref="P501:Q501"/>
    <mergeCell ref="R1168:T1168"/>
    <mergeCell ref="P801:Q801"/>
    <mergeCell ref="M1090:N1090"/>
    <mergeCell ref="P496:Q496"/>
    <mergeCell ref="F1226:G1226"/>
    <mergeCell ref="H746:I746"/>
    <mergeCell ref="R1088:T1088"/>
    <mergeCell ref="R1063:T1063"/>
    <mergeCell ref="B1405:J1405"/>
    <mergeCell ref="J357:K357"/>
    <mergeCell ref="H1358:I1358"/>
    <mergeCell ref="C1376:O1376"/>
    <mergeCell ref="C1387:O1387"/>
    <mergeCell ref="C1388:O1388"/>
    <mergeCell ref="M1242:N1242"/>
    <mergeCell ref="C1349:L1349"/>
    <mergeCell ref="C1261:L1261"/>
    <mergeCell ref="M1362:N1362"/>
    <mergeCell ref="M1365:O1365"/>
    <mergeCell ref="P970:Q970"/>
    <mergeCell ref="M1145:N1145"/>
    <mergeCell ref="M688:N688"/>
    <mergeCell ref="J320:K320"/>
    <mergeCell ref="C1372:O1372"/>
    <mergeCell ref="C354:E354"/>
    <mergeCell ref="F689:G689"/>
    <mergeCell ref="F820:G820"/>
    <mergeCell ref="C986:E986"/>
    <mergeCell ref="P540:Q540"/>
    <mergeCell ref="H912:I912"/>
    <mergeCell ref="F515:G515"/>
    <mergeCell ref="C654:E654"/>
    <mergeCell ref="H449:I449"/>
    <mergeCell ref="C681:E681"/>
    <mergeCell ref="H1266:I1266"/>
    <mergeCell ref="H1304:I1304"/>
    <mergeCell ref="C1293:L1293"/>
    <mergeCell ref="H1330:I1330"/>
    <mergeCell ref="F923:G923"/>
    <mergeCell ref="P991:Q991"/>
    <mergeCell ref="A10:U10"/>
    <mergeCell ref="M251:N251"/>
    <mergeCell ref="R176:T176"/>
    <mergeCell ref="H1091:I1091"/>
    <mergeCell ref="R781:T781"/>
    <mergeCell ref="H85:I85"/>
    <mergeCell ref="R34:T34"/>
    <mergeCell ref="M1003:N1003"/>
    <mergeCell ref="M986:N986"/>
    <mergeCell ref="R334:T334"/>
    <mergeCell ref="R465:T465"/>
    <mergeCell ref="P38:Q38"/>
    <mergeCell ref="J55:K55"/>
    <mergeCell ref="F42:G42"/>
    <mergeCell ref="J35:K35"/>
    <mergeCell ref="J104:K104"/>
    <mergeCell ref="M19:U19"/>
    <mergeCell ref="F105:G105"/>
    <mergeCell ref="H170:I170"/>
    <mergeCell ref="F35:G35"/>
    <mergeCell ref="C915:E915"/>
    <mergeCell ref="P436:Q436"/>
    <mergeCell ref="J268:K268"/>
    <mergeCell ref="H808:I808"/>
    <mergeCell ref="M295:N295"/>
    <mergeCell ref="R743:T743"/>
    <mergeCell ref="R901:T901"/>
    <mergeCell ref="R895:T895"/>
    <mergeCell ref="P555:Q555"/>
    <mergeCell ref="R584:T584"/>
    <mergeCell ref="M823:N823"/>
    <mergeCell ref="J992:K992"/>
    <mergeCell ref="P1382:Q1382"/>
    <mergeCell ref="M1014:N1014"/>
    <mergeCell ref="M1008:N1008"/>
    <mergeCell ref="R476:T476"/>
    <mergeCell ref="J857:K857"/>
    <mergeCell ref="R1150:T1150"/>
    <mergeCell ref="R687:T687"/>
    <mergeCell ref="C99:E99"/>
    <mergeCell ref="R776:T776"/>
    <mergeCell ref="P1198:Q1198"/>
    <mergeCell ref="C1113:L1113"/>
    <mergeCell ref="R1145:T1145"/>
    <mergeCell ref="J873:K873"/>
    <mergeCell ref="F319:G319"/>
    <mergeCell ref="M936:N936"/>
    <mergeCell ref="J568:K568"/>
    <mergeCell ref="R834:T834"/>
    <mergeCell ref="C159:E159"/>
    <mergeCell ref="M1067:N1067"/>
    <mergeCell ref="P1366:Q1366"/>
    <mergeCell ref="J1356:K1356"/>
    <mergeCell ref="J893:K893"/>
    <mergeCell ref="R1161:T1161"/>
    <mergeCell ref="R1292:T1292"/>
    <mergeCell ref="R835:T835"/>
    <mergeCell ref="R829:T829"/>
    <mergeCell ref="P1154:Q1154"/>
    <mergeCell ref="M1293:O1293"/>
    <mergeCell ref="R639:T639"/>
    <mergeCell ref="P697:Q697"/>
    <mergeCell ref="J529:K529"/>
    <mergeCell ref="J504:K504"/>
    <mergeCell ref="H80:I80"/>
    <mergeCell ref="C1163:O1163"/>
    <mergeCell ref="P489:Q489"/>
    <mergeCell ref="F167:G167"/>
    <mergeCell ref="F161:G161"/>
    <mergeCell ref="P169:Q169"/>
    <mergeCell ref="R323:T323"/>
    <mergeCell ref="H1141:I1141"/>
    <mergeCell ref="F1108:G1108"/>
    <mergeCell ref="C141:O141"/>
    <mergeCell ref="P396:Q396"/>
    <mergeCell ref="R623:T623"/>
    <mergeCell ref="P696:Q696"/>
    <mergeCell ref="M355:N355"/>
    <mergeCell ref="F253:G253"/>
    <mergeCell ref="R296:T296"/>
    <mergeCell ref="F988:G988"/>
    <mergeCell ref="J1123:K1123"/>
    <mergeCell ref="R496:T496"/>
    <mergeCell ref="M203:N203"/>
    <mergeCell ref="R247:T247"/>
    <mergeCell ref="M307:N307"/>
    <mergeCell ref="R318:T318"/>
    <mergeCell ref="M796:N796"/>
    <mergeCell ref="R869:T869"/>
    <mergeCell ref="C319:E319"/>
    <mergeCell ref="R564:T564"/>
    <mergeCell ref="C644:E644"/>
    <mergeCell ref="M807:N807"/>
    <mergeCell ref="J466:K466"/>
    <mergeCell ref="R1112:T1112"/>
    <mergeCell ref="H607:I607"/>
    <mergeCell ref="P343:Q343"/>
    <mergeCell ref="R106:T106"/>
    <mergeCell ref="M278:N278"/>
    <mergeCell ref="P272:Q272"/>
    <mergeCell ref="F461:G461"/>
    <mergeCell ref="C212:E212"/>
    <mergeCell ref="A837:U837"/>
    <mergeCell ref="M1078:N1078"/>
    <mergeCell ref="M55:N55"/>
    <mergeCell ref="F792:G792"/>
    <mergeCell ref="J921:K921"/>
    <mergeCell ref="P621:Q621"/>
    <mergeCell ref="C1061:E1061"/>
    <mergeCell ref="P615:Q615"/>
    <mergeCell ref="H987:I987"/>
    <mergeCell ref="P735:Q735"/>
    <mergeCell ref="H1107:I1107"/>
    <mergeCell ref="H688:I688"/>
    <mergeCell ref="P669:Q669"/>
    <mergeCell ref="P842:Q842"/>
    <mergeCell ref="H121:I121"/>
    <mergeCell ref="J285:K285"/>
    <mergeCell ref="H252:I252"/>
    <mergeCell ref="M136:N136"/>
    <mergeCell ref="M78:N78"/>
    <mergeCell ref="C454:L454"/>
    <mergeCell ref="J829:K829"/>
    <mergeCell ref="R634:T634"/>
    <mergeCell ref="H910:I910"/>
    <mergeCell ref="R765:T765"/>
    <mergeCell ref="M1013:N1013"/>
    <mergeCell ref="F122:G122"/>
    <mergeCell ref="R1395:T1395"/>
    <mergeCell ref="P299:Q299"/>
    <mergeCell ref="R976:T976"/>
    <mergeCell ref="C845:E845"/>
    <mergeCell ref="C1062:E1062"/>
    <mergeCell ref="F727:G727"/>
    <mergeCell ref="C447:E447"/>
    <mergeCell ref="F938:G938"/>
    <mergeCell ref="H487:I487"/>
    <mergeCell ref="F1027:G1027"/>
    <mergeCell ref="P332:Q332"/>
    <mergeCell ref="F633:G633"/>
    <mergeCell ref="H188:I188"/>
    <mergeCell ref="C903:E903"/>
    <mergeCell ref="C1211:L1211"/>
    <mergeCell ref="R1123:T1123"/>
    <mergeCell ref="F1238:G1238"/>
    <mergeCell ref="C442:E442"/>
    <mergeCell ref="R753:T753"/>
    <mergeCell ref="M644:N644"/>
    <mergeCell ref="M669:N669"/>
    <mergeCell ref="H841:I841"/>
    <mergeCell ref="M212:N212"/>
    <mergeCell ref="C409:T409"/>
    <mergeCell ref="J476:K476"/>
    <mergeCell ref="R1346:T1346"/>
    <mergeCell ref="J1226:K1226"/>
    <mergeCell ref="C512:E512"/>
    <mergeCell ref="R1189:T1189"/>
    <mergeCell ref="C601:E601"/>
    <mergeCell ref="C207:E207"/>
    <mergeCell ref="R1057:T1057"/>
    <mergeCell ref="R1379:T1379"/>
    <mergeCell ref="C131:E131"/>
    <mergeCell ref="C87:E87"/>
    <mergeCell ref="F1016:G1016"/>
    <mergeCell ref="P1338:Q1338"/>
    <mergeCell ref="C245:E245"/>
    <mergeCell ref="F711:G711"/>
    <mergeCell ref="C431:E431"/>
    <mergeCell ref="C545:E545"/>
    <mergeCell ref="C88:E88"/>
    <mergeCell ref="C103:E103"/>
    <mergeCell ref="C140:O140"/>
    <mergeCell ref="C970:E970"/>
    <mergeCell ref="F1294:G1294"/>
    <mergeCell ref="P1274:Q1274"/>
    <mergeCell ref="R275:T275"/>
    <mergeCell ref="J683:K683"/>
    <mergeCell ref="R1129:T1129"/>
    <mergeCell ref="J105:K105"/>
    <mergeCell ref="J464:K464"/>
    <mergeCell ref="H1129:I1129"/>
    <mergeCell ref="M500:N500"/>
    <mergeCell ref="H672:I672"/>
    <mergeCell ref="M589:N589"/>
    <mergeCell ref="J764:K764"/>
    <mergeCell ref="J1117:K1117"/>
    <mergeCell ref="F569:G569"/>
    <mergeCell ref="C708:E708"/>
    <mergeCell ref="J660:K660"/>
    <mergeCell ref="J818:K818"/>
    <mergeCell ref="C403:E403"/>
    <mergeCell ref="R596:T596"/>
    <mergeCell ref="C606:T606"/>
    <mergeCell ref="F567:G567"/>
    <mergeCell ref="C817:T817"/>
    <mergeCell ref="P892:Q892"/>
    <mergeCell ref="C376:E376"/>
    <mergeCell ref="J1062:K1062"/>
    <mergeCell ref="J1014:K1014"/>
    <mergeCell ref="H1182:I1182"/>
    <mergeCell ref="C1209:L1209"/>
    <mergeCell ref="J948:K948"/>
    <mergeCell ref="P1110:Q1110"/>
    <mergeCell ref="J942:K942"/>
    <mergeCell ref="M1350:N1350"/>
    <mergeCell ref="M1341:O1341"/>
    <mergeCell ref="R420:T420"/>
    <mergeCell ref="R1378:T1378"/>
    <mergeCell ref="C1351:L1351"/>
    <mergeCell ref="M1302:N1302"/>
    <mergeCell ref="F411:G411"/>
    <mergeCell ref="J1292:K1292"/>
    <mergeCell ref="J1129:K1129"/>
    <mergeCell ref="H1254:I1254"/>
    <mergeCell ref="P419:Q419"/>
    <mergeCell ref="H1210:I1210"/>
    <mergeCell ref="M556:N556"/>
    <mergeCell ref="M714:N714"/>
    <mergeCell ref="F1292:G1292"/>
    <mergeCell ref="C1314:E1314"/>
    <mergeCell ref="C1321:L1321"/>
    <mergeCell ref="F1147:G1147"/>
    <mergeCell ref="C1286:E1286"/>
    <mergeCell ref="H1212:I1212"/>
    <mergeCell ref="F1330:G1330"/>
    <mergeCell ref="F867:G867"/>
    <mergeCell ref="P593:Q593"/>
    <mergeCell ref="P587:Q587"/>
    <mergeCell ref="H965:I965"/>
    <mergeCell ref="C1139:E1139"/>
    <mergeCell ref="H959:I959"/>
    <mergeCell ref="M436:N436"/>
    <mergeCell ref="M131:N131"/>
    <mergeCell ref="C1045:E1045"/>
    <mergeCell ref="M736:N736"/>
    <mergeCell ref="J420:K420"/>
    <mergeCell ref="H960:I960"/>
    <mergeCell ref="M858:O858"/>
    <mergeCell ref="J1025:K1025"/>
    <mergeCell ref="R356:T356"/>
    <mergeCell ref="R672:T672"/>
    <mergeCell ref="R889:T889"/>
    <mergeCell ref="R426:T426"/>
    <mergeCell ref="R884:T884"/>
    <mergeCell ref="M806:N806"/>
    <mergeCell ref="M800:N800"/>
    <mergeCell ref="J459:K459"/>
    <mergeCell ref="M958:N958"/>
    <mergeCell ref="C181:E181"/>
    <mergeCell ref="F242:G242"/>
    <mergeCell ref="C992:E992"/>
    <mergeCell ref="R872:T872"/>
    <mergeCell ref="R1003:T1003"/>
    <mergeCell ref="R986:T986"/>
    <mergeCell ref="R540:T540"/>
    <mergeCell ref="R1172:T1172"/>
    <mergeCell ref="C1357:L1357"/>
    <mergeCell ref="P592:Q592"/>
    <mergeCell ref="M1352:N1352"/>
    <mergeCell ref="M501:N501"/>
    <mergeCell ref="M1258:N1258"/>
    <mergeCell ref="C481:E481"/>
    <mergeCell ref="P685:Q685"/>
    <mergeCell ref="J1090:K1090"/>
    <mergeCell ref="F357:G357"/>
    <mergeCell ref="H1057:I1057"/>
    <mergeCell ref="P1290:Q1290"/>
    <mergeCell ref="F688:G688"/>
    <mergeCell ref="P985:Q985"/>
    <mergeCell ref="M1274:N1274"/>
    <mergeCell ref="F874:G874"/>
    <mergeCell ref="J204:K204"/>
    <mergeCell ref="H763:I763"/>
    <mergeCell ref="M447:N447"/>
    <mergeCell ref="P946:Q946"/>
    <mergeCell ref="M578:N578"/>
    <mergeCell ref="M1210:N1210"/>
    <mergeCell ref="J448:K448"/>
    <mergeCell ref="H988:I988"/>
    <mergeCell ref="J404:K404"/>
    <mergeCell ref="H944:I944"/>
    <mergeCell ref="M878:N878"/>
    <mergeCell ref="F911:G911"/>
    <mergeCell ref="P1246:Q1246"/>
    <mergeCell ref="F907:G907"/>
    <mergeCell ref="J1067:K1067"/>
    <mergeCell ref="J693:K693"/>
    <mergeCell ref="C958:E958"/>
    <mergeCell ref="R89:T89"/>
    <mergeCell ref="C1242:E1242"/>
    <mergeCell ref="J51:K51"/>
    <mergeCell ref="F971:G971"/>
    <mergeCell ref="F514:G514"/>
    <mergeCell ref="P365:Q365"/>
    <mergeCell ref="H737:I737"/>
    <mergeCell ref="M83:N83"/>
    <mergeCell ref="H274:I274"/>
    <mergeCell ref="F972:G972"/>
    <mergeCell ref="C1111:E1111"/>
    <mergeCell ref="P665:Q665"/>
    <mergeCell ref="C692:E692"/>
    <mergeCell ref="H1037:I1037"/>
    <mergeCell ref="H921:I921"/>
    <mergeCell ref="M838:N838"/>
    <mergeCell ref="P1181:Q1181"/>
    <mergeCell ref="J556:K556"/>
    <mergeCell ref="J714:K714"/>
    <mergeCell ref="P876:Q876"/>
    <mergeCell ref="J251:K251"/>
    <mergeCell ref="M719:N719"/>
    <mergeCell ref="H916:I916"/>
    <mergeCell ref="M833:N833"/>
    <mergeCell ref="F1232:G1232"/>
    <mergeCell ref="F786:G786"/>
    <mergeCell ref="P468:Q468"/>
    <mergeCell ref="C1237:L1237"/>
    <mergeCell ref="F536:G536"/>
    <mergeCell ref="C256:E256"/>
    <mergeCell ref="P315:Q315"/>
    <mergeCell ref="C1008:E1008"/>
    <mergeCell ref="C1398:O1398"/>
    <mergeCell ref="J1009:K1009"/>
    <mergeCell ref="R1275:T1275"/>
    <mergeCell ref="C1392:O1392"/>
    <mergeCell ref="R970:T970"/>
    <mergeCell ref="C268:E268"/>
    <mergeCell ref="F449:G449"/>
    <mergeCell ref="P1323:Q1323"/>
    <mergeCell ref="F607:G607"/>
    <mergeCell ref="C1265:L1265"/>
    <mergeCell ref="P1235:Q1235"/>
    <mergeCell ref="C1259:L1259"/>
    <mergeCell ref="H1102:I1102"/>
    <mergeCell ref="M1277:O1277"/>
    <mergeCell ref="R1384:T1384"/>
    <mergeCell ref="F780:G780"/>
    <mergeCell ref="C1073:E1073"/>
    <mergeCell ref="C725:T725"/>
    <mergeCell ref="F1358:G1358"/>
    <mergeCell ref="P1034:Q1034"/>
    <mergeCell ref="R512:T512"/>
    <mergeCell ref="M1139:N1139"/>
    <mergeCell ref="C828:E828"/>
    <mergeCell ref="M1127:N1127"/>
    <mergeCell ref="C1199:L1199"/>
    <mergeCell ref="F710:G710"/>
    <mergeCell ref="F841:G841"/>
    <mergeCell ref="F868:G868"/>
    <mergeCell ref="R806:T806"/>
    <mergeCell ref="F405:G405"/>
    <mergeCell ref="P810:Q810"/>
    <mergeCell ref="M985:N985"/>
    <mergeCell ref="Q1406:S1406"/>
    <mergeCell ref="M696:N696"/>
    <mergeCell ref="P1153:Q1153"/>
    <mergeCell ref="H563:I563"/>
    <mergeCell ref="P821:Q821"/>
    <mergeCell ref="R464:T464"/>
    <mergeCell ref="J354:K354"/>
    <mergeCell ref="H894:I894"/>
    <mergeCell ref="M691:N691"/>
    <mergeCell ref="R159:T159"/>
    <mergeCell ref="J986:K986"/>
    <mergeCell ref="C279:L279"/>
    <mergeCell ref="R764:T764"/>
    <mergeCell ref="J654:K654"/>
    <mergeCell ref="J681:K681"/>
    <mergeCell ref="R922:T922"/>
    <mergeCell ref="R459:T459"/>
    <mergeCell ref="P881:Q881"/>
    <mergeCell ref="J1286:K1286"/>
    <mergeCell ref="F856:G856"/>
    <mergeCell ref="M1088:N1088"/>
    <mergeCell ref="J800:K800"/>
    <mergeCell ref="C926:E926"/>
    <mergeCell ref="J970:K970"/>
    <mergeCell ref="M1083:N1083"/>
    <mergeCell ref="J1220:K1220"/>
    <mergeCell ref="J1258:K1258"/>
    <mergeCell ref="C1190:O1190"/>
    <mergeCell ref="P510:Q510"/>
    <mergeCell ref="J915:K915"/>
    <mergeCell ref="C475:E475"/>
    <mergeCell ref="P1273:Q1273"/>
    <mergeCell ref="R50:T50"/>
    <mergeCell ref="P446:Q446"/>
    <mergeCell ref="R567:T567"/>
    <mergeCell ref="H818:I818"/>
    <mergeCell ref="R94:T94"/>
    <mergeCell ref="J131:K131"/>
    <mergeCell ref="M430:N430"/>
    <mergeCell ref="C702:T702"/>
    <mergeCell ref="R355:T355"/>
    <mergeCell ref="J736:K736"/>
    <mergeCell ref="H785:I785"/>
    <mergeCell ref="F752:G752"/>
    <mergeCell ref="J850:K850"/>
    <mergeCell ref="P49:Q49"/>
    <mergeCell ref="H421:I421"/>
    <mergeCell ref="H552:I552"/>
    <mergeCell ref="H535:I535"/>
    <mergeCell ref="J187:K187"/>
    <mergeCell ref="R148:T148"/>
    <mergeCell ref="F802:G802"/>
    <mergeCell ref="C137:L137"/>
    <mergeCell ref="P196:Q196"/>
    <mergeCell ref="H568:I568"/>
    <mergeCell ref="R448:T448"/>
    <mergeCell ref="H263:I263"/>
    <mergeCell ref="P521:Q521"/>
    <mergeCell ref="J551:K551"/>
    <mergeCell ref="C86:E86"/>
    <mergeCell ref="C175:E175"/>
    <mergeCell ref="H101:I101"/>
    <mergeCell ref="J801:K801"/>
    <mergeCell ref="C386:E386"/>
    <mergeCell ref="H165:I165"/>
    <mergeCell ref="H382:I382"/>
    <mergeCell ref="C887:E887"/>
    <mergeCell ref="H682:I682"/>
    <mergeCell ref="C272:E272"/>
    <mergeCell ref="M599:N599"/>
    <mergeCell ref="F763:G763"/>
    <mergeCell ref="J116:K116"/>
    <mergeCell ref="P1371:Q1371"/>
    <mergeCell ref="M1030:N1030"/>
    <mergeCell ref="J1230:K1230"/>
    <mergeCell ref="R1008:T1008"/>
    <mergeCell ref="R551:T551"/>
    <mergeCell ref="H1286:I1286"/>
    <mergeCell ref="R1166:T1166"/>
    <mergeCell ref="R709:T709"/>
    <mergeCell ref="P1131:Q1131"/>
    <mergeCell ref="M300:N300"/>
    <mergeCell ref="F340:G340"/>
    <mergeCell ref="J589:K589"/>
    <mergeCell ref="A259:U259"/>
    <mergeCell ref="C1303:L1303"/>
    <mergeCell ref="R1367:T1367"/>
    <mergeCell ref="J643:K643"/>
    <mergeCell ref="M1265:O1265"/>
    <mergeCell ref="C1287:L1287"/>
    <mergeCell ref="F366:G366"/>
    <mergeCell ref="R1286:T1286"/>
    <mergeCell ref="C953:E953"/>
    <mergeCell ref="R556:T556"/>
    <mergeCell ref="F292:G292"/>
    <mergeCell ref="F286:G286"/>
    <mergeCell ref="J550:K550"/>
    <mergeCell ref="P712:Q712"/>
    <mergeCell ref="H1090:I1090"/>
    <mergeCell ref="M438:O438"/>
    <mergeCell ref="C1264:E1264"/>
    <mergeCell ref="C812:L812"/>
    <mergeCell ref="R170:T170"/>
    <mergeCell ref="R169:T169"/>
    <mergeCell ref="H251:I251"/>
    <mergeCell ref="F943:G943"/>
    <mergeCell ref="H1008:I1008"/>
    <mergeCell ref="H551:I551"/>
    <mergeCell ref="F394:G394"/>
    <mergeCell ref="C533:E533"/>
    <mergeCell ref="J431:K431"/>
    <mergeCell ref="C1176:E1176"/>
    <mergeCell ref="F1052:G1052"/>
    <mergeCell ref="F503:G503"/>
    <mergeCell ref="P223:Q223"/>
    <mergeCell ref="H1248:I1248"/>
    <mergeCell ref="C743:L743"/>
    <mergeCell ref="J1118:K1118"/>
    <mergeCell ref="C703:E703"/>
    <mergeCell ref="M1002:N1002"/>
    <mergeCell ref="H399:I399"/>
    <mergeCell ref="F939:G939"/>
    <mergeCell ref="P632:Q632"/>
    <mergeCell ref="H488:I488"/>
    <mergeCell ref="H1004:I1004"/>
    <mergeCell ref="C1230:E1230"/>
    <mergeCell ref="C773:E773"/>
    <mergeCell ref="M921:N921"/>
    <mergeCell ref="R251:T251"/>
    <mergeCell ref="J573:K573"/>
    <mergeCell ref="C164:E164"/>
    <mergeCell ref="H829:I829"/>
    <mergeCell ref="P1142:Q1142"/>
    <mergeCell ref="C1226:E1226"/>
    <mergeCell ref="M1050:N1050"/>
    <mergeCell ref="C1122:E1122"/>
    <mergeCell ref="C1095:E1095"/>
    <mergeCell ref="R1031:T1031"/>
    <mergeCell ref="R1025:T1025"/>
    <mergeCell ref="R1026:T1026"/>
    <mergeCell ref="R1302:T1302"/>
    <mergeCell ref="H1270:I1270"/>
    <mergeCell ref="J1246:K1246"/>
    <mergeCell ref="P1158:Q1158"/>
    <mergeCell ref="C1116:T1116"/>
    <mergeCell ref="F1149:G1149"/>
    <mergeCell ref="F1124:G1124"/>
    <mergeCell ref="M746:N746"/>
    <mergeCell ref="J501:K501"/>
    <mergeCell ref="C480:E480"/>
    <mergeCell ref="R736:T736"/>
    <mergeCell ref="R786:T786"/>
    <mergeCell ref="R1106:T1106"/>
    <mergeCell ref="R801:T801"/>
    <mergeCell ref="F738:G738"/>
    <mergeCell ref="C408:T408"/>
    <mergeCell ref="F852:G852"/>
    <mergeCell ref="F1063:G1063"/>
    <mergeCell ref="C267:E267"/>
    <mergeCell ref="P326:Q326"/>
    <mergeCell ref="R633:T633"/>
    <mergeCell ref="R589:T589"/>
    <mergeCell ref="M822:N822"/>
    <mergeCell ref="C631:T631"/>
    <mergeCell ref="P706:Q706"/>
    <mergeCell ref="J665:K665"/>
    <mergeCell ref="R958:T958"/>
    <mergeCell ref="R933:T933"/>
    <mergeCell ref="R501:T501"/>
    <mergeCell ref="M549:N549"/>
    <mergeCell ref="P1006:Q1006"/>
    <mergeCell ref="F290:G290"/>
    <mergeCell ref="R533:T533"/>
    <mergeCell ref="C642:E642"/>
    <mergeCell ref="P1403:Q1403"/>
    <mergeCell ref="M1035:N1035"/>
    <mergeCell ref="R383:T383"/>
    <mergeCell ref="P1397:Q1397"/>
    <mergeCell ref="P1071:Q1071"/>
    <mergeCell ref="M730:N730"/>
    <mergeCell ref="J878:K878"/>
    <mergeCell ref="M1246:N1246"/>
    <mergeCell ref="R714:T714"/>
    <mergeCell ref="R708:T708"/>
    <mergeCell ref="M941:N941"/>
    <mergeCell ref="C898:E898"/>
    <mergeCell ref="J290:K290"/>
    <mergeCell ref="F1324:G1324"/>
    <mergeCell ref="C1100:T1100"/>
    <mergeCell ref="J436:K436"/>
    <mergeCell ref="C1175:E1175"/>
    <mergeCell ref="P718:Q718"/>
    <mergeCell ref="C337:E337"/>
    <mergeCell ref="C312:E312"/>
    <mergeCell ref="H132:I132"/>
    <mergeCell ref="F803:G803"/>
    <mergeCell ref="P523:Q523"/>
    <mergeCell ref="C637:E637"/>
    <mergeCell ref="P218:Q218"/>
    <mergeCell ref="C359:E359"/>
    <mergeCell ref="H731:I731"/>
    <mergeCell ref="C517:E517"/>
    <mergeCell ref="M665:N665"/>
    <mergeCell ref="P576:Q576"/>
    <mergeCell ref="J121:K121"/>
    <mergeCell ref="P152:Q152"/>
    <mergeCell ref="F1352:G1352"/>
    <mergeCell ref="H355:I355"/>
    <mergeCell ref="M272:N272"/>
    <mergeCell ref="J447:K447"/>
    <mergeCell ref="P746:Q746"/>
    <mergeCell ref="M946:N946"/>
    <mergeCell ref="H1118:I1118"/>
    <mergeCell ref="C1344:E1344"/>
    <mergeCell ref="J1248:K1248"/>
    <mergeCell ref="F694:G694"/>
    <mergeCell ref="C833:E833"/>
    <mergeCell ref="C991:E991"/>
    <mergeCell ref="J943:K943"/>
    <mergeCell ref="C528:E528"/>
    <mergeCell ref="H524:I524"/>
    <mergeCell ref="J709:K709"/>
    <mergeCell ref="J273:K273"/>
    <mergeCell ref="J159:K159"/>
    <mergeCell ref="H35:I35"/>
    <mergeCell ref="C1083:E1083"/>
    <mergeCell ref="F329:G329"/>
    <mergeCell ref="R1297:T1297"/>
    <mergeCell ref="M919:N919"/>
    <mergeCell ref="C778:E778"/>
    <mergeCell ref="H89:I89"/>
    <mergeCell ref="F654:G654"/>
    <mergeCell ref="P48:Q48"/>
    <mergeCell ref="H420:I420"/>
    <mergeCell ref="F960:G960"/>
    <mergeCell ref="R1355:T1355"/>
    <mergeCell ref="F1112:G1112"/>
    <mergeCell ref="P348:Q348"/>
    <mergeCell ref="C375:E375"/>
    <mergeCell ref="P43:Q43"/>
    <mergeCell ref="H415:I415"/>
    <mergeCell ref="C1094:E1094"/>
    <mergeCell ref="P648:Q648"/>
    <mergeCell ref="R1350:T1350"/>
    <mergeCell ref="H1020:I1020"/>
    <mergeCell ref="J181:K181"/>
    <mergeCell ref="F682:G682"/>
    <mergeCell ref="M849:N849"/>
    <mergeCell ref="C59:E59"/>
    <mergeCell ref="P276:Q276"/>
    <mergeCell ref="F1102:G1102"/>
    <mergeCell ref="P270:Q270"/>
    <mergeCell ref="R599:T599"/>
    <mergeCell ref="R142:T142"/>
    <mergeCell ref="J103:K103"/>
    <mergeCell ref="R344:T344"/>
    <mergeCell ref="H51:I51"/>
    <mergeCell ref="J1139:K1139"/>
    <mergeCell ref="R969:T969"/>
    <mergeCell ref="R944:T944"/>
    <mergeCell ref="J1350:K1350"/>
    <mergeCell ref="F274:G274"/>
    <mergeCell ref="C636:E636"/>
    <mergeCell ref="R1269:T1269"/>
    <mergeCell ref="F432:G432"/>
    <mergeCell ref="C108:E108"/>
    <mergeCell ref="F186:G186"/>
    <mergeCell ref="P1060:Q1060"/>
    <mergeCell ref="F732:G732"/>
    <mergeCell ref="R539:T539"/>
    <mergeCell ref="C452:E452"/>
    <mergeCell ref="F269:G269"/>
    <mergeCell ref="R697:T697"/>
    <mergeCell ref="F486:G486"/>
    <mergeCell ref="J1061:K1061"/>
    <mergeCell ref="H159:I159"/>
    <mergeCell ref="P417:Q417"/>
    <mergeCell ref="J403:K403"/>
    <mergeCell ref="R644:T644"/>
    <mergeCell ref="H459:I459"/>
    <mergeCell ref="M130:N130"/>
    <mergeCell ref="J356:K356"/>
    <mergeCell ref="F819:G819"/>
    <mergeCell ref="R568:T568"/>
    <mergeCell ref="R726:T726"/>
    <mergeCell ref="R720:T720"/>
    <mergeCell ref="C109:E109"/>
    <mergeCell ref="P564:Q564"/>
    <mergeCell ref="C1381:O1381"/>
    <mergeCell ref="R1258:T1258"/>
    <mergeCell ref="H1073:I1073"/>
    <mergeCell ref="P1365:Q1365"/>
    <mergeCell ref="P1359:Q1359"/>
    <mergeCell ref="P1360:Q1360"/>
    <mergeCell ref="R1356:T1356"/>
    <mergeCell ref="R339:T339"/>
    <mergeCell ref="P717:Q717"/>
    <mergeCell ref="P298:Q298"/>
    <mergeCell ref="C875:E875"/>
    <mergeCell ref="P418:Q418"/>
    <mergeCell ref="P412:Q412"/>
    <mergeCell ref="C964:E964"/>
    <mergeCell ref="H784:I784"/>
    <mergeCell ref="J1314:K1314"/>
    <mergeCell ref="C1338:E1338"/>
    <mergeCell ref="C397:E397"/>
    <mergeCell ref="P614:Q614"/>
    <mergeCell ref="F915:G915"/>
    <mergeCell ref="P309:Q309"/>
    <mergeCell ref="C309:E309"/>
    <mergeCell ref="H681:I681"/>
    <mergeCell ref="F1346:G1346"/>
    <mergeCell ref="P609:Q609"/>
    <mergeCell ref="C609:E609"/>
    <mergeCell ref="M757:N757"/>
    <mergeCell ref="H981:I981"/>
    <mergeCell ref="F948:G948"/>
    <mergeCell ref="M452:N452"/>
    <mergeCell ref="C1067:E1067"/>
    <mergeCell ref="F1248:G1248"/>
    <mergeCell ref="H1334:I1334"/>
    <mergeCell ref="M680:N680"/>
    <mergeCell ref="M1287:O1287"/>
    <mergeCell ref="H1078:I1078"/>
    <mergeCell ref="C1339:L1339"/>
    <mergeCell ref="C669:E669"/>
    <mergeCell ref="F524:G524"/>
    <mergeCell ref="C33:E34"/>
    <mergeCell ref="M1110:N1110"/>
    <mergeCell ref="C358:E358"/>
    <mergeCell ref="F693:G693"/>
    <mergeCell ref="F824:G824"/>
    <mergeCell ref="C990:E990"/>
    <mergeCell ref="C53:E53"/>
    <mergeCell ref="P544:Q544"/>
    <mergeCell ref="P689:Q689"/>
    <mergeCell ref="H1061:I1061"/>
    <mergeCell ref="P384:Q384"/>
    <mergeCell ref="F62:G62"/>
    <mergeCell ref="H756:I756"/>
    <mergeCell ref="M690:N690"/>
    <mergeCell ref="P989:Q989"/>
    <mergeCell ref="J821:K821"/>
    <mergeCell ref="F273:G273"/>
    <mergeCell ref="C124:E124"/>
    <mergeCell ref="M550:N550"/>
    <mergeCell ref="F590:G590"/>
    <mergeCell ref="F127:G127"/>
    <mergeCell ref="F285:G285"/>
    <mergeCell ref="J376:K376"/>
    <mergeCell ref="J534:K534"/>
    <mergeCell ref="J1050:K1050"/>
    <mergeCell ref="C255:E255"/>
    <mergeCell ref="C413:E413"/>
    <mergeCell ref="F1298:G1298"/>
    <mergeCell ref="H339:I339"/>
    <mergeCell ref="P140:Q140"/>
    <mergeCell ref="C713:E713"/>
    <mergeCell ref="F1204:G1204"/>
    <mergeCell ref="H207:I207"/>
    <mergeCell ref="C1332:E1332"/>
    <mergeCell ref="P429:Q429"/>
    <mergeCell ref="H414:I414"/>
    <mergeCell ref="C200:E200"/>
    <mergeCell ref="M348:N348"/>
    <mergeCell ref="H545:I545"/>
    <mergeCell ref="H126:I126"/>
    <mergeCell ref="R758:T758"/>
    <mergeCell ref="R295:T295"/>
    <mergeCell ref="R730:T730"/>
    <mergeCell ref="R311:T311"/>
    <mergeCell ref="H709:I709"/>
    <mergeCell ref="P967:Q967"/>
    <mergeCell ref="P662:Q662"/>
    <mergeCell ref="H1009:I1009"/>
    <mergeCell ref="M380:N380"/>
    <mergeCell ref="C1208:E1208"/>
    <mergeCell ref="P1267:Q1267"/>
    <mergeCell ref="P962:Q962"/>
    <mergeCell ref="R338:T338"/>
    <mergeCell ref="M544:N544"/>
    <mergeCell ref="C816:T816"/>
    <mergeCell ref="J203:K203"/>
    <mergeCell ref="P428:Q428"/>
    <mergeCell ref="C21:K21"/>
    <mergeCell ref="J941:K941"/>
    <mergeCell ref="R719:T719"/>
    <mergeCell ref="J1030:K1030"/>
    <mergeCell ref="R833:T833"/>
    <mergeCell ref="C158:E158"/>
    <mergeCell ref="P798:Q798"/>
    <mergeCell ref="C289:E289"/>
    <mergeCell ref="R534:T534"/>
    <mergeCell ref="F165:G165"/>
    <mergeCell ref="J300:K300"/>
    <mergeCell ref="H865:I865"/>
    <mergeCell ref="J414:K414"/>
    <mergeCell ref="P1256:Q1256"/>
    <mergeCell ref="F77:G77"/>
    <mergeCell ref="R893:T893"/>
    <mergeCell ref="C191:E191"/>
    <mergeCell ref="R430:T430"/>
    <mergeCell ref="F166:G166"/>
    <mergeCell ref="F377:G377"/>
    <mergeCell ref="R1193:T1193"/>
    <mergeCell ref="J1083:K1083"/>
    <mergeCell ref="R894:T894"/>
    <mergeCell ref="C211:E211"/>
    <mergeCell ref="R888:T888"/>
    <mergeCell ref="R1188:T1188"/>
    <mergeCell ref="M810:N810"/>
    <mergeCell ref="M99:N99"/>
    <mergeCell ref="M615:N615"/>
    <mergeCell ref="R38:T38"/>
    <mergeCell ref="M244:N244"/>
    <mergeCell ref="H925:I925"/>
    <mergeCell ref="C4:M4"/>
    <mergeCell ref="C869:E869"/>
    <mergeCell ref="P423:Q423"/>
    <mergeCell ref="H1258:I1258"/>
    <mergeCell ref="H801:I801"/>
    <mergeCell ref="H795:I795"/>
    <mergeCell ref="M718:N718"/>
    <mergeCell ref="R66:T66"/>
    <mergeCell ref="P124:Q124"/>
    <mergeCell ref="M712:N712"/>
    <mergeCell ref="H915:I915"/>
    <mergeCell ref="H953:I953"/>
    <mergeCell ref="H496:I496"/>
    <mergeCell ref="A14:U14"/>
    <mergeCell ref="M255:N255"/>
    <mergeCell ref="M413:N413"/>
    <mergeCell ref="J256:K256"/>
    <mergeCell ref="F1182:G1182"/>
    <mergeCell ref="M1176:N1176"/>
    <mergeCell ref="M1237:O1237"/>
    <mergeCell ref="M713:N713"/>
    <mergeCell ref="R61:T61"/>
    <mergeCell ref="R1154:T1154"/>
    <mergeCell ref="F877:G877"/>
    <mergeCell ref="C301:L301"/>
    <mergeCell ref="R849:T849"/>
    <mergeCell ref="F1177:G1177"/>
    <mergeCell ref="M560:N560"/>
    <mergeCell ref="P897:Q897"/>
    <mergeCell ref="J272:K272"/>
    <mergeCell ref="P42:Q42"/>
    <mergeCell ref="H431:I431"/>
    <mergeCell ref="C55:E55"/>
    <mergeCell ref="P232:Q232"/>
    <mergeCell ref="R899:T899"/>
    <mergeCell ref="M521:N521"/>
    <mergeCell ref="P864:Q864"/>
    <mergeCell ref="P532:Q532"/>
    <mergeCell ref="C720:L720"/>
    <mergeCell ref="P690:Q690"/>
    <mergeCell ref="M827:N827"/>
    <mergeCell ref="M821:N821"/>
    <mergeCell ref="J65:K65"/>
    <mergeCell ref="J480:K480"/>
    <mergeCell ref="D26:H26"/>
    <mergeCell ref="J1214:K1214"/>
    <mergeCell ref="H82:I82"/>
    <mergeCell ref="C805:E805"/>
    <mergeCell ref="C1262:E1262"/>
    <mergeCell ref="M43:N43"/>
    <mergeCell ref="J180:K180"/>
    <mergeCell ref="C150:O150"/>
    <mergeCell ref="C305:T305"/>
    <mergeCell ref="C144:O144"/>
    <mergeCell ref="M648:N648"/>
    <mergeCell ref="H845:I845"/>
    <mergeCell ref="C457:T457"/>
    <mergeCell ref="C145:O145"/>
    <mergeCell ref="F807:G807"/>
    <mergeCell ref="P70:Q70"/>
    <mergeCell ref="C647:E647"/>
    <mergeCell ref="H442:I442"/>
    <mergeCell ref="F982:G982"/>
    <mergeCell ref="H573:I573"/>
    <mergeCell ref="C92:E92"/>
    <mergeCell ref="J1175:K1175"/>
    <mergeCell ref="R980:T980"/>
    <mergeCell ref="F573:G573"/>
    <mergeCell ref="J822:K822"/>
    <mergeCell ref="C115:L115"/>
    <mergeCell ref="P531:Q531"/>
    <mergeCell ref="M1360:N1360"/>
    <mergeCell ref="H403:I403"/>
    <mergeCell ref="C577:E577"/>
    <mergeCell ref="R822:T822"/>
    <mergeCell ref="C120:E120"/>
    <mergeCell ref="C1240:E1240"/>
    <mergeCell ref="H98:I98"/>
    <mergeCell ref="P331:Q331"/>
    <mergeCell ref="J1344:K1344"/>
    <mergeCell ref="H703:I703"/>
    <mergeCell ref="R1122:T1122"/>
    <mergeCell ref="H861:I861"/>
    <mergeCell ref="J164:K164"/>
    <mergeCell ref="H131:I131"/>
    <mergeCell ref="F665:G665"/>
    <mergeCell ref="C288:E288"/>
    <mergeCell ref="H245:I245"/>
    <mergeCell ref="F785:G785"/>
    <mergeCell ref="P1358:Q1358"/>
    <mergeCell ref="R300:T300"/>
    <mergeCell ref="F519:G519"/>
    <mergeCell ref="C658:E658"/>
    <mergeCell ref="R1335:T1335"/>
    <mergeCell ref="C1290:E1290"/>
    <mergeCell ref="R1247:T1247"/>
    <mergeCell ref="C1013:E1013"/>
    <mergeCell ref="C1038:E1038"/>
    <mergeCell ref="R1383:T1383"/>
    <mergeCell ref="C135:E135"/>
    <mergeCell ref="J664:K664"/>
    <mergeCell ref="M1007:N1007"/>
    <mergeCell ref="M1001:N1001"/>
    <mergeCell ref="H1198:I1198"/>
    <mergeCell ref="R985:T985"/>
    <mergeCell ref="J875:K875"/>
    <mergeCell ref="F715:G715"/>
    <mergeCell ref="C435:E435"/>
    <mergeCell ref="M1332:N1332"/>
    <mergeCell ref="R680:T680"/>
    <mergeCell ref="J964:K964"/>
    <mergeCell ref="C136:E136"/>
    <mergeCell ref="C1243:L1243"/>
    <mergeCell ref="F779:G779"/>
    <mergeCell ref="H1045:I1045"/>
    <mergeCell ref="R729:T729"/>
    <mergeCell ref="R316:T316"/>
    <mergeCell ref="M962:N962"/>
    <mergeCell ref="P858:Q858"/>
    <mergeCell ref="C342:E342"/>
    <mergeCell ref="P401:Q401"/>
    <mergeCell ref="J208:K208"/>
    <mergeCell ref="C947:E947"/>
    <mergeCell ref="C1369:O1369"/>
    <mergeCell ref="C1370:O1370"/>
    <mergeCell ref="J377:K377"/>
    <mergeCell ref="C1367:L1367"/>
    <mergeCell ref="F878:G878"/>
    <mergeCell ref="J1264:K1264"/>
    <mergeCell ref="R1138:T1138"/>
    <mergeCell ref="F731:G731"/>
    <mergeCell ref="M1060:N1060"/>
    <mergeCell ref="C261:T261"/>
    <mergeCell ref="C277:E277"/>
    <mergeCell ref="F643:G643"/>
    <mergeCell ref="R131:T131"/>
    <mergeCell ref="P179:Q179"/>
    <mergeCell ref="R431:T431"/>
    <mergeCell ref="H246:I246"/>
    <mergeCell ref="M163:N163"/>
    <mergeCell ref="R904:T904"/>
    <mergeCell ref="M1256:N1256"/>
    <mergeCell ref="F703:G703"/>
    <mergeCell ref="F246:G246"/>
    <mergeCell ref="P264:Q264"/>
    <mergeCell ref="H1030:I1030"/>
    <mergeCell ref="M401:N401"/>
    <mergeCell ref="M395:N395"/>
    <mergeCell ref="J244:K244"/>
    <mergeCell ref="C1010:E1010"/>
    <mergeCell ref="P526:Q526"/>
    <mergeCell ref="F865:G865"/>
    <mergeCell ref="J294:K294"/>
    <mergeCell ref="H834:I834"/>
    <mergeCell ref="R615:T615"/>
    <mergeCell ref="R458:T458"/>
    <mergeCell ref="R208:T208"/>
    <mergeCell ref="A699:U699"/>
    <mergeCell ref="C163:E163"/>
    <mergeCell ref="M1046:N1046"/>
    <mergeCell ref="M1006:N1006"/>
    <mergeCell ref="P1042:Q1042"/>
    <mergeCell ref="J963:K963"/>
    <mergeCell ref="F415:G415"/>
    <mergeCell ref="H103:I103"/>
    <mergeCell ref="H78:I78"/>
    <mergeCell ref="R588:T588"/>
    <mergeCell ref="P461:Q461"/>
    <mergeCell ref="H833:I833"/>
    <mergeCell ref="M179:N179"/>
    <mergeCell ref="H376:I376"/>
    <mergeCell ref="R256:T256"/>
    <mergeCell ref="J594:K594"/>
    <mergeCell ref="J811:K811"/>
    <mergeCell ref="J348:K348"/>
    <mergeCell ref="R616:T616"/>
    <mergeCell ref="M1262:N1262"/>
    <mergeCell ref="M1071:N1071"/>
    <mergeCell ref="J730:K730"/>
    <mergeCell ref="M614:N614"/>
    <mergeCell ref="P598:Q598"/>
    <mergeCell ref="F263:G263"/>
    <mergeCell ref="F579:G579"/>
    <mergeCell ref="F535:G535"/>
    <mergeCell ref="F116:G116"/>
    <mergeCell ref="R164:T164"/>
    <mergeCell ref="P129:Q129"/>
    <mergeCell ref="M418:N418"/>
    <mergeCell ref="H584:I584"/>
    <mergeCell ref="R552:T552"/>
    <mergeCell ref="R1078:T1078"/>
    <mergeCell ref="R1053:T1053"/>
    <mergeCell ref="P1147:Q1147"/>
    <mergeCell ref="F110:G110"/>
    <mergeCell ref="J914:K914"/>
    <mergeCell ref="P1228:Q1228"/>
    <mergeCell ref="M310:N310"/>
    <mergeCell ref="F563:G563"/>
    <mergeCell ref="C64:E64"/>
    <mergeCell ref="F976:G976"/>
    <mergeCell ref="J1111:K1111"/>
    <mergeCell ref="R1377:T1377"/>
    <mergeCell ref="R1371:T1371"/>
    <mergeCell ref="C696:E696"/>
    <mergeCell ref="R60:T60"/>
    <mergeCell ref="C1055:E1055"/>
    <mergeCell ref="C1049:E1049"/>
    <mergeCell ref="H964:I964"/>
    <mergeCell ref="M435:N435"/>
    <mergeCell ref="R360:T360"/>
    <mergeCell ref="P319:Q319"/>
    <mergeCell ref="H691:I691"/>
    <mergeCell ref="P625:Q625"/>
    <mergeCell ref="C1065:E1065"/>
    <mergeCell ref="P320:Q320"/>
    <mergeCell ref="P314:Q314"/>
    <mergeCell ref="H692:I692"/>
    <mergeCell ref="H686:I686"/>
    <mergeCell ref="M740:N740"/>
    <mergeCell ref="F773:G773"/>
    <mergeCell ref="M277:N277"/>
    <mergeCell ref="P620:Q620"/>
    <mergeCell ref="J452:K452"/>
    <mergeCell ref="P831:Q831"/>
    <mergeCell ref="J309:K309"/>
    <mergeCell ref="R550:T550"/>
    <mergeCell ref="R544:T544"/>
    <mergeCell ref="H992:I992"/>
    <mergeCell ref="M454:O454"/>
    <mergeCell ref="F1073:G1073"/>
    <mergeCell ref="R245:T245"/>
    <mergeCell ref="R877:T877"/>
    <mergeCell ref="P1380:Q1380"/>
    <mergeCell ref="R545:T545"/>
    <mergeCell ref="F207:G207"/>
    <mergeCell ref="C957:E957"/>
    <mergeCell ref="N4:O4"/>
    <mergeCell ref="R718:T718"/>
    <mergeCell ref="P1292:Q1292"/>
    <mergeCell ref="C1297:L1297"/>
    <mergeCell ref="P1381:Q1381"/>
    <mergeCell ref="J1240:K1240"/>
    <mergeCell ref="F202:G202"/>
    <mergeCell ref="R713:T713"/>
    <mergeCell ref="R1229:T1229"/>
    <mergeCell ref="J1208:K1208"/>
    <mergeCell ref="C799:E799"/>
    <mergeCell ref="R1013:T1013"/>
    <mergeCell ref="R1230:T1230"/>
    <mergeCell ref="R1344:T1344"/>
    <mergeCell ref="C69:E69"/>
    <mergeCell ref="P1303:Q1303"/>
    <mergeCell ref="F981:G981"/>
    <mergeCell ref="J1110:K1110"/>
    <mergeCell ref="F518:G518"/>
    <mergeCell ref="C1194:O1194"/>
    <mergeCell ref="R979:T979"/>
    <mergeCell ref="C157:T157"/>
    <mergeCell ref="C396:E396"/>
    <mergeCell ref="C1143:E1143"/>
    <mergeCell ref="C749:E749"/>
    <mergeCell ref="P292:Q292"/>
    <mergeCell ref="J124:K124"/>
    <mergeCell ref="H664:I664"/>
    <mergeCell ref="M598:N598"/>
    <mergeCell ref="P106:Q106"/>
    <mergeCell ref="H478:I478"/>
    <mergeCell ref="P226:Q226"/>
    <mergeCell ref="J44:K44"/>
    <mergeCell ref="C1189:O1189"/>
    <mergeCell ref="C364:E364"/>
    <mergeCell ref="C1402:O1402"/>
    <mergeCell ref="J1013:K1013"/>
    <mergeCell ref="P176:Q176"/>
    <mergeCell ref="R1279:T1279"/>
    <mergeCell ref="H1094:I1094"/>
    <mergeCell ref="P1396:Q1396"/>
    <mergeCell ref="P939:Q939"/>
    <mergeCell ref="M571:N571"/>
    <mergeCell ref="M1228:N1228"/>
    <mergeCell ref="C1397:O1397"/>
    <mergeCell ref="J397:K397"/>
    <mergeCell ref="P1239:Q1239"/>
    <mergeCell ref="R244:T244"/>
    <mergeCell ref="M871:N871"/>
    <mergeCell ref="J555:K555"/>
    <mergeCell ref="J1071:K1071"/>
    <mergeCell ref="P1233:Q1233"/>
    <mergeCell ref="R43:T43"/>
    <mergeCell ref="R59:T59"/>
    <mergeCell ref="C74:T74"/>
    <mergeCell ref="C880:E880"/>
    <mergeCell ref="C874:E874"/>
    <mergeCell ref="R359:T359"/>
    <mergeCell ref="M565:N565"/>
    <mergeCell ref="M137:O137"/>
    <mergeCell ref="F756:G756"/>
    <mergeCell ref="F126:G126"/>
    <mergeCell ref="F109:G109"/>
    <mergeCell ref="J1143:K1143"/>
    <mergeCell ref="C1140:E1140"/>
    <mergeCell ref="J396:K396"/>
    <mergeCell ref="H413:I413"/>
    <mergeCell ref="C697:L697"/>
    <mergeCell ref="C527:E527"/>
    <mergeCell ref="C1001:E1001"/>
    <mergeCell ref="M577:N577"/>
    <mergeCell ref="F610:G610"/>
    <mergeCell ref="C231:O231"/>
    <mergeCell ref="H1111:I1111"/>
    <mergeCell ref="J1122:K1122"/>
    <mergeCell ref="H970:I970"/>
    <mergeCell ref="R163:T163"/>
    <mergeCell ref="J544:K544"/>
    <mergeCell ref="M527:N527"/>
    <mergeCell ref="F560:G560"/>
    <mergeCell ref="C1115:T1115"/>
    <mergeCell ref="H625:I625"/>
    <mergeCell ref="R926:T926"/>
    <mergeCell ref="P580:Q580"/>
    <mergeCell ref="J136:K136"/>
    <mergeCell ref="H778:I778"/>
    <mergeCell ref="H163:I163"/>
    <mergeCell ref="P1063:Q1063"/>
    <mergeCell ref="M983:N983"/>
    <mergeCell ref="H761:I761"/>
    <mergeCell ref="B33:B34"/>
    <mergeCell ref="M331:N331"/>
    <mergeCell ref="H528:I528"/>
    <mergeCell ref="F495:G495"/>
    <mergeCell ref="C946:E946"/>
    <mergeCell ref="H828:I828"/>
    <mergeCell ref="F795:G795"/>
    <mergeCell ref="H59:I59"/>
    <mergeCell ref="M320:N320"/>
    <mergeCell ref="H517:I517"/>
    <mergeCell ref="C63:E63"/>
    <mergeCell ref="P711:Q711"/>
    <mergeCell ref="C838:E838"/>
    <mergeCell ref="M135:N135"/>
    <mergeCell ref="H534:I534"/>
    <mergeCell ref="P373:Q373"/>
    <mergeCell ref="J163:K163"/>
    <mergeCell ref="M662:N662"/>
    <mergeCell ref="J86:K86"/>
    <mergeCell ref="M423:N423"/>
    <mergeCell ref="H620:I620"/>
    <mergeCell ref="M124:N124"/>
    <mergeCell ref="H321:I321"/>
    <mergeCell ref="J255:K255"/>
    <mergeCell ref="M238:N238"/>
    <mergeCell ref="P581:Q581"/>
    <mergeCell ref="H125:I125"/>
    <mergeCell ref="H256:I256"/>
    <mergeCell ref="F796:G796"/>
    <mergeCell ref="C441:T441"/>
    <mergeCell ref="M173:N173"/>
    <mergeCell ref="C1087:E1087"/>
    <mergeCell ref="M174:N174"/>
    <mergeCell ref="C930:E930"/>
    <mergeCell ref="C1088:E1088"/>
    <mergeCell ref="R152:T152"/>
    <mergeCell ref="P1141:Q1141"/>
    <mergeCell ref="M345:O345"/>
    <mergeCell ref="F964:G964"/>
    <mergeCell ref="R452:T452"/>
    <mergeCell ref="F1270:G1270"/>
    <mergeCell ref="F1264:G1264"/>
    <mergeCell ref="H267:I267"/>
    <mergeCell ref="P569:Q569"/>
    <mergeCell ref="C1015:E1015"/>
    <mergeCell ref="C701:T701"/>
    <mergeCell ref="P450:Q450"/>
    <mergeCell ref="C890:E890"/>
    <mergeCell ref="H822:I822"/>
    <mergeCell ref="H359:I359"/>
    <mergeCell ref="P145:Q145"/>
    <mergeCell ref="M293:N293"/>
    <mergeCell ref="P673:Q673"/>
    <mergeCell ref="R510:T510"/>
    <mergeCell ref="J375:K375"/>
    <mergeCell ref="M826:N826"/>
    <mergeCell ref="J1007:K1007"/>
    <mergeCell ref="P161:Q161"/>
    <mergeCell ref="C1391:O1391"/>
    <mergeCell ref="R1268:T1268"/>
    <mergeCell ref="C1385:O1385"/>
    <mergeCell ref="R805:T805"/>
    <mergeCell ref="F442:G442"/>
    <mergeCell ref="C626:L626"/>
    <mergeCell ref="C1231:L1231"/>
    <mergeCell ref="R1263:T1263"/>
    <mergeCell ref="F925:G925"/>
    <mergeCell ref="F900:G900"/>
    <mergeCell ref="C734:E734"/>
    <mergeCell ref="J1360:K1360"/>
    <mergeCell ref="C945:E945"/>
    <mergeCell ref="F920:G920"/>
    <mergeCell ref="J1055:K1055"/>
    <mergeCell ref="C1034:E1034"/>
    <mergeCell ref="F1056:G1056"/>
    <mergeCell ref="F687:G687"/>
    <mergeCell ref="C826:E826"/>
    <mergeCell ref="C984:E984"/>
    <mergeCell ref="C521:E521"/>
    <mergeCell ref="C821:E821"/>
    <mergeCell ref="C1311:L1311"/>
    <mergeCell ref="F953:G953"/>
    <mergeCell ref="F496:G496"/>
    <mergeCell ref="J1202:K1202"/>
    <mergeCell ref="R832:T832"/>
    <mergeCell ref="H1083:I1083"/>
    <mergeCell ref="R1372:T1372"/>
    <mergeCell ref="C1361:L1361"/>
    <mergeCell ref="F1318:G1318"/>
    <mergeCell ref="H1252:I1252"/>
    <mergeCell ref="I30:K30"/>
    <mergeCell ref="C230:O230"/>
    <mergeCell ref="P1102:Q1102"/>
    <mergeCell ref="R82:T82"/>
    <mergeCell ref="M279:O279"/>
    <mergeCell ref="C543:T543"/>
    <mergeCell ref="M945:N945"/>
    <mergeCell ref="R293:T293"/>
    <mergeCell ref="J577:K577"/>
    <mergeCell ref="R413:T413"/>
    <mergeCell ref="R407:T407"/>
    <mergeCell ref="J278:K278"/>
    <mergeCell ref="F44:G44"/>
    <mergeCell ref="P918:Q918"/>
    <mergeCell ref="C918:E918"/>
    <mergeCell ref="H875:I875"/>
    <mergeCell ref="H1290:I1290"/>
    <mergeCell ref="P1135:Q1135"/>
    <mergeCell ref="P672:Q672"/>
    <mergeCell ref="P830:Q830"/>
    <mergeCell ref="H1175:I1175"/>
    <mergeCell ref="H1202:I1202"/>
    <mergeCell ref="M1092:N1092"/>
    <mergeCell ref="C919:E919"/>
    <mergeCell ref="M673:N673"/>
    <mergeCell ref="H870:I870"/>
    <mergeCell ref="J288:K288"/>
    <mergeCell ref="R141:T141"/>
    <mergeCell ref="M787:N787"/>
    <mergeCell ref="P1130:Q1130"/>
    <mergeCell ref="M1269:O1269"/>
    <mergeCell ref="J962:K962"/>
    <mergeCell ref="J1262:K1262"/>
    <mergeCell ref="J805:K805"/>
    <mergeCell ref="P514:Q514"/>
    <mergeCell ref="M689:N689"/>
    <mergeCell ref="M989:N989"/>
    <mergeCell ref="F98:G98"/>
    <mergeCell ref="P972:Q972"/>
    <mergeCell ref="H1344:I1344"/>
    <mergeCell ref="M684:N684"/>
    <mergeCell ref="P1183:Q1183"/>
    <mergeCell ref="M815:N815"/>
    <mergeCell ref="F398:G398"/>
    <mergeCell ref="P1272:Q1272"/>
    <mergeCell ref="F1150:G1150"/>
    <mergeCell ref="F828:G828"/>
    <mergeCell ref="F740:G740"/>
    <mergeCell ref="C879:E879"/>
    <mergeCell ref="C363:E363"/>
    <mergeCell ref="H158:I158"/>
    <mergeCell ref="P422:Q422"/>
    <mergeCell ref="C968:E968"/>
    <mergeCell ref="H375:I375"/>
    <mergeCell ref="M265:N265"/>
    <mergeCell ref="C663:E663"/>
    <mergeCell ref="J135:K135"/>
    <mergeCell ref="P1325:Q1325"/>
    <mergeCell ref="C266:E266"/>
    <mergeCell ref="C260:E260"/>
    <mergeCell ref="J1332:K1332"/>
    <mergeCell ref="P477:Q477"/>
    <mergeCell ref="P411:Q411"/>
    <mergeCell ref="P406:Q406"/>
    <mergeCell ref="H55:I55"/>
    <mergeCell ref="R343:T343"/>
    <mergeCell ref="J749:K749"/>
    <mergeCell ref="J838:K838"/>
    <mergeCell ref="H805:I805"/>
    <mergeCell ref="M939:N939"/>
    <mergeCell ref="P694:Q694"/>
    <mergeCell ref="J69:K69"/>
    <mergeCell ref="H609:I609"/>
    <mergeCell ref="A154:U154"/>
    <mergeCell ref="M526:N526"/>
    <mergeCell ref="P1369:Q1369"/>
    <mergeCell ref="J108:K108"/>
    <mergeCell ref="C489:L489"/>
    <mergeCell ref="P1064:Q1064"/>
    <mergeCell ref="A33:A34"/>
    <mergeCell ref="J896:K896"/>
    <mergeCell ref="P1058:Q1058"/>
    <mergeCell ref="M934:N934"/>
    <mergeCell ref="A676:U676"/>
    <mergeCell ref="P1364:Q1364"/>
    <mergeCell ref="R1001:T1001"/>
    <mergeCell ref="J891:K891"/>
    <mergeCell ref="C1282:O1282"/>
    <mergeCell ref="C482:E482"/>
    <mergeCell ref="R1159:T1159"/>
    <mergeCell ref="M923:N923"/>
    <mergeCell ref="C782:E782"/>
    <mergeCell ref="M618:N618"/>
    <mergeCell ref="P52:Q52"/>
    <mergeCell ref="C52:E52"/>
    <mergeCell ref="C1348:E1348"/>
    <mergeCell ref="H92:I92"/>
    <mergeCell ref="P394:Q394"/>
    <mergeCell ref="F1306:G1306"/>
    <mergeCell ref="H309:I309"/>
    <mergeCell ref="R604:T604"/>
    <mergeCell ref="M683:N683"/>
    <mergeCell ref="H855:I855"/>
    <mergeCell ref="P563:Q563"/>
    <mergeCell ref="C1406:D1406"/>
    <mergeCell ref="H777:I777"/>
    <mergeCell ref="R657:T657"/>
    <mergeCell ref="R632:T632"/>
    <mergeCell ref="M254:N254"/>
    <mergeCell ref="F294:G294"/>
    <mergeCell ref="P1168:Q1168"/>
    <mergeCell ref="P705:Q705"/>
    <mergeCell ref="H1077:I1077"/>
    <mergeCell ref="P1379:Q1379"/>
    <mergeCell ref="P922:Q922"/>
    <mergeCell ref="M554:N554"/>
    <mergeCell ref="J238:K238"/>
    <mergeCell ref="F594:G594"/>
    <mergeCell ref="J843:K843"/>
    <mergeCell ref="M249:N249"/>
    <mergeCell ref="R690:T690"/>
    <mergeCell ref="F289:G289"/>
    <mergeCell ref="P1222:Q1222"/>
    <mergeCell ref="J538:K538"/>
    <mergeCell ref="M260:N260"/>
    <mergeCell ref="P445:Q445"/>
    <mergeCell ref="M645:N645"/>
    <mergeCell ref="J277:K277"/>
    <mergeCell ref="R1360:T1360"/>
    <mergeCell ref="R1354:T1354"/>
    <mergeCell ref="F475:G475"/>
    <mergeCell ref="R1055:T1055"/>
    <mergeCell ref="F692:G692"/>
    <mergeCell ref="F686:G686"/>
    <mergeCell ref="R637:T637"/>
    <mergeCell ref="J527:K527"/>
    <mergeCell ref="M870:N870"/>
    <mergeCell ref="J485:K485"/>
    <mergeCell ref="J1001:K1001"/>
    <mergeCell ref="M984:N984"/>
    <mergeCell ref="C1179:E1179"/>
    <mergeCell ref="J435:K435"/>
    <mergeCell ref="C1137:T1137"/>
    <mergeCell ref="J1104:K1104"/>
    <mergeCell ref="J647:K647"/>
    <mergeCell ref="M990:N990"/>
    <mergeCell ref="P1123:Q1123"/>
    <mergeCell ref="P1306:Q1306"/>
    <mergeCell ref="H1092:I1092"/>
    <mergeCell ref="H935:I935"/>
    <mergeCell ref="P1237:Q1237"/>
    <mergeCell ref="J1027:K1027"/>
    <mergeCell ref="R874:T874"/>
    <mergeCell ref="J1252:K1252"/>
    <mergeCell ref="M918:N918"/>
    <mergeCell ref="R843:T843"/>
    <mergeCell ref="M1076:N1076"/>
    <mergeCell ref="F659:G659"/>
    <mergeCell ref="M620:N620"/>
    <mergeCell ref="M1087:N1087"/>
    <mergeCell ref="M515:N515"/>
    <mergeCell ref="J174:K174"/>
    <mergeCell ref="J168:K168"/>
    <mergeCell ref="C913:E913"/>
    <mergeCell ref="H708:I708"/>
    <mergeCell ref="P966:Q966"/>
    <mergeCell ref="R609:T609"/>
    <mergeCell ref="C493:T493"/>
    <mergeCell ref="H397:I397"/>
    <mergeCell ref="R304:T304"/>
    <mergeCell ref="F1089:G1089"/>
    <mergeCell ref="F343:G343"/>
    <mergeCell ref="R1060:T1060"/>
    <mergeCell ref="P352:Q352"/>
    <mergeCell ref="C352:E352"/>
    <mergeCell ref="M1253:O1253"/>
    <mergeCell ref="R1143:T1143"/>
    <mergeCell ref="H419:I419"/>
    <mergeCell ref="R435:T435"/>
    <mergeCell ref="R810:T810"/>
    <mergeCell ref="R505:T505"/>
    <mergeCell ref="R1110:T1110"/>
    <mergeCell ref="C440:T440"/>
    <mergeCell ref="C330:E330"/>
    <mergeCell ref="C994:E994"/>
    <mergeCell ref="J413:K413"/>
    <mergeCell ref="H926:I926"/>
    <mergeCell ref="C1152:E1152"/>
    <mergeCell ref="R648:T648"/>
    <mergeCell ref="M843:N843"/>
    <mergeCell ref="R191:T191"/>
    <mergeCell ref="J713:K713"/>
    <mergeCell ref="R1393:T1393"/>
    <mergeCell ref="P1352:Q1352"/>
    <mergeCell ref="H669:I669"/>
    <mergeCell ref="F636:G636"/>
    <mergeCell ref="P1353:Q1353"/>
    <mergeCell ref="F1025:G1025"/>
    <mergeCell ref="F593:G593"/>
    <mergeCell ref="C313:E313"/>
    <mergeCell ref="R990:T990"/>
    <mergeCell ref="C1076:E1076"/>
    <mergeCell ref="C1070:E1070"/>
    <mergeCell ref="R1315:T1315"/>
    <mergeCell ref="C613:E613"/>
    <mergeCell ref="R1290:T1290"/>
    <mergeCell ref="J1180:K1180"/>
    <mergeCell ref="F647:G647"/>
    <mergeCell ref="F778:G778"/>
    <mergeCell ref="C1071:E1071"/>
    <mergeCell ref="F1252:G1252"/>
    <mergeCell ref="P1313:Q1313"/>
    <mergeCell ref="P1288:Q1288"/>
    <mergeCell ref="M972:N972"/>
    <mergeCell ref="J1103:K1103"/>
    <mergeCell ref="M1272:N1272"/>
    <mergeCell ref="H1105:I1105"/>
    <mergeCell ref="P786:Q786"/>
    <mergeCell ref="P1179:Q1179"/>
    <mergeCell ref="R728:T728"/>
    <mergeCell ref="P687:Q687"/>
    <mergeCell ref="H1059:I1059"/>
    <mergeCell ref="P1096:Q1096"/>
    <mergeCell ref="R332:T332"/>
    <mergeCell ref="C1241:L1241"/>
    <mergeCell ref="C1218:E1218"/>
    <mergeCell ref="C1212:E1212"/>
    <mergeCell ref="R1083:T1083"/>
    <mergeCell ref="C1215:L1215"/>
    <mergeCell ref="R1127:T1127"/>
    <mergeCell ref="H1062:I1062"/>
    <mergeCell ref="M979:N979"/>
    <mergeCell ref="P1023:Q1023"/>
    <mergeCell ref="R1117:T1117"/>
    <mergeCell ref="C937:E937"/>
    <mergeCell ref="C822:E822"/>
    <mergeCell ref="J53:K53"/>
    <mergeCell ref="C1373:O1373"/>
    <mergeCell ref="R1250:T1250"/>
    <mergeCell ref="P1308:Q1308"/>
    <mergeCell ref="F523:G523"/>
    <mergeCell ref="C243:E243"/>
    <mergeCell ref="F125:G125"/>
    <mergeCell ref="R538:T538"/>
    <mergeCell ref="P960:Q960"/>
    <mergeCell ref="F1236:G1236"/>
    <mergeCell ref="J946:K946"/>
    <mergeCell ref="P497:Q497"/>
    <mergeCell ref="M803:N803"/>
    <mergeCell ref="P1260:Q1260"/>
    <mergeCell ref="R265:T265"/>
    <mergeCell ref="H539:I539"/>
    <mergeCell ref="M498:N498"/>
    <mergeCell ref="R897:T897"/>
    <mergeCell ref="J330:K330"/>
    <mergeCell ref="R565:T565"/>
    <mergeCell ref="C1374:O1374"/>
    <mergeCell ref="R1251:T1251"/>
    <mergeCell ref="P1324:Q1324"/>
    <mergeCell ref="C1066:L1066"/>
    <mergeCell ref="F120:G120"/>
    <mergeCell ref="F278:G278"/>
    <mergeCell ref="H1366:I1366"/>
    <mergeCell ref="C417:E417"/>
    <mergeCell ref="M868:N868"/>
    <mergeCell ref="C85:E85"/>
    <mergeCell ref="C112:E112"/>
    <mergeCell ref="F578:G578"/>
    <mergeCell ref="C717:E717"/>
    <mergeCell ref="R1093:T1093"/>
    <mergeCell ref="C418:E418"/>
    <mergeCell ref="C412:E412"/>
    <mergeCell ref="M1345:O1345"/>
    <mergeCell ref="F267:G267"/>
    <mergeCell ref="P181:Q181"/>
    <mergeCell ref="J434:K434"/>
    <mergeCell ref="P596:Q596"/>
    <mergeCell ref="M750:N750"/>
    <mergeCell ref="H553:I553"/>
    <mergeCell ref="H968:I968"/>
    <mergeCell ref="F947:G947"/>
    <mergeCell ref="H1274:I1274"/>
    <mergeCell ref="R124:T124"/>
    <mergeCell ref="R238:T238"/>
    <mergeCell ref="F936:G936"/>
    <mergeCell ref="J619:K619"/>
    <mergeCell ref="P629:Q629"/>
    <mergeCell ref="J1034:K1034"/>
    <mergeCell ref="C58:T58"/>
    <mergeCell ref="P133:Q133"/>
    <mergeCell ref="P127:Q127"/>
    <mergeCell ref="H200:I200"/>
    <mergeCell ref="C113:E113"/>
    <mergeCell ref="C901:E901"/>
    <mergeCell ref="H696:I696"/>
    <mergeCell ref="P482:Q482"/>
    <mergeCell ref="C895:E895"/>
    <mergeCell ref="P782:Q782"/>
    <mergeCell ref="C896:E896"/>
    <mergeCell ref="F1077:G1077"/>
    <mergeCell ref="F419:G419"/>
    <mergeCell ref="J554:K554"/>
    <mergeCell ref="J734:K734"/>
    <mergeCell ref="J947:K947"/>
    <mergeCell ref="C532:E532"/>
    <mergeCell ref="C238:E238"/>
    <mergeCell ref="P710:Q710"/>
    <mergeCell ref="J696:K696"/>
    <mergeCell ref="P405:Q405"/>
    <mergeCell ref="R227:T227"/>
    <mergeCell ref="C129:E129"/>
    <mergeCell ref="J935:K935"/>
    <mergeCell ref="F387:G387"/>
    <mergeCell ref="P252:Q252"/>
    <mergeCell ref="P366:Q366"/>
    <mergeCell ref="P341:Q341"/>
    <mergeCell ref="H713:I713"/>
    <mergeCell ref="H250:I250"/>
    <mergeCell ref="P552:Q552"/>
    <mergeCell ref="P666:Q666"/>
    <mergeCell ref="H1262:I1262"/>
    <mergeCell ref="P591:Q591"/>
    <mergeCell ref="C1031:E1031"/>
    <mergeCell ref="L30:Q30"/>
    <mergeCell ref="R70:T70"/>
    <mergeCell ref="P128:Q128"/>
    <mergeCell ref="H957:I957"/>
    <mergeCell ref="H500:I500"/>
    <mergeCell ref="M417:N417"/>
    <mergeCell ref="J565:K565"/>
    <mergeCell ref="J260:K260"/>
    <mergeCell ref="R553:T553"/>
    <mergeCell ref="H958:I958"/>
    <mergeCell ref="M717:N717"/>
    <mergeCell ref="P1216:Q1216"/>
    <mergeCell ref="P186:Q186"/>
    <mergeCell ref="P601:Q601"/>
    <mergeCell ref="R853:T853"/>
    <mergeCell ref="H641:I641"/>
    <mergeCell ref="F1181:G1181"/>
    <mergeCell ref="P486:Q486"/>
    <mergeCell ref="H342:I342"/>
    <mergeCell ref="C1059:E1059"/>
    <mergeCell ref="P602:Q602"/>
    <mergeCell ref="R123:T123"/>
    <mergeCell ref="C423:E423"/>
    <mergeCell ref="C1251:L1251"/>
    <mergeCell ref="C1207:L1207"/>
    <mergeCell ref="C754:E754"/>
    <mergeCell ref="F761:G761"/>
    <mergeCell ref="H396:I396"/>
    <mergeCell ref="F930:G930"/>
    <mergeCell ref="M1367:O1367"/>
    <mergeCell ref="C858:L858"/>
    <mergeCell ref="R827:T827"/>
    <mergeCell ref="P1249:Q1249"/>
    <mergeCell ref="M33:U33"/>
    <mergeCell ref="R554:T554"/>
    <mergeCell ref="J918:K918"/>
    <mergeCell ref="F370:G370"/>
    <mergeCell ref="J1076:K1076"/>
    <mergeCell ref="H435:I435"/>
    <mergeCell ref="F484:G484"/>
    <mergeCell ref="A1134:U1134"/>
    <mergeCell ref="R854:T854"/>
    <mergeCell ref="C204:E204"/>
    <mergeCell ref="M352:N352"/>
    <mergeCell ref="D30:H30"/>
    <mergeCell ref="M47:N47"/>
    <mergeCell ref="C967:E967"/>
    <mergeCell ref="J919:K919"/>
    <mergeCell ref="C504:E504"/>
    <mergeCell ref="C662:E662"/>
    <mergeCell ref="F359:G359"/>
    <mergeCell ref="F517:G517"/>
    <mergeCell ref="F511:G511"/>
    <mergeCell ref="M1103:N1103"/>
    <mergeCell ref="F212:G212"/>
    <mergeCell ref="C149:O149"/>
    <mergeCell ref="C1327:L1327"/>
    <mergeCell ref="C46:E46"/>
    <mergeCell ref="F512:G512"/>
    <mergeCell ref="H577:I577"/>
    <mergeCell ref="M1339:O1339"/>
    <mergeCell ref="C1295:L1295"/>
    <mergeCell ref="F385:G385"/>
    <mergeCell ref="F691:G691"/>
    <mergeCell ref="F849:G849"/>
    <mergeCell ref="J940:K940"/>
    <mergeCell ref="C525:E525"/>
    <mergeCell ref="C683:E683"/>
    <mergeCell ref="M445:N445"/>
    <mergeCell ref="R423:T423"/>
    <mergeCell ref="C1396:O1396"/>
    <mergeCell ref="H936:I936"/>
    <mergeCell ref="H930:I930"/>
    <mergeCell ref="M847:N847"/>
    <mergeCell ref="M1064:N1064"/>
    <mergeCell ref="M601:N601"/>
    <mergeCell ref="R526:T526"/>
    <mergeCell ref="M1153:N1153"/>
    <mergeCell ref="M759:N759"/>
    <mergeCell ref="C1263:L1263"/>
    <mergeCell ref="M1364:N1364"/>
    <mergeCell ref="J1048:K1048"/>
    <mergeCell ref="C1173:T1173"/>
    <mergeCell ref="R826:T826"/>
    <mergeCell ref="R984:T984"/>
    <mergeCell ref="J1348:K1348"/>
    <mergeCell ref="R1240:T1240"/>
    <mergeCell ref="C1109:E1109"/>
    <mergeCell ref="C646:E646"/>
    <mergeCell ref="M789:O789"/>
    <mergeCell ref="J1093:K1093"/>
    <mergeCell ref="P1255:Q1255"/>
    <mergeCell ref="J1087:K1087"/>
    <mergeCell ref="H1246:I1246"/>
    <mergeCell ref="J249:K249"/>
    <mergeCell ref="R515:T515"/>
    <mergeCell ref="P1047:Q1047"/>
    <mergeCell ref="M706:N706"/>
    <mergeCell ref="J854:K854"/>
    <mergeCell ref="F719:G719"/>
    <mergeCell ref="C1235:L1235"/>
    <mergeCell ref="R684:T684"/>
    <mergeCell ref="J968:K968"/>
    <mergeCell ref="J549:K549"/>
    <mergeCell ref="R815:T815"/>
    <mergeCell ref="R842:T842"/>
    <mergeCell ref="C505:L505"/>
    <mergeCell ref="J880:K880"/>
    <mergeCell ref="P890:Q890"/>
    <mergeCell ref="R1142:T1142"/>
    <mergeCell ref="P557:Q557"/>
    <mergeCell ref="F391:G391"/>
    <mergeCell ref="C282:E282"/>
    <mergeCell ref="R266:T266"/>
    <mergeCell ref="R898:T898"/>
    <mergeCell ref="R892:T892"/>
    <mergeCell ref="R566:T566"/>
    <mergeCell ref="R593:T593"/>
    <mergeCell ref="J1088:K1088"/>
    <mergeCell ref="P879:Q879"/>
    <mergeCell ref="R592:T592"/>
    <mergeCell ref="P416:Q416"/>
    <mergeCell ref="P530:Q530"/>
    <mergeCell ref="H946:I946"/>
    <mergeCell ref="M705:N705"/>
    <mergeCell ref="F33:G34"/>
    <mergeCell ref="R723:T723"/>
    <mergeCell ref="R717:T717"/>
    <mergeCell ref="R418:T418"/>
    <mergeCell ref="R934:T934"/>
    <mergeCell ref="J799:K799"/>
    <mergeCell ref="J913:K913"/>
    <mergeCell ref="H880:I880"/>
    <mergeCell ref="M639:N639"/>
    <mergeCell ref="P982:Q982"/>
    <mergeCell ref="C68:E68"/>
    <mergeCell ref="H591:I591"/>
    <mergeCell ref="P851:Q851"/>
    <mergeCell ref="P388:Q388"/>
    <mergeCell ref="C940:E940"/>
    <mergeCell ref="R53:T53"/>
    <mergeCell ref="C1042:E1042"/>
    <mergeCell ref="J417:K417"/>
    <mergeCell ref="R264:T264"/>
    <mergeCell ref="J548:K548"/>
    <mergeCell ref="R384:T384"/>
    <mergeCell ref="J668:K668"/>
    <mergeCell ref="M1011:N1011"/>
    <mergeCell ref="C193:E193"/>
    <mergeCell ref="F158:G158"/>
    <mergeCell ref="H902:I902"/>
    <mergeCell ref="R757:T757"/>
    <mergeCell ref="R188:T188"/>
    <mergeCell ref="R915:T915"/>
    <mergeCell ref="C57:T57"/>
    <mergeCell ref="F985:G985"/>
    <mergeCell ref="H288:I288"/>
    <mergeCell ref="H91:I91"/>
    <mergeCell ref="H238:I238"/>
    <mergeCell ref="F772:G772"/>
    <mergeCell ref="P77:Q77"/>
    <mergeCell ref="P166:Q166"/>
    <mergeCell ref="M341:N341"/>
    <mergeCell ref="H538:I538"/>
    <mergeCell ref="F1072:G1072"/>
    <mergeCell ref="P377:Q377"/>
    <mergeCell ref="F1230:G1230"/>
    <mergeCell ref="P466:Q466"/>
    <mergeCell ref="J298:K298"/>
    <mergeCell ref="M641:N641"/>
    <mergeCell ref="J130:K130"/>
    <mergeCell ref="C156:T156"/>
    <mergeCell ref="H838:I838"/>
    <mergeCell ref="H533:I533"/>
    <mergeCell ref="R320:T320"/>
    <mergeCell ref="R314:T314"/>
    <mergeCell ref="J299:K299"/>
    <mergeCell ref="J815:K815"/>
    <mergeCell ref="F800:G800"/>
    <mergeCell ref="R315:T315"/>
    <mergeCell ref="J1105:K1105"/>
    <mergeCell ref="M831:N831"/>
    <mergeCell ref="P1174:Q1174"/>
    <mergeCell ref="H941:I941"/>
    <mergeCell ref="M1217:O1217"/>
    <mergeCell ref="C1119:E1119"/>
    <mergeCell ref="M812:O812"/>
    <mergeCell ref="H1055:I1055"/>
    <mergeCell ref="J125:K125"/>
    <mergeCell ref="P1401:Q1401"/>
    <mergeCell ref="R406:T406"/>
    <mergeCell ref="M570:N570"/>
    <mergeCell ref="H1310:I1310"/>
    <mergeCell ref="M1235:O1235"/>
    <mergeCell ref="P454:Q454"/>
    <mergeCell ref="F1366:G1366"/>
    <mergeCell ref="R249:T249"/>
    <mergeCell ref="J1070:K1070"/>
    <mergeCell ref="P785:Q785"/>
    <mergeCell ref="R707:T707"/>
    <mergeCell ref="P780:Q780"/>
    <mergeCell ref="H1152:I1152"/>
    <mergeCell ref="P1385:Q1385"/>
    <mergeCell ref="F669:G669"/>
    <mergeCell ref="J781:K781"/>
    <mergeCell ref="P1080:Q1080"/>
    <mergeCell ref="M1263:O1263"/>
    <mergeCell ref="R603:T603"/>
    <mergeCell ref="R1381:T1381"/>
    <mergeCell ref="R1076:T1076"/>
    <mergeCell ref="C1193:O1193"/>
    <mergeCell ref="F250:G250"/>
    <mergeCell ref="P1124:Q1124"/>
    <mergeCell ref="R1376:T1376"/>
    <mergeCell ref="F619:G619"/>
    <mergeCell ref="J868:K868"/>
    <mergeCell ref="F708:G708"/>
    <mergeCell ref="R804:T804"/>
    <mergeCell ref="F403:G403"/>
    <mergeCell ref="R1104:T1104"/>
    <mergeCell ref="H799:I799"/>
    <mergeCell ref="P1400:Q1400"/>
    <mergeCell ref="M575:N575"/>
    <mergeCell ref="M181:N181"/>
    <mergeCell ref="F1350:G1350"/>
    <mergeCell ref="P638:Q638"/>
    <mergeCell ref="M270:N270"/>
    <mergeCell ref="J445:K445"/>
    <mergeCell ref="H985:I985"/>
    <mergeCell ref="C1184:E1184"/>
    <mergeCell ref="P727:Q727"/>
    <mergeCell ref="R248:T248"/>
    <mergeCell ref="M904:O904"/>
    <mergeCell ref="M481:N481"/>
    <mergeCell ref="F103:G103"/>
    <mergeCell ref="C242:E242"/>
    <mergeCell ref="H168:I168"/>
    <mergeCell ref="C123:E123"/>
    <mergeCell ref="M128:N128"/>
    <mergeCell ref="F1322:G1322"/>
    <mergeCell ref="C1250:E1250"/>
    <mergeCell ref="F1131:G1131"/>
    <mergeCell ref="P546:Q546"/>
    <mergeCell ref="M694:N694"/>
    <mergeCell ref="P1151:Q1151"/>
    <mergeCell ref="J983:K983"/>
    <mergeCell ref="J526:K526"/>
    <mergeCell ref="R373:T373"/>
    <mergeCell ref="P846:Q846"/>
    <mergeCell ref="M537:N537"/>
    <mergeCell ref="H1218:I1218"/>
    <mergeCell ref="R462:T462"/>
    <mergeCell ref="M695:N695"/>
    <mergeCell ref="J85:K85"/>
    <mergeCell ref="M428:N428"/>
    <mergeCell ref="R353:T353"/>
    <mergeCell ref="C656:T656"/>
    <mergeCell ref="P312:Q312"/>
    <mergeCell ref="J717:K717"/>
    <mergeCell ref="H684:I684"/>
    <mergeCell ref="J385:K385"/>
    <mergeCell ref="F1050:G1050"/>
    <mergeCell ref="P307:Q307"/>
    <mergeCell ref="H685:I685"/>
    <mergeCell ref="P1374:Q1374"/>
    <mergeCell ref="C334:E334"/>
    <mergeCell ref="R1011:T1011"/>
    <mergeCell ref="H260:I260"/>
    <mergeCell ref="C1091:E1091"/>
    <mergeCell ref="A1197:U1197"/>
    <mergeCell ref="C634:E634"/>
    <mergeCell ref="C792:E792"/>
    <mergeCell ref="C373:E373"/>
    <mergeCell ref="C329:E329"/>
    <mergeCell ref="C1092:E1092"/>
    <mergeCell ref="F968:G968"/>
    <mergeCell ref="P273:Q273"/>
    <mergeCell ref="C362:E362"/>
    <mergeCell ref="F880:G880"/>
    <mergeCell ref="P573:Q573"/>
    <mergeCell ref="H429:I429"/>
    <mergeCell ref="F969:G969"/>
    <mergeCell ref="P268:Q268"/>
    <mergeCell ref="H1034:I1034"/>
    <mergeCell ref="R1234:T1234"/>
    <mergeCell ref="R1365:T1365"/>
    <mergeCell ref="P1329:Q1329"/>
    <mergeCell ref="M531:N531"/>
    <mergeCell ref="M1047:N1047"/>
    <mergeCell ref="J706:K706"/>
    <mergeCell ref="R972:T972"/>
    <mergeCell ref="J374:K374"/>
    <mergeCell ref="M1355:O1355"/>
    <mergeCell ref="J1031:K1031"/>
    <mergeCell ref="J1006:K1006"/>
    <mergeCell ref="R1272:T1272"/>
    <mergeCell ref="P1330:Q1330"/>
    <mergeCell ref="F1218:G1218"/>
    <mergeCell ref="C1219:L1219"/>
    <mergeCell ref="F755:G755"/>
    <mergeCell ref="F913:G913"/>
    <mergeCell ref="C1052:E1052"/>
    <mergeCell ref="C1027:E1027"/>
    <mergeCell ref="R1103:T1103"/>
    <mergeCell ref="R1261:T1261"/>
    <mergeCell ref="C923:E923"/>
    <mergeCell ref="M891:N891"/>
    <mergeCell ref="P677:Q677"/>
    <mergeCell ref="H1180:I1180"/>
    <mergeCell ref="J1272:K1272"/>
    <mergeCell ref="J809:K809"/>
    <mergeCell ref="M1308:N1308"/>
    <mergeCell ref="M851:N851"/>
    <mergeCell ref="J510:K510"/>
    <mergeCell ref="C538:E538"/>
    <mergeCell ref="P597:Q597"/>
    <mergeCell ref="C1320:E1320"/>
    <mergeCell ref="C1395:O1395"/>
    <mergeCell ref="R809:T809"/>
    <mergeCell ref="P1231:Q1231"/>
    <mergeCell ref="R967:T967"/>
    <mergeCell ref="F299:G299"/>
    <mergeCell ref="C1390:O1390"/>
    <mergeCell ref="R1267:T1267"/>
    <mergeCell ref="J1064:K1064"/>
    <mergeCell ref="P1226:Q1226"/>
    <mergeCell ref="P927:Q927"/>
    <mergeCell ref="F599:G599"/>
    <mergeCell ref="R537:T537"/>
    <mergeCell ref="J1364:K1364"/>
    <mergeCell ref="C439:E439"/>
    <mergeCell ref="J1059:K1059"/>
    <mergeCell ref="F899:G899"/>
    <mergeCell ref="R1325:T1325"/>
    <mergeCell ref="C650:E650"/>
    <mergeCell ref="P1373:Q1373"/>
    <mergeCell ref="F957:G957"/>
    <mergeCell ref="F500:G500"/>
    <mergeCell ref="H1348:I1348"/>
    <mergeCell ref="J351:K351"/>
    <mergeCell ref="J326:K326"/>
    <mergeCell ref="M825:N825"/>
    <mergeCell ref="R613:T613"/>
    <mergeCell ref="P1162:Q1162"/>
    <mergeCell ref="C1337:L1337"/>
    <mergeCell ref="C1378:O1378"/>
    <mergeCell ref="F430:G430"/>
    <mergeCell ref="F455:G455"/>
    <mergeCell ref="M1178:N1178"/>
    <mergeCell ref="J46:K46"/>
    <mergeCell ref="P1276:Q1276"/>
    <mergeCell ref="J695:K695"/>
    <mergeCell ref="R919:T919"/>
    <mergeCell ref="R498:T498"/>
    <mergeCell ref="M1154:O1154"/>
    <mergeCell ref="M697:O697"/>
    <mergeCell ref="R614:T614"/>
    <mergeCell ref="R193:T193"/>
    <mergeCell ref="M820:N820"/>
    <mergeCell ref="H918:I918"/>
    <mergeCell ref="P704:Q704"/>
    <mergeCell ref="P247:Q247"/>
    <mergeCell ref="P241:Q241"/>
    <mergeCell ref="H613:I613"/>
    <mergeCell ref="R914:T914"/>
    <mergeCell ref="P873:Q873"/>
    <mergeCell ref="P547:Q547"/>
    <mergeCell ref="J379:K379"/>
    <mergeCell ref="H919:I919"/>
    <mergeCell ref="R184:T184"/>
    <mergeCell ref="C117:T117"/>
    <mergeCell ref="H129:I129"/>
    <mergeCell ref="R151:T151"/>
    <mergeCell ref="P116:Q116"/>
    <mergeCell ref="R798:T798"/>
    <mergeCell ref="H47:I47"/>
    <mergeCell ref="M427:N427"/>
    <mergeCell ref="C884:E884"/>
    <mergeCell ref="F130:G130"/>
    <mergeCell ref="C579:E579"/>
    <mergeCell ref="C73:T73"/>
    <mergeCell ref="C1352:E1352"/>
    <mergeCell ref="C939:E939"/>
    <mergeCell ref="P449:Q449"/>
    <mergeCell ref="H821:I821"/>
    <mergeCell ref="C607:E607"/>
    <mergeCell ref="H979:I979"/>
    <mergeCell ref="F902:G902"/>
    <mergeCell ref="F483:G483"/>
    <mergeCell ref="J193:K193"/>
    <mergeCell ref="F597:G597"/>
    <mergeCell ref="C907:E907"/>
    <mergeCell ref="F1246:G1246"/>
    <mergeCell ref="H249:I249"/>
    <mergeCell ref="C1288:E1288"/>
    <mergeCell ref="F532:G532"/>
    <mergeCell ref="M1124:N1124"/>
    <mergeCell ref="F444:G444"/>
    <mergeCell ref="P1318:Q1318"/>
    <mergeCell ref="F533:G533"/>
    <mergeCell ref="C253:E253"/>
    <mergeCell ref="F833:G833"/>
    <mergeCell ref="F783:G783"/>
    <mergeCell ref="P534:Q534"/>
    <mergeCell ref="F897:G897"/>
    <mergeCell ref="M377:N377"/>
    <mergeCell ref="H549:I549"/>
    <mergeCell ref="F1114:G1114"/>
    <mergeCell ref="P834:Q834"/>
    <mergeCell ref="C318:E318"/>
    <mergeCell ref="M466:N466"/>
    <mergeCell ref="H640:I640"/>
    <mergeCell ref="F1180:G1180"/>
    <mergeCell ref="R1255:T1255"/>
    <mergeCell ref="J1145:K1145"/>
    <mergeCell ref="H759:I759"/>
    <mergeCell ref="R597:T597"/>
    <mergeCell ref="J1011:K1011"/>
    <mergeCell ref="J1256:K1256"/>
    <mergeCell ref="F91:G91"/>
    <mergeCell ref="R1059:T1059"/>
    <mergeCell ref="J924:K924"/>
    <mergeCell ref="F180:G180"/>
    <mergeCell ref="M677:N677"/>
    <mergeCell ref="P1176:Q1176"/>
    <mergeCell ref="M166:N166"/>
    <mergeCell ref="P202:Q202"/>
    <mergeCell ref="R145:T145"/>
    <mergeCell ref="M100:N100"/>
    <mergeCell ref="P120:Q120"/>
    <mergeCell ref="P1230:Q1230"/>
    <mergeCell ref="M950:O950"/>
    <mergeCell ref="H1183:I1183"/>
    <mergeCell ref="J186:K186"/>
    <mergeCell ref="R867:T867"/>
    <mergeCell ref="M1039:O1039"/>
    <mergeCell ref="J732:K732"/>
    <mergeCell ref="M643:N643"/>
    <mergeCell ref="P149:Q149"/>
    <mergeCell ref="H521:I521"/>
    <mergeCell ref="J826:K826"/>
    <mergeCell ref="R673:T673"/>
    <mergeCell ref="J984:K984"/>
    <mergeCell ref="P535:Q535"/>
    <mergeCell ref="R762:T762"/>
    <mergeCell ref="C122:E122"/>
    <mergeCell ref="H614:I614"/>
    <mergeCell ref="F200:G200"/>
    <mergeCell ref="H183:I183"/>
    <mergeCell ref="J243:K243"/>
    <mergeCell ref="H330:I330"/>
    <mergeCell ref="M247:N247"/>
    <mergeCell ref="P584:Q584"/>
    <mergeCell ref="J525:K525"/>
    <mergeCell ref="H492:I492"/>
    <mergeCell ref="R461:T461"/>
    <mergeCell ref="P578:Q578"/>
    <mergeCell ref="A325:U325"/>
    <mergeCell ref="F712:G712"/>
    <mergeCell ref="F870:G870"/>
    <mergeCell ref="F407:G407"/>
    <mergeCell ref="C133:E133"/>
    <mergeCell ref="C247:E247"/>
    <mergeCell ref="P811:Q811"/>
    <mergeCell ref="M797:N797"/>
    <mergeCell ref="J623:K623"/>
    <mergeCell ref="J428:K428"/>
    <mergeCell ref="J820:K820"/>
    <mergeCell ref="R650:T650"/>
    <mergeCell ref="M540:O540"/>
    <mergeCell ref="C357:E357"/>
    <mergeCell ref="H729:I729"/>
    <mergeCell ref="R288:T288"/>
    <mergeCell ref="P297:Q297"/>
    <mergeCell ref="P641:Q641"/>
    <mergeCell ref="H619:I619"/>
    <mergeCell ref="R309:T309"/>
    <mergeCell ref="P1384:Q1384"/>
    <mergeCell ref="I28:K28"/>
    <mergeCell ref="H809:I809"/>
    <mergeCell ref="R232:T232"/>
    <mergeCell ref="H967:I967"/>
    <mergeCell ref="H510:I510"/>
    <mergeCell ref="P1225:Q1225"/>
    <mergeCell ref="C468:L468"/>
    <mergeCell ref="P463:Q463"/>
    <mergeCell ref="M638:N638"/>
    <mergeCell ref="J270:K270"/>
    <mergeCell ref="H810:I810"/>
    <mergeCell ref="M727:N727"/>
    <mergeCell ref="R705:T705"/>
    <mergeCell ref="J595:K595"/>
    <mergeCell ref="J570:K570"/>
    <mergeCell ref="M938:N938"/>
    <mergeCell ref="H1135:I1135"/>
    <mergeCell ref="C161:E161"/>
    <mergeCell ref="R400:T400"/>
    <mergeCell ref="M1027:N1027"/>
    <mergeCell ref="J1358:K1358"/>
    <mergeCell ref="J901:K901"/>
    <mergeCell ref="J895:K895"/>
    <mergeCell ref="M1238:N1238"/>
    <mergeCell ref="R1163:T1163"/>
    <mergeCell ref="R706:T706"/>
    <mergeCell ref="M322:N322"/>
    <mergeCell ref="R858:T858"/>
    <mergeCell ref="F380:G380"/>
    <mergeCell ref="P98:Q98"/>
    <mergeCell ref="C214:E214"/>
    <mergeCell ref="R1348:T1348"/>
    <mergeCell ref="C655:T655"/>
    <mergeCell ref="J173:K173"/>
    <mergeCell ref="C143:O143"/>
    <mergeCell ref="F680:G680"/>
    <mergeCell ref="P398:Q398"/>
    <mergeCell ref="C819:E819"/>
    <mergeCell ref="C955:T955"/>
    <mergeCell ref="P93:Q93"/>
    <mergeCell ref="C514:E514"/>
    <mergeCell ref="H465:I465"/>
    <mergeCell ref="F1005:G1005"/>
    <mergeCell ref="M357:N357"/>
    <mergeCell ref="P399:Q399"/>
    <mergeCell ref="M574:N574"/>
    <mergeCell ref="H765:I765"/>
    <mergeCell ref="M111:N111"/>
    <mergeCell ref="C153:O153"/>
    <mergeCell ref="F821:G821"/>
    <mergeCell ref="C1183:E1183"/>
    <mergeCell ref="R336:T336"/>
    <mergeCell ref="M569:N569"/>
    <mergeCell ref="F1152:G1152"/>
    <mergeCell ref="C872:E872"/>
    <mergeCell ref="C1172:E1172"/>
    <mergeCell ref="C1330:E1330"/>
    <mergeCell ref="J128:K128"/>
    <mergeCell ref="C867:E867"/>
    <mergeCell ref="J242:K242"/>
    <mergeCell ref="M716:N716"/>
    <mergeCell ref="M1276:N1276"/>
    <mergeCell ref="H1054:I1054"/>
    <mergeCell ref="R1397:T1397"/>
    <mergeCell ref="F124:G124"/>
    <mergeCell ref="F640:G640"/>
    <mergeCell ref="P1057:Q1057"/>
    <mergeCell ref="J889:K889"/>
    <mergeCell ref="F729:G729"/>
    <mergeCell ref="F335:G335"/>
    <mergeCell ref="P752:Q752"/>
    <mergeCell ref="S28:T28"/>
    <mergeCell ref="P1357:Q1357"/>
    <mergeCell ref="R994:T994"/>
    <mergeCell ref="C1213:L1213"/>
    <mergeCell ref="J884:K884"/>
    <mergeCell ref="R689:T689"/>
    <mergeCell ref="J1184:K1184"/>
    <mergeCell ref="C775:E775"/>
    <mergeCell ref="F782:G782"/>
    <mergeCell ref="P45:Q45"/>
    <mergeCell ref="M911:N911"/>
    <mergeCell ref="C134:E134"/>
    <mergeCell ref="H112:I112"/>
    <mergeCell ref="P345:Q345"/>
    <mergeCell ref="H717:I717"/>
    <mergeCell ref="C503:E503"/>
    <mergeCell ref="C617:E617"/>
    <mergeCell ref="H412:I412"/>
    <mergeCell ref="P257:Q257"/>
    <mergeCell ref="R1347:T1347"/>
    <mergeCell ref="C803:E803"/>
    <mergeCell ref="R1048:T1048"/>
    <mergeCell ref="J178:K178"/>
    <mergeCell ref="P340:Q340"/>
    <mergeCell ref="P1372:Q1372"/>
    <mergeCell ref="M572:N572"/>
    <mergeCell ref="H1228:I1228"/>
    <mergeCell ref="D24:U24"/>
    <mergeCell ref="C421:E421"/>
    <mergeCell ref="M1304:N1304"/>
    <mergeCell ref="M1295:O1295"/>
    <mergeCell ref="M872:N872"/>
    <mergeCell ref="J531:K531"/>
    <mergeCell ref="R797:T797"/>
    <mergeCell ref="C89:E89"/>
    <mergeCell ref="C116:E116"/>
    <mergeCell ref="P1367:Q1367"/>
    <mergeCell ref="H48:I48"/>
    <mergeCell ref="J742:K742"/>
    <mergeCell ref="J1288:K1288"/>
    <mergeCell ref="M1172:N1172"/>
    <mergeCell ref="J856:K856"/>
    <mergeCell ref="J831:K831"/>
    <mergeCell ref="M1330:N1330"/>
    <mergeCell ref="C416:E416"/>
    <mergeCell ref="P1056:Q1056"/>
    <mergeCell ref="M1349:O1349"/>
    <mergeCell ref="H43:I43"/>
    <mergeCell ref="C328:T328"/>
    <mergeCell ref="J461:K461"/>
    <mergeCell ref="R270:T270"/>
    <mergeCell ref="R297:T297"/>
    <mergeCell ref="M503:N503"/>
    <mergeCell ref="P1259:Q1259"/>
    <mergeCell ref="P387:Q387"/>
    <mergeCell ref="J792:K792"/>
    <mergeCell ref="J62:K62"/>
    <mergeCell ref="P224:Q224"/>
    <mergeCell ref="H596:I596"/>
    <mergeCell ref="M976:N976"/>
    <mergeCell ref="H754:I754"/>
    <mergeCell ref="M513:N513"/>
    <mergeCell ref="P987:Q987"/>
    <mergeCell ref="J362:K362"/>
    <mergeCell ref="H712:I712"/>
    <mergeCell ref="M214:N214"/>
    <mergeCell ref="J68:K68"/>
    <mergeCell ref="M253:N253"/>
    <mergeCell ref="R178:T178"/>
    <mergeCell ref="P796:Q796"/>
    <mergeCell ref="P823:Q823"/>
    <mergeCell ref="M622:N622"/>
    <mergeCell ref="R547:T547"/>
    <mergeCell ref="M780:N780"/>
    <mergeCell ref="M965:N965"/>
    <mergeCell ref="P568:Q568"/>
    <mergeCell ref="P589:Q589"/>
    <mergeCell ref="H940:I940"/>
    <mergeCell ref="M463:N463"/>
    <mergeCell ref="H635:I635"/>
    <mergeCell ref="H629:I629"/>
    <mergeCell ref="P474:Q474"/>
    <mergeCell ref="J727:K727"/>
    <mergeCell ref="R574:T574"/>
    <mergeCell ref="R530:T530"/>
    <mergeCell ref="M763:N763"/>
    <mergeCell ref="R111:T111"/>
    <mergeCell ref="J395:K395"/>
    <mergeCell ref="R1386:T1386"/>
    <mergeCell ref="P290:Q290"/>
    <mergeCell ref="J122:K122"/>
    <mergeCell ref="C705:E705"/>
    <mergeCell ref="H662:I662"/>
    <mergeCell ref="C1036:E1036"/>
    <mergeCell ref="F255:G255"/>
    <mergeCell ref="J1178:K1178"/>
    <mergeCell ref="H46:I46"/>
    <mergeCell ref="F624:G624"/>
    <mergeCell ref="F580:G580"/>
    <mergeCell ref="C852:E852"/>
    <mergeCell ref="F924:G924"/>
    <mergeCell ref="C1063:E1063"/>
    <mergeCell ref="P160:Q160"/>
    <mergeCell ref="H1109:I1109"/>
    <mergeCell ref="H690:I690"/>
    <mergeCell ref="M449:N449"/>
    <mergeCell ref="H646:I646"/>
    <mergeCell ref="F613:G613"/>
    <mergeCell ref="M607:N607"/>
    <mergeCell ref="C1064:E1064"/>
    <mergeCell ref="R128:T128"/>
    <mergeCell ref="M907:N907"/>
    <mergeCell ref="F940:G940"/>
    <mergeCell ref="F1071:G1071"/>
    <mergeCell ref="F608:G608"/>
    <mergeCell ref="P334:Q334"/>
    <mergeCell ref="H706:I706"/>
    <mergeCell ref="M177:N177"/>
    <mergeCell ref="H401:I401"/>
    <mergeCell ref="P659:Q659"/>
    <mergeCell ref="P1395:Q1395"/>
    <mergeCell ref="F673:G673"/>
    <mergeCell ref="F216:G216"/>
    <mergeCell ref="C966:E966"/>
    <mergeCell ref="M802:N802"/>
    <mergeCell ref="C1331:L1331"/>
    <mergeCell ref="C50:E50"/>
    <mergeCell ref="F979:G979"/>
    <mergeCell ref="R1243:T1243"/>
    <mergeCell ref="P1301:Q1301"/>
    <mergeCell ref="J1108:K1108"/>
    <mergeCell ref="F516:G516"/>
    <mergeCell ref="J1222:K1222"/>
    <mergeCell ref="C1192:O1192"/>
    <mergeCell ref="C394:E394"/>
    <mergeCell ref="R1244:T1244"/>
    <mergeCell ref="R1238:T1238"/>
    <mergeCell ref="C694:E694"/>
    <mergeCell ref="R939:T939"/>
    <mergeCell ref="F244:G244"/>
    <mergeCell ref="C1365:L1365"/>
    <mergeCell ref="F901:G901"/>
    <mergeCell ref="C1359:L1359"/>
    <mergeCell ref="C78:E78"/>
    <mergeCell ref="F544:G544"/>
    <mergeCell ref="P289:Q289"/>
    <mergeCell ref="H661:I661"/>
    <mergeCell ref="R1086:T1086"/>
    <mergeCell ref="C378:E378"/>
    <mergeCell ref="P132:Q132"/>
    <mergeCell ref="F1332:G1332"/>
    <mergeCell ref="R1146:T1146"/>
    <mergeCell ref="H1222:I1222"/>
    <mergeCell ref="R161:T161"/>
    <mergeCell ref="J988:K988"/>
    <mergeCell ref="C971:E971"/>
    <mergeCell ref="J923:K923"/>
    <mergeCell ref="J129:K129"/>
    <mergeCell ref="R847:T847"/>
    <mergeCell ref="R434:T434"/>
    <mergeCell ref="R428:T428"/>
    <mergeCell ref="J798:K798"/>
    <mergeCell ref="R759:T759"/>
    <mergeCell ref="R734:T734"/>
    <mergeCell ref="J624:K624"/>
    <mergeCell ref="R848:T848"/>
    <mergeCell ref="P715:Q715"/>
    <mergeCell ref="H1087:I1087"/>
    <mergeCell ref="M433:N433"/>
    <mergeCell ref="C1079:E1079"/>
    <mergeCell ref="P207:Q207"/>
    <mergeCell ref="M382:N382"/>
    <mergeCell ref="H579:I579"/>
    <mergeCell ref="F412:G412"/>
    <mergeCell ref="C1075:E1075"/>
    <mergeCell ref="R139:T139"/>
    <mergeCell ref="R445:T445"/>
    <mergeCell ref="J335:K335"/>
    <mergeCell ref="R140:T140"/>
    <mergeCell ref="J967:K967"/>
    <mergeCell ref="P518:Q518"/>
    <mergeCell ref="H1048:I1048"/>
    <mergeCell ref="P213:Q213"/>
    <mergeCell ref="M519:N519"/>
    <mergeCell ref="R63:T63"/>
    <mergeCell ref="P121:Q121"/>
    <mergeCell ref="A11:U11"/>
    <mergeCell ref="M541:N541"/>
    <mergeCell ref="C1324:E1324"/>
    <mergeCell ref="P878:Q878"/>
    <mergeCell ref="P421:Q421"/>
    <mergeCell ref="H1250:I1250"/>
    <mergeCell ref="J253:K253"/>
    <mergeCell ref="R546:T546"/>
    <mergeCell ref="J411:K411"/>
    <mergeCell ref="R83:T83"/>
    <mergeCell ref="M710:N710"/>
    <mergeCell ref="P1209:Q1209"/>
    <mergeCell ref="R214:T214"/>
    <mergeCell ref="M841:N841"/>
    <mergeCell ref="J1016:K1016"/>
    <mergeCell ref="R846:T846"/>
    <mergeCell ref="H634:I634"/>
    <mergeCell ref="C27:K27"/>
    <mergeCell ref="F1174:G1174"/>
    <mergeCell ref="M1229:O1229"/>
    <mergeCell ref="M1091:N1091"/>
    <mergeCell ref="C1164:O1164"/>
    <mergeCell ref="C339:E339"/>
    <mergeCell ref="C366:E366"/>
    <mergeCell ref="M1299:O1299"/>
    <mergeCell ref="F830:G830"/>
    <mergeCell ref="F805:G805"/>
    <mergeCell ref="C944:E944"/>
    <mergeCell ref="P550:Q550"/>
    <mergeCell ref="C550:E550"/>
    <mergeCell ref="P1339:Q1339"/>
    <mergeCell ref="A1098:U1098"/>
    <mergeCell ref="M1057:N1057"/>
    <mergeCell ref="M752:N752"/>
    <mergeCell ref="F765:G765"/>
    <mergeCell ref="R449:T449"/>
    <mergeCell ref="J1276:K1276"/>
    <mergeCell ref="M682:N682"/>
    <mergeCell ref="H879:I879"/>
    <mergeCell ref="J819:K819"/>
    <mergeCell ref="P1139:Q1139"/>
    <mergeCell ref="J971:K971"/>
    <mergeCell ref="J514:K514"/>
    <mergeCell ref="R755:T755"/>
    <mergeCell ref="R780:T780"/>
    <mergeCell ref="J645:K645"/>
    <mergeCell ref="M973:O973"/>
    <mergeCell ref="P986:Q986"/>
    <mergeCell ref="R1080:T1080"/>
    <mergeCell ref="P1286:Q1286"/>
    <mergeCell ref="M1063:N1063"/>
    <mergeCell ref="R531:T531"/>
    <mergeCell ref="M766:O766"/>
    <mergeCell ref="C651:L651"/>
    <mergeCell ref="P1253:Q1253"/>
    <mergeCell ref="C995:L995"/>
    <mergeCell ref="P948:Q948"/>
    <mergeCell ref="H1320:I1320"/>
    <mergeCell ref="J1086:K1086"/>
    <mergeCell ref="P1248:Q1248"/>
    <mergeCell ref="C671:E671"/>
    <mergeCell ref="M1257:O1257"/>
    <mergeCell ref="C1399:O1399"/>
    <mergeCell ref="R819:T819"/>
    <mergeCell ref="M1052:N1052"/>
    <mergeCell ref="C269:E269"/>
    <mergeCell ref="R514:T514"/>
    <mergeCell ref="C600:E600"/>
    <mergeCell ref="H395:I395"/>
    <mergeCell ref="F476:G476"/>
    <mergeCell ref="C900:E900"/>
    <mergeCell ref="F776:G776"/>
    <mergeCell ref="C95:T95"/>
    <mergeCell ref="P170:Q170"/>
    <mergeCell ref="H123:I123"/>
    <mergeCell ref="C802:E802"/>
    <mergeCell ref="C960:E960"/>
    <mergeCell ref="F777:G777"/>
    <mergeCell ref="C497:E497"/>
    <mergeCell ref="H423:I423"/>
    <mergeCell ref="M340:N340"/>
    <mergeCell ref="C1260:E1260"/>
    <mergeCell ref="F504:G504"/>
    <mergeCell ref="C142:O142"/>
    <mergeCell ref="F810:G810"/>
    <mergeCell ref="C1085:T1085"/>
    <mergeCell ref="F499:G499"/>
    <mergeCell ref="R319:T319"/>
    <mergeCell ref="P855:Q855"/>
    <mergeCell ref="R1396:T1396"/>
    <mergeCell ref="H1053:I1053"/>
    <mergeCell ref="J644:K644"/>
    <mergeCell ref="M987:N987"/>
    <mergeCell ref="H1184:I1184"/>
    <mergeCell ref="R1380:T1380"/>
    <mergeCell ref="M1129:N1129"/>
    <mergeCell ref="P1192:Q1192"/>
    <mergeCell ref="R677:T677"/>
    <mergeCell ref="J961:K961"/>
    <mergeCell ref="J567:K567"/>
    <mergeCell ref="R808:T808"/>
    <mergeCell ref="R503:T503"/>
    <mergeCell ref="J1330:K1330"/>
    <mergeCell ref="R1108:T1108"/>
    <mergeCell ref="J956:K956"/>
    <mergeCell ref="C1255:L1255"/>
    <mergeCell ref="C1346:E1346"/>
    <mergeCell ref="R410:T410"/>
    <mergeCell ref="C889:E889"/>
    <mergeCell ref="M186:N186"/>
    <mergeCell ref="C228:O228"/>
    <mergeCell ref="R1271:T1271"/>
    <mergeCell ref="C1177:E1177"/>
    <mergeCell ref="P1236:Q1236"/>
    <mergeCell ref="R241:T241"/>
    <mergeCell ref="R399:T399"/>
    <mergeCell ref="P703:Q703"/>
    <mergeCell ref="M884:N884"/>
    <mergeCell ref="P1361:Q1361"/>
    <mergeCell ref="F1250:G1250"/>
    <mergeCell ref="P1350:Q1350"/>
    <mergeCell ref="R1318:T1318"/>
    <mergeCell ref="J1352:K1352"/>
    <mergeCell ref="C1074:E1074"/>
    <mergeCell ref="R1313:T1313"/>
    <mergeCell ref="C611:E611"/>
    <mergeCell ref="C1362:E1362"/>
    <mergeCell ref="C916:E916"/>
    <mergeCell ref="P484:Q484"/>
    <mergeCell ref="M659:N659"/>
    <mergeCell ref="P65:Q65"/>
    <mergeCell ref="H831:I831"/>
    <mergeCell ref="H437:I437"/>
    <mergeCell ref="P670:Q670"/>
    <mergeCell ref="J502:K502"/>
    <mergeCell ref="H1042:I1042"/>
    <mergeCell ref="P784:Q784"/>
    <mergeCell ref="M959:N959"/>
    <mergeCell ref="R307:T307"/>
    <mergeCell ref="J808:K808"/>
    <mergeCell ref="M654:N654"/>
    <mergeCell ref="M1267:O1267"/>
    <mergeCell ref="J922:K922"/>
    <mergeCell ref="J503:K503"/>
    <mergeCell ref="R727:T727"/>
    <mergeCell ref="P212:Q212"/>
    <mergeCell ref="P1334:Q1334"/>
    <mergeCell ref="R857:T857"/>
    <mergeCell ref="R971:T971"/>
    <mergeCell ref="P936:Q936"/>
    <mergeCell ref="P930:Q930"/>
    <mergeCell ref="C666:E666"/>
    <mergeCell ref="M291:N291"/>
    <mergeCell ref="P634:Q634"/>
    <mergeCell ref="H1006:I1006"/>
    <mergeCell ref="R269:T269"/>
    <mergeCell ref="M508:N508"/>
    <mergeCell ref="M502:N502"/>
    <mergeCell ref="C61:E61"/>
    <mergeCell ref="I31:U31"/>
    <mergeCell ref="P278:Q278"/>
    <mergeCell ref="R911:T911"/>
    <mergeCell ref="C824:E824"/>
    <mergeCell ref="A1343:U1343"/>
    <mergeCell ref="C519:E519"/>
    <mergeCell ref="F401:G401"/>
    <mergeCell ref="R1369:T1369"/>
    <mergeCell ref="H645:I645"/>
    <mergeCell ref="F726:G726"/>
    <mergeCell ref="C535:E535"/>
    <mergeCell ref="H486:I486"/>
    <mergeCell ref="H461:I461"/>
    <mergeCell ref="F1026:G1026"/>
    <mergeCell ref="P719:Q719"/>
    <mergeCell ref="C746:E746"/>
    <mergeCell ref="P420:Q420"/>
    <mergeCell ref="H792:I792"/>
    <mergeCell ref="H786:I786"/>
    <mergeCell ref="H373:I373"/>
    <mergeCell ref="M132:N132"/>
    <mergeCell ref="F1326:G1326"/>
    <mergeCell ref="H329:I329"/>
    <mergeCell ref="M290:N290"/>
    <mergeCell ref="C530:E530"/>
    <mergeCell ref="C1046:E1046"/>
    <mergeCell ref="R1291:T1291"/>
    <mergeCell ref="C1204:E1204"/>
    <mergeCell ref="H673:I673"/>
    <mergeCell ref="J89:K89"/>
    <mergeCell ref="R357:T357"/>
    <mergeCell ref="P1389:Q1389"/>
    <mergeCell ref="M1223:O1223"/>
    <mergeCell ref="P1078:Q1078"/>
    <mergeCell ref="R1330:T1330"/>
    <mergeCell ref="F356:G356"/>
    <mergeCell ref="P773:Q773"/>
    <mergeCell ref="M948:N948"/>
    <mergeCell ref="C165:E165"/>
    <mergeCell ref="M485:N485"/>
    <mergeCell ref="P1378:Q1378"/>
    <mergeCell ref="P984:Q984"/>
    <mergeCell ref="F662:G662"/>
    <mergeCell ref="F199:G199"/>
    <mergeCell ref="P1073:Q1073"/>
    <mergeCell ref="M1248:N1248"/>
    <mergeCell ref="C496:E496"/>
    <mergeCell ref="C77:E77"/>
    <mergeCell ref="R710:T710"/>
    <mergeCell ref="C682:E682"/>
    <mergeCell ref="F657:G657"/>
    <mergeCell ref="C796:E796"/>
    <mergeCell ref="C377:E377"/>
    <mergeCell ref="M1207:O1207"/>
    <mergeCell ref="R1358:T1358"/>
    <mergeCell ref="R1341:T1341"/>
    <mergeCell ref="J1206:K1206"/>
    <mergeCell ref="F804:G804"/>
    <mergeCell ref="M590:N590"/>
    <mergeCell ref="H787:I787"/>
    <mergeCell ref="F754:G754"/>
    <mergeCell ref="F291:G291"/>
    <mergeCell ref="F1054:G1054"/>
    <mergeCell ref="P1388:Q1388"/>
    <mergeCell ref="M588:N588"/>
    <mergeCell ref="J763:K763"/>
    <mergeCell ref="J738:K738"/>
    <mergeCell ref="M1220:N1220"/>
    <mergeCell ref="J852:K852"/>
    <mergeCell ref="R242:T242"/>
    <mergeCell ref="M888:N888"/>
    <mergeCell ref="J1063:K1063"/>
    <mergeCell ref="P317:Q317"/>
    <mergeCell ref="C894:E894"/>
    <mergeCell ref="P448:Q448"/>
    <mergeCell ref="H689:I689"/>
    <mergeCell ref="F749:G749"/>
    <mergeCell ref="C888:E888"/>
    <mergeCell ref="F1354:G1354"/>
    <mergeCell ref="P1105:Q1105"/>
    <mergeCell ref="H357:I357"/>
    <mergeCell ref="H384:I384"/>
    <mergeCell ref="P1099:Q1099"/>
    <mergeCell ref="H515:I515"/>
    <mergeCell ref="M274:N274"/>
    <mergeCell ref="F1320:G1320"/>
    <mergeCell ref="F1015:G1015"/>
    <mergeCell ref="P251:Q251"/>
    <mergeCell ref="J694:K694"/>
    <mergeCell ref="P403:Q403"/>
    <mergeCell ref="H775:I775"/>
    <mergeCell ref="H318:I318"/>
    <mergeCell ref="P1008:Q1008"/>
    <mergeCell ref="J383:K383"/>
    <mergeCell ref="C1149:E1149"/>
    <mergeCell ref="C94:E94"/>
    <mergeCell ref="P153:Q153"/>
    <mergeCell ref="C180:E180"/>
    <mergeCell ref="J84:K84"/>
    <mergeCell ref="P246:Q246"/>
    <mergeCell ref="H1075:I1075"/>
    <mergeCell ref="J78:K78"/>
    <mergeCell ref="M421:N421"/>
    <mergeCell ref="H618:I618"/>
    <mergeCell ref="C950:L950"/>
    <mergeCell ref="M535:N535"/>
    <mergeCell ref="J841:K841"/>
    <mergeCell ref="J378:K378"/>
    <mergeCell ref="J79:K79"/>
    <mergeCell ref="H84:I84"/>
    <mergeCell ref="J449:K449"/>
    <mergeCell ref="C1068:T1068"/>
    <mergeCell ref="R308:T308"/>
    <mergeCell ref="M505:O505"/>
    <mergeCell ref="R422:T422"/>
    <mergeCell ref="P844:Q844"/>
    <mergeCell ref="J803:K803"/>
    <mergeCell ref="P512:Q512"/>
    <mergeCell ref="F645:G645"/>
    <mergeCell ref="F188:G188"/>
    <mergeCell ref="H253:I253"/>
    <mergeCell ref="F945:G945"/>
    <mergeCell ref="F488:G488"/>
    <mergeCell ref="P233:Q233"/>
    <mergeCell ref="C785:E785"/>
    <mergeCell ref="F602:G602"/>
    <mergeCell ref="H711:I711"/>
    <mergeCell ref="C1296:E1296"/>
    <mergeCell ref="F961:G961"/>
    <mergeCell ref="J339:K339"/>
    <mergeCell ref="J366:K366"/>
    <mergeCell ref="P566:Q566"/>
    <mergeCell ref="C605:T605"/>
    <mergeCell ref="F956:G956"/>
    <mergeCell ref="H633:I633"/>
    <mergeCell ref="M523:N523"/>
    <mergeCell ref="P866:Q866"/>
    <mergeCell ref="J182:K182"/>
    <mergeCell ref="H1238:I1238"/>
    <mergeCell ref="R1260:T1260"/>
    <mergeCell ref="F565:G565"/>
    <mergeCell ref="F617:G617"/>
    <mergeCell ref="M1182:N1182"/>
    <mergeCell ref="F1222:G1222"/>
    <mergeCell ref="C426:E426"/>
    <mergeCell ref="M877:N877"/>
    <mergeCell ref="F917:G917"/>
    <mergeCell ref="J1052:K1052"/>
    <mergeCell ref="C322:E322"/>
    <mergeCell ref="C311:E311"/>
    <mergeCell ref="H683:I683"/>
    <mergeCell ref="R253:T253"/>
    <mergeCell ref="H531:I531"/>
    <mergeCell ref="R411:T411"/>
    <mergeCell ref="F1065:G1065"/>
    <mergeCell ref="P1269:Q1269"/>
    <mergeCell ref="F553:G553"/>
    <mergeCell ref="H884:I884"/>
    <mergeCell ref="P1144:Q1144"/>
    <mergeCell ref="F90:G90"/>
    <mergeCell ref="P5:U5"/>
    <mergeCell ref="H1336:I1336"/>
    <mergeCell ref="R580:T580"/>
    <mergeCell ref="R186:T186"/>
    <mergeCell ref="F853:G853"/>
    <mergeCell ref="R133:T133"/>
    <mergeCell ref="R433:T433"/>
    <mergeCell ref="M512:N512"/>
    <mergeCell ref="P969:Q969"/>
    <mergeCell ref="R1221:T1221"/>
    <mergeCell ref="P664:Q664"/>
    <mergeCell ref="P1180:Q1180"/>
    <mergeCell ref="H1036:I1036"/>
    <mergeCell ref="F395:G395"/>
    <mergeCell ref="F134:G134"/>
    <mergeCell ref="R557:T557"/>
    <mergeCell ref="R671:T671"/>
    <mergeCell ref="M76:N76"/>
    <mergeCell ref="H248:I248"/>
    <mergeCell ref="P533:Q533"/>
    <mergeCell ref="M165:N165"/>
    <mergeCell ref="P159:Q159"/>
    <mergeCell ref="P370:Q370"/>
    <mergeCell ref="J775:K775"/>
    <mergeCell ref="M468:O468"/>
    <mergeCell ref="J161:K161"/>
    <mergeCell ref="H726:I726"/>
    <mergeCell ref="P959:Q959"/>
    <mergeCell ref="R602:T602"/>
    <mergeCell ref="R608:T608"/>
    <mergeCell ref="M687:N687"/>
    <mergeCell ref="C1371:O1371"/>
    <mergeCell ref="J944:K944"/>
    <mergeCell ref="J1102:K1102"/>
    <mergeCell ref="P234:Q234"/>
    <mergeCell ref="R486:T486"/>
    <mergeCell ref="F123:G123"/>
    <mergeCell ref="R1091:T1091"/>
    <mergeCell ref="F423:G423"/>
    <mergeCell ref="P1322:Q1322"/>
    <mergeCell ref="F537:G537"/>
    <mergeCell ref="J672:K672"/>
    <mergeCell ref="C415:E415"/>
    <mergeCell ref="M735:N735"/>
    <mergeCell ref="C1239:L1239"/>
    <mergeCell ref="C1353:L1353"/>
    <mergeCell ref="R1265:T1265"/>
    <mergeCell ref="A1082:U1082"/>
    <mergeCell ref="R802:T802"/>
    <mergeCell ref="C740:E740"/>
    <mergeCell ref="C715:E715"/>
    <mergeCell ref="R960:T960"/>
    <mergeCell ref="C240:T240"/>
    <mergeCell ref="C1080:L1080"/>
    <mergeCell ref="J1324:K1324"/>
    <mergeCell ref="P1258:Q1258"/>
    <mergeCell ref="J633:K633"/>
    <mergeCell ref="P795:Q795"/>
    <mergeCell ref="M479:N479"/>
    <mergeCell ref="P953:Q953"/>
    <mergeCell ref="R438:T438"/>
    <mergeCell ref="R590:T590"/>
    <mergeCell ref="M785:N785"/>
    <mergeCell ref="R144:T144"/>
    <mergeCell ref="C1007:E1007"/>
    <mergeCell ref="J399:K399"/>
    <mergeCell ref="C1138:E1138"/>
    <mergeCell ref="H933:I933"/>
    <mergeCell ref="R291:T291"/>
    <mergeCell ref="M524:N524"/>
    <mergeCell ref="R122:T122"/>
    <mergeCell ref="C840:T840"/>
    <mergeCell ref="R105:T105"/>
    <mergeCell ref="J486:K486"/>
    <mergeCell ref="F890:G890"/>
    <mergeCell ref="P195:Q195"/>
    <mergeCell ref="J600:K600"/>
    <mergeCell ref="H567:I567"/>
    <mergeCell ref="P800:Q800"/>
    <mergeCell ref="M484:N484"/>
    <mergeCell ref="M459:N459"/>
    <mergeCell ref="P495:Q495"/>
    <mergeCell ref="H867:I867"/>
    <mergeCell ref="M784:N784"/>
    <mergeCell ref="H956:I956"/>
    <mergeCell ref="M365:N365"/>
    <mergeCell ref="F107:G107"/>
    <mergeCell ref="C246:E246"/>
    <mergeCell ref="C127:E127"/>
    <mergeCell ref="R803:T803"/>
    <mergeCell ref="C1102:E1102"/>
    <mergeCell ref="H922:I922"/>
    <mergeCell ref="C664:E664"/>
    <mergeCell ref="M399:N399"/>
    <mergeCell ref="C639:E639"/>
    <mergeCell ref="M681:N681"/>
    <mergeCell ref="H971:I971"/>
    <mergeCell ref="H514:I514"/>
    <mergeCell ref="F1206:G1206"/>
    <mergeCell ref="H209:I209"/>
    <mergeCell ref="P899:Q899"/>
    <mergeCell ref="P442:Q442"/>
    <mergeCell ref="J274:K274"/>
    <mergeCell ref="J432:K432"/>
    <mergeCell ref="H972:I972"/>
    <mergeCell ref="M731:N731"/>
    <mergeCell ref="H966:I966"/>
    <mergeCell ref="J269:K269"/>
    <mergeCell ref="C1121:E1121"/>
    <mergeCell ref="H983:I983"/>
    <mergeCell ref="F487:G487"/>
    <mergeCell ref="R607:T607"/>
    <mergeCell ref="H590:I590"/>
    <mergeCell ref="H565:I565"/>
    <mergeCell ref="J688:K688"/>
    <mergeCell ref="C850:E850"/>
    <mergeCell ref="P850:Q850"/>
    <mergeCell ref="P976:Q976"/>
    <mergeCell ref="F293:G293"/>
    <mergeCell ref="R482:T482"/>
    <mergeCell ref="H874:I874"/>
    <mergeCell ref="M971:N971"/>
    <mergeCell ref="C1145:E1145"/>
    <mergeCell ref="P1204:Q1204"/>
    <mergeCell ref="R1126:T1126"/>
    <mergeCell ref="P1103:Q1103"/>
    <mergeCell ref="H1013:I1013"/>
    <mergeCell ref="R35:T35"/>
    <mergeCell ref="H286:I286"/>
    <mergeCell ref="F851:G851"/>
    <mergeCell ref="F826:G826"/>
    <mergeCell ref="P131:Q131"/>
    <mergeCell ref="C571:E571"/>
    <mergeCell ref="H503:I503"/>
    <mergeCell ref="F1037:G1037"/>
    <mergeCell ref="C660:E660"/>
    <mergeCell ref="C1334:E1334"/>
    <mergeCell ref="F1151:G1151"/>
    <mergeCell ref="J132:K132"/>
    <mergeCell ref="C877:E877"/>
    <mergeCell ref="C871:E871"/>
    <mergeCell ref="P414:Q414"/>
    <mergeCell ref="C414:E414"/>
    <mergeCell ref="C1029:E1029"/>
    <mergeCell ref="C572:E572"/>
    <mergeCell ref="R68:T68"/>
    <mergeCell ref="P126:Q126"/>
    <mergeCell ref="C371:T371"/>
    <mergeCell ref="H498:I498"/>
    <mergeCell ref="M415:N415"/>
    <mergeCell ref="F1053:G1053"/>
    <mergeCell ref="M715:N715"/>
    <mergeCell ref="C1274:E1274"/>
    <mergeCell ref="R382:T382"/>
    <mergeCell ref="H547:I547"/>
    <mergeCell ref="P849:Q849"/>
    <mergeCell ref="H1063:I1063"/>
    <mergeCell ref="F465:G465"/>
    <mergeCell ref="H134:I134"/>
    <mergeCell ref="C44:E44"/>
    <mergeCell ref="F482:G482"/>
    <mergeCell ref="H416:I416"/>
    <mergeCell ref="C202:E202"/>
    <mergeCell ref="R1357:T1357"/>
    <mergeCell ref="C807:E807"/>
    <mergeCell ref="F84:G84"/>
    <mergeCell ref="R1052:T1052"/>
    <mergeCell ref="C502:E502"/>
    <mergeCell ref="F384:G384"/>
    <mergeCell ref="R1352:T1352"/>
    <mergeCell ref="F378:G378"/>
    <mergeCell ref="F79:G79"/>
    <mergeCell ref="C327:T327"/>
    <mergeCell ref="F684:G684"/>
    <mergeCell ref="C1325:L1325"/>
    <mergeCell ref="P103:Q103"/>
    <mergeCell ref="C518:E518"/>
    <mergeCell ref="C649:E649"/>
    <mergeCell ref="C344:E344"/>
    <mergeCell ref="F63:G63"/>
    <mergeCell ref="F737:G737"/>
    <mergeCell ref="J207:K207"/>
    <mergeCell ref="C921:E921"/>
    <mergeCell ref="H741:I741"/>
    <mergeCell ref="P527:Q527"/>
    <mergeCell ref="M664:N664"/>
    <mergeCell ref="M658:N658"/>
    <mergeCell ref="R143:T143"/>
    <mergeCell ref="P163:Q163"/>
    <mergeCell ref="R110:T110"/>
    <mergeCell ref="R252:T252"/>
    <mergeCell ref="P1213:Q1213"/>
    <mergeCell ref="P756:Q756"/>
    <mergeCell ref="J588:K588"/>
    <mergeCell ref="J563:K563"/>
    <mergeCell ref="H1128:I1128"/>
    <mergeCell ref="R856:T856"/>
    <mergeCell ref="M1062:N1062"/>
    <mergeCell ref="R524:T524"/>
    <mergeCell ref="M1239:O1239"/>
    <mergeCell ref="J894:K894"/>
    <mergeCell ref="J888:K888"/>
    <mergeCell ref="R1156:T1156"/>
    <mergeCell ref="M1353:O1353"/>
    <mergeCell ref="R693:T693"/>
    <mergeCell ref="R824:T824"/>
    <mergeCell ref="F998:G998"/>
    <mergeCell ref="P691:Q691"/>
    <mergeCell ref="J1346:K1346"/>
    <mergeCell ref="M773:N773"/>
    <mergeCell ref="C1277:L1277"/>
    <mergeCell ref="C1271:L1271"/>
    <mergeCell ref="J616:K616"/>
    <mergeCell ref="M1073:N1073"/>
    <mergeCell ref="R535:T535"/>
    <mergeCell ref="J916:K916"/>
    <mergeCell ref="R752:T752"/>
    <mergeCell ref="C1341:L1341"/>
    <mergeCell ref="P1311:Q1311"/>
    <mergeCell ref="F526:G526"/>
    <mergeCell ref="C1276:E1276"/>
    <mergeCell ref="M980:N980"/>
    <mergeCell ref="H758:I758"/>
    <mergeCell ref="R29:T29"/>
    <mergeCell ref="C146:O146"/>
    <mergeCell ref="H847:I847"/>
    <mergeCell ref="J524:K524"/>
    <mergeCell ref="P686:Q686"/>
    <mergeCell ref="H1058:I1058"/>
    <mergeCell ref="J61:K61"/>
    <mergeCell ref="R329:T329"/>
    <mergeCell ref="H1216:I1216"/>
    <mergeCell ref="M520:O520"/>
    <mergeCell ref="J824:K824"/>
    <mergeCell ref="P560:Q560"/>
    <mergeCell ref="R629:T629"/>
    <mergeCell ref="J519:K519"/>
    <mergeCell ref="F1140:G1140"/>
    <mergeCell ref="M551:N551"/>
    <mergeCell ref="H1232:I1232"/>
    <mergeCell ref="P1050:Q1050"/>
    <mergeCell ref="M709:N709"/>
    <mergeCell ref="M703:N703"/>
    <mergeCell ref="H900:I900"/>
    <mergeCell ref="M246:N246"/>
    <mergeCell ref="P1160:Q1160"/>
    <mergeCell ref="J535:K535"/>
    <mergeCell ref="C174:E174"/>
    <mergeCell ref="R851:T851"/>
    <mergeCell ref="C1158:O1158"/>
    <mergeCell ref="M62:N62"/>
    <mergeCell ref="C976:E976"/>
    <mergeCell ref="F437:G437"/>
    <mergeCell ref="P599:Q599"/>
    <mergeCell ref="P142:Q142"/>
    <mergeCell ref="R1400:T1400"/>
    <mergeCell ref="R943:T943"/>
    <mergeCell ref="R1074:T1074"/>
    <mergeCell ref="C1191:O1191"/>
    <mergeCell ref="C198:T198"/>
    <mergeCell ref="C1221:L1221"/>
    <mergeCell ref="F248:G248"/>
    <mergeCell ref="M865:N865"/>
    <mergeCell ref="H1047:I1047"/>
    <mergeCell ref="M584:N584"/>
    <mergeCell ref="J784:K784"/>
    <mergeCell ref="H1324:I1324"/>
    <mergeCell ref="M795:N795"/>
    <mergeCell ref="M367:O367"/>
    <mergeCell ref="M953:N953"/>
    <mergeCell ref="R263:T263"/>
    <mergeCell ref="H1150:I1150"/>
    <mergeCell ref="P1252:Q1252"/>
    <mergeCell ref="M496:N496"/>
    <mergeCell ref="J1242:K1242"/>
    <mergeCell ref="P1377:Q1377"/>
    <mergeCell ref="H1200:I1200"/>
    <mergeCell ref="R987:T987"/>
    <mergeCell ref="P1045:Q1045"/>
    <mergeCell ref="J1298:K1298"/>
    <mergeCell ref="M1211:O1211"/>
    <mergeCell ref="P430:Q430"/>
    <mergeCell ref="H802:I802"/>
    <mergeCell ref="R682:T682"/>
    <mergeCell ref="M1334:N1334"/>
    <mergeCell ref="J263:K263"/>
    <mergeCell ref="M1337:O1337"/>
    <mergeCell ref="P1349:Q1349"/>
    <mergeCell ref="H666:I666"/>
    <mergeCell ref="C1205:L1205"/>
    <mergeCell ref="F933:G933"/>
    <mergeCell ref="R1385:T1385"/>
    <mergeCell ref="J1182:K1182"/>
    <mergeCell ref="C925:E925"/>
    <mergeCell ref="J877:K877"/>
    <mergeCell ref="H394:I394"/>
    <mergeCell ref="M311:N311"/>
    <mergeCell ref="J1177:K1177"/>
    <mergeCell ref="C762:E762"/>
    <mergeCell ref="R1351:T1351"/>
    <mergeCell ref="C670:E670"/>
    <mergeCell ref="M969:N969"/>
    <mergeCell ref="P1005:Q1005"/>
    <mergeCell ref="P980:Q980"/>
    <mergeCell ref="M1180:N1180"/>
    <mergeCell ref="P1094:Q1094"/>
    <mergeCell ref="H1204:I1204"/>
    <mergeCell ref="F1103:G1103"/>
    <mergeCell ref="J394:K394"/>
    <mergeCell ref="F374:G374"/>
    <mergeCell ref="P410:Q410"/>
    <mergeCell ref="M591:N591"/>
    <mergeCell ref="M547:N547"/>
    <mergeCell ref="H782:I782"/>
    <mergeCell ref="F1029:G1029"/>
    <mergeCell ref="J670:K670"/>
    <mergeCell ref="J365:K365"/>
    <mergeCell ref="P1061:Q1061"/>
    <mergeCell ref="F314:G314"/>
    <mergeCell ref="P1394:Q1394"/>
    <mergeCell ref="C1196:O1196"/>
    <mergeCell ref="R485:T485"/>
    <mergeCell ref="J807:K807"/>
    <mergeCell ref="C398:E398"/>
    <mergeCell ref="R643:T643"/>
    <mergeCell ref="M1264:N1264"/>
    <mergeCell ref="R1248:T1248"/>
    <mergeCell ref="J1138:K1138"/>
    <mergeCell ref="H694:I694"/>
    <mergeCell ref="M611:N611"/>
    <mergeCell ref="C262:T262"/>
    <mergeCell ref="F318:G318"/>
    <mergeCell ref="F312:G312"/>
    <mergeCell ref="R290:T290"/>
    <mergeCell ref="F944:G944"/>
    <mergeCell ref="F1075:G1075"/>
    <mergeCell ref="H1308:I1308"/>
    <mergeCell ref="J311:K311"/>
    <mergeCell ref="R579:T579"/>
    <mergeCell ref="R573:T573"/>
    <mergeCell ref="C1198:E1198"/>
    <mergeCell ref="P1257:Q1257"/>
    <mergeCell ref="M495:N495"/>
    <mergeCell ref="H667:I667"/>
    <mergeCell ref="F600:G600"/>
    <mergeCell ref="P293:Q293"/>
    <mergeCell ref="R1090:T1090"/>
    <mergeCell ref="H366:I366"/>
    <mergeCell ref="H360:I360"/>
    <mergeCell ref="R785:T785"/>
    <mergeCell ref="R1390:T1390"/>
    <mergeCell ref="C1328:E1328"/>
    <mergeCell ref="M126:N126"/>
    <mergeCell ref="B24:C24"/>
    <mergeCell ref="J415:K415"/>
    <mergeCell ref="J110:K110"/>
    <mergeCell ref="F1036:G1036"/>
    <mergeCell ref="J715:K715"/>
    <mergeCell ref="H796:I796"/>
    <mergeCell ref="C954:T954"/>
    <mergeCell ref="F1183:G1183"/>
    <mergeCell ref="M103:N103"/>
    <mergeCell ref="C343:E343"/>
    <mergeCell ref="H269:I269"/>
    <mergeCell ref="C501:E501"/>
    <mergeCell ref="C1106:E1106"/>
    <mergeCell ref="M403:N403"/>
    <mergeCell ref="H181:I181"/>
    <mergeCell ref="C1012:E1012"/>
    <mergeCell ref="F894:G894"/>
    <mergeCell ref="M406:O406"/>
    <mergeCell ref="C98:E98"/>
    <mergeCell ref="J50:K50"/>
    <mergeCell ref="R731:T731"/>
    <mergeCell ref="P1305:Q1305"/>
    <mergeCell ref="M964:N964"/>
    <mergeCell ref="R948:T948"/>
    <mergeCell ref="A237:U237"/>
    <mergeCell ref="C82:E82"/>
    <mergeCell ref="F243:G243"/>
    <mergeCell ref="C83:E83"/>
    <mergeCell ref="P294:Q294"/>
    <mergeCell ref="C294:E294"/>
    <mergeCell ref="H34:I34"/>
    <mergeCell ref="M899:N899"/>
    <mergeCell ref="P267:Q267"/>
    <mergeCell ref="J99:K99"/>
    <mergeCell ref="M442:N442"/>
    <mergeCell ref="H639:I639"/>
    <mergeCell ref="P941:Q941"/>
    <mergeCell ref="H797:I797"/>
    <mergeCell ref="P478:Q478"/>
    <mergeCell ref="M1230:N1230"/>
    <mergeCell ref="R578:T578"/>
    <mergeCell ref="P636:Q636"/>
    <mergeCell ref="C1057:E1057"/>
    <mergeCell ref="C1051:E1051"/>
    <mergeCell ref="R115:T115"/>
    <mergeCell ref="M925:N925"/>
    <mergeCell ref="R273:T273"/>
    <mergeCell ref="J100:K100"/>
    <mergeCell ref="J94:K94"/>
    <mergeCell ref="H127:I127"/>
    <mergeCell ref="M1198:N1198"/>
    <mergeCell ref="C632:E632"/>
    <mergeCell ref="F666:G666"/>
    <mergeCell ref="F209:G209"/>
    <mergeCell ref="F966:G966"/>
    <mergeCell ref="P380:Q380"/>
    <mergeCell ref="J785:K785"/>
    <mergeCell ref="C1168:O1168"/>
    <mergeCell ref="J779:K779"/>
    <mergeCell ref="R1020:T1020"/>
    <mergeCell ref="C370:E370"/>
    <mergeCell ref="R715:T715"/>
    <mergeCell ref="J1334:K1334"/>
    <mergeCell ref="J1029:K1029"/>
    <mergeCell ref="C1393:O1393"/>
    <mergeCell ref="R807:T807"/>
    <mergeCell ref="R508:T508"/>
    <mergeCell ref="M1061:N1061"/>
    <mergeCell ref="C920:E920"/>
    <mergeCell ref="F164:G164"/>
    <mergeCell ref="M756:N756"/>
    <mergeCell ref="M301:O301"/>
    <mergeCell ref="R681:T681"/>
    <mergeCell ref="P1344:Q1344"/>
    <mergeCell ref="J1176:K1176"/>
    <mergeCell ref="C190:E190"/>
    <mergeCell ref="M1056:N1056"/>
    <mergeCell ref="R981:T981"/>
    <mergeCell ref="R518:T518"/>
    <mergeCell ref="R1192:T1192"/>
    <mergeCell ref="R1167:T1167"/>
    <mergeCell ref="R735:T735"/>
    <mergeCell ref="F1336:G1336"/>
    <mergeCell ref="C1056:E1056"/>
    <mergeCell ref="P178:Q178"/>
    <mergeCell ref="F1031:G1031"/>
    <mergeCell ref="A1283:U1283"/>
    <mergeCell ref="R1334:T1334"/>
    <mergeCell ref="P1294:Q1294"/>
    <mergeCell ref="R1237:T1237"/>
    <mergeCell ref="P680:Q680"/>
    <mergeCell ref="F618:G618"/>
    <mergeCell ref="P338:Q338"/>
    <mergeCell ref="F313:G313"/>
    <mergeCell ref="R1281:T1281"/>
    <mergeCell ref="C185:E185"/>
    <mergeCell ref="R1035:T1035"/>
    <mergeCell ref="C1096:L1096"/>
    <mergeCell ref="C1313:L1313"/>
    <mergeCell ref="M898:N898"/>
    <mergeCell ref="F498:G498"/>
    <mergeCell ref="J1073:K1073"/>
    <mergeCell ref="J610:K610"/>
    <mergeCell ref="C201:E201"/>
    <mergeCell ref="M1109:N1109"/>
    <mergeCell ref="F193:G193"/>
    <mergeCell ref="H1346:I1346"/>
    <mergeCell ref="R65:T65"/>
    <mergeCell ref="P511:Q511"/>
    <mergeCell ref="M692:N692"/>
    <mergeCell ref="M686:N686"/>
    <mergeCell ref="R611:T611"/>
    <mergeCell ref="P728:Q728"/>
    <mergeCell ref="J981:K981"/>
    <mergeCell ref="M387:N387"/>
    <mergeCell ref="P1143:Q1143"/>
    <mergeCell ref="J518:K518"/>
    <mergeCell ref="R365:T365"/>
    <mergeCell ref="J649:K649"/>
    <mergeCell ref="R479:T479"/>
    <mergeCell ref="R454:T454"/>
    <mergeCell ref="J344:K344"/>
    <mergeCell ref="M1325:O1325"/>
    <mergeCell ref="R665:T665"/>
    <mergeCell ref="J976:K976"/>
    <mergeCell ref="H943:I943"/>
    <mergeCell ref="P1196:Q1196"/>
    <mergeCell ref="M828:N828"/>
    <mergeCell ref="M1271:O1271"/>
    <mergeCell ref="P216:Q216"/>
    <mergeCell ref="R312:T312"/>
    <mergeCell ref="F1128:G1128"/>
    <mergeCell ref="F1122:G1122"/>
    <mergeCell ref="P848:Q848"/>
    <mergeCell ref="F823:G823"/>
    <mergeCell ref="P516:Q516"/>
    <mergeCell ref="H888:I888"/>
    <mergeCell ref="P1148:Q1148"/>
    <mergeCell ref="P211:Q211"/>
    <mergeCell ref="M386:N386"/>
    <mergeCell ref="P843:Q843"/>
    <mergeCell ref="J648:K648"/>
    <mergeCell ref="R812:T812"/>
    <mergeCell ref="M1045:N1045"/>
    <mergeCell ref="P255:Q255"/>
    <mergeCell ref="R376:T376"/>
    <mergeCell ref="C1157:O1157"/>
    <mergeCell ref="C332:E332"/>
    <mergeCell ref="M398:N398"/>
    <mergeCell ref="P282:Q282"/>
    <mergeCell ref="H654:I654"/>
    <mergeCell ref="H497:I497"/>
    <mergeCell ref="M431:N431"/>
    <mergeCell ref="M422:O422"/>
    <mergeCell ref="P277:Q277"/>
    <mergeCell ref="M414:N414"/>
    <mergeCell ref="H649:I649"/>
    <mergeCell ref="F264:G264"/>
    <mergeCell ref="R1165:T1165"/>
    <mergeCell ref="F1070:G1070"/>
    <mergeCell ref="C1210:E1210"/>
    <mergeCell ref="P69:Q69"/>
    <mergeCell ref="C621:E621"/>
    <mergeCell ref="C615:E615"/>
    <mergeCell ref="H993:I993"/>
    <mergeCell ref="P158:Q158"/>
    <mergeCell ref="P674:Q674"/>
    <mergeCell ref="M358:N358"/>
    <mergeCell ref="H530:I530"/>
    <mergeCell ref="P832:Q832"/>
    <mergeCell ref="F497:G497"/>
    <mergeCell ref="F111:G111"/>
    <mergeCell ref="M98:N98"/>
    <mergeCell ref="R77:T77"/>
    <mergeCell ref="H105:I105"/>
    <mergeCell ref="R285:T285"/>
    <mergeCell ref="H536:I536"/>
    <mergeCell ref="P244:Q244"/>
    <mergeCell ref="P333:Q333"/>
    <mergeCell ref="J165:K165"/>
    <mergeCell ref="C910:E910"/>
    <mergeCell ref="R779:T779"/>
    <mergeCell ref="P1201:Q1201"/>
    <mergeCell ref="H480:I480"/>
    <mergeCell ref="H611:I611"/>
    <mergeCell ref="M534:N534"/>
    <mergeCell ref="M528:N528"/>
    <mergeCell ref="J246:K246"/>
    <mergeCell ref="P1202:Q1202"/>
    <mergeCell ref="R207:T207"/>
    <mergeCell ref="H705:I705"/>
    <mergeCell ref="M207:N207"/>
    <mergeCell ref="J382:K382"/>
    <mergeCell ref="J77:K77"/>
    <mergeCell ref="R274:T274"/>
    <mergeCell ref="J682:K682"/>
    <mergeCell ref="P391:Q391"/>
    <mergeCell ref="H247:I247"/>
    <mergeCell ref="F781:G781"/>
    <mergeCell ref="P86:Q86"/>
    <mergeCell ref="H458:I458"/>
    <mergeCell ref="C594:E594"/>
    <mergeCell ref="M545:N545"/>
    <mergeCell ref="R878:T878"/>
    <mergeCell ref="F601:G601"/>
    <mergeCell ref="H405:I405"/>
    <mergeCell ref="R415:T415"/>
    <mergeCell ref="C321:E321"/>
    <mergeCell ref="F681:G681"/>
    <mergeCell ref="P374:Q374"/>
    <mergeCell ref="C233:O233"/>
    <mergeCell ref="M834:N834"/>
    <mergeCell ref="R165:T165"/>
    <mergeCell ref="P130:Q130"/>
    <mergeCell ref="P125:Q125"/>
    <mergeCell ref="H265:I265"/>
    <mergeCell ref="M299:N299"/>
    <mergeCell ref="F481:G481"/>
    <mergeCell ref="R421:T421"/>
    <mergeCell ref="H116:I116"/>
    <mergeCell ref="R340:T340"/>
    <mergeCell ref="P386:Q386"/>
  </mergeCells>
  <pageMargins left="0.54166666666666663" right="0.3611111111111111" top="0.3611111111111111" bottom="0.2166666666666667" header="0.3" footer="0"/>
  <pageSetup paperSize="9" scale="95" fitToHeight="32767" orientation="landscape"/>
  <headerFooter>
    <oddFooter>&amp;R02-01-01 Стр. &amp;P</oddFooter>
  </headerFooter>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165"/>
  <sheetViews>
    <sheetView zoomScale="85" zoomScaleNormal="85" workbookViewId="0">
      <selection activeCell="D24" sqref="D24:U24"/>
    </sheetView>
  </sheetViews>
  <sheetFormatPr defaultRowHeight="15" x14ac:dyDescent="0.25"/>
  <cols>
    <col min="1" max="1" width="5.42578125" style="99" customWidth="1"/>
    <col min="2" max="2" width="14.85546875" style="99" customWidth="1"/>
    <col min="3" max="3" width="19.5703125" style="99" customWidth="1"/>
    <col min="4" max="4" width="1.7109375" style="99" customWidth="1"/>
    <col min="5" max="5" width="6.42578125" style="99" customWidth="1"/>
    <col min="6" max="6" width="3.140625" style="99" customWidth="1"/>
    <col min="7" max="7" width="6.42578125" style="99" customWidth="1"/>
    <col min="8" max="8" width="2.140625" style="99" customWidth="1"/>
    <col min="9" max="9" width="7.28515625" style="99" customWidth="1"/>
    <col min="10" max="10" width="3" style="99" customWidth="1"/>
    <col min="11" max="11" width="7.28515625" style="99" customWidth="1"/>
    <col min="12" max="12" width="10.140625" style="99" customWidth="1"/>
    <col min="13" max="13" width="3" style="99" customWidth="1"/>
    <col min="14" max="14" width="8.7109375" style="99" customWidth="1"/>
    <col min="15" max="15" width="10.28515625" style="99" customWidth="1"/>
    <col min="16" max="16" width="3" style="99" customWidth="1"/>
    <col min="17" max="17" width="7.42578125" style="99" customWidth="1"/>
    <col min="18" max="18" width="2.140625" style="99" customWidth="1"/>
    <col min="19" max="19" width="1.7109375" style="99" customWidth="1"/>
    <col min="20" max="20" width="8.7109375" style="99" customWidth="1"/>
    <col min="21" max="21" width="11.140625" style="99" customWidth="1"/>
    <col min="22" max="22" width="9.140625" style="99" customWidth="1"/>
    <col min="23" max="16384" width="9.140625" style="99"/>
  </cols>
  <sheetData>
    <row r="1" spans="1:21" ht="14.25" customHeight="1" x14ac:dyDescent="0.25">
      <c r="A1" s="98"/>
      <c r="B1" s="228" t="s">
        <v>99</v>
      </c>
      <c r="C1" s="201"/>
      <c r="D1" s="201"/>
      <c r="E1" s="201"/>
      <c r="F1" s="201"/>
      <c r="G1" s="201"/>
      <c r="H1" s="224" t="s">
        <v>100</v>
      </c>
      <c r="I1" s="201"/>
      <c r="J1" s="201"/>
      <c r="K1" s="201"/>
      <c r="L1" s="201"/>
      <c r="M1" s="201"/>
      <c r="N1" s="201"/>
      <c r="O1" s="201"/>
      <c r="P1" s="201"/>
      <c r="Q1" s="201"/>
      <c r="R1" s="201"/>
      <c r="S1" s="201"/>
      <c r="T1" s="201"/>
      <c r="U1" s="201"/>
    </row>
    <row r="2" spans="1:21" ht="3.95" customHeight="1" x14ac:dyDescent="0.25">
      <c r="B2" s="201"/>
      <c r="C2" s="201"/>
      <c r="D2" s="201"/>
      <c r="E2" s="201"/>
      <c r="F2" s="201"/>
      <c r="G2" s="201"/>
      <c r="H2" s="175"/>
      <c r="I2" s="175"/>
      <c r="J2" s="175"/>
      <c r="K2" s="175"/>
      <c r="L2" s="175"/>
      <c r="M2" s="175"/>
      <c r="N2" s="175"/>
      <c r="O2" s="175"/>
      <c r="P2" s="175"/>
      <c r="Q2" s="175"/>
      <c r="R2" s="175"/>
      <c r="S2" s="175"/>
      <c r="T2" s="175"/>
      <c r="U2" s="175"/>
    </row>
    <row r="3" spans="1:21" ht="14.25" customHeight="1" x14ac:dyDescent="0.25"/>
    <row r="4" spans="1:21" ht="18.2" customHeight="1" x14ac:dyDescent="0.25">
      <c r="A4" s="98"/>
      <c r="B4" s="100" t="s">
        <v>101</v>
      </c>
      <c r="C4" s="206"/>
      <c r="D4" s="201"/>
      <c r="E4" s="201"/>
      <c r="F4" s="201"/>
      <c r="G4" s="201"/>
      <c r="H4" s="201"/>
      <c r="I4" s="201"/>
      <c r="J4" s="201"/>
      <c r="K4" s="201"/>
      <c r="L4" s="201"/>
      <c r="M4" s="201"/>
      <c r="N4" s="218" t="s">
        <v>102</v>
      </c>
      <c r="O4" s="201"/>
      <c r="P4" s="206"/>
      <c r="Q4" s="201"/>
      <c r="R4" s="201"/>
      <c r="S4" s="201"/>
      <c r="T4" s="201"/>
      <c r="U4" s="201"/>
    </row>
    <row r="5" spans="1:21" ht="18.2" customHeight="1" x14ac:dyDescent="0.25">
      <c r="A5" s="98"/>
      <c r="B5" s="101"/>
      <c r="C5" s="206"/>
      <c r="D5" s="201"/>
      <c r="E5" s="201"/>
      <c r="F5" s="201"/>
      <c r="G5" s="201"/>
      <c r="H5" s="201"/>
      <c r="I5" s="201"/>
      <c r="J5" s="201"/>
      <c r="K5" s="201"/>
      <c r="L5" s="201"/>
      <c r="M5" s="206"/>
      <c r="N5" s="201"/>
      <c r="O5" s="201"/>
      <c r="P5" s="206"/>
      <c r="Q5" s="201"/>
      <c r="R5" s="201"/>
      <c r="S5" s="201"/>
      <c r="T5" s="201"/>
      <c r="U5" s="201"/>
    </row>
    <row r="6" spans="1:21" ht="14.25" customHeight="1" x14ac:dyDescent="0.25"/>
    <row r="7" spans="1:21" ht="18.2" customHeight="1" x14ac:dyDescent="0.25">
      <c r="A7" s="98"/>
      <c r="B7" s="102"/>
      <c r="C7" s="206"/>
      <c r="D7" s="201"/>
      <c r="E7" s="201"/>
      <c r="F7" s="201"/>
      <c r="G7" s="201"/>
      <c r="H7" s="201"/>
      <c r="I7" s="201"/>
      <c r="J7" s="201"/>
      <c r="K7" s="201"/>
      <c r="L7" s="201"/>
      <c r="M7" s="215"/>
      <c r="N7" s="175"/>
      <c r="O7" s="175"/>
      <c r="P7" s="206"/>
      <c r="Q7" s="201"/>
      <c r="R7" s="201"/>
      <c r="S7" s="201"/>
      <c r="T7" s="201"/>
      <c r="U7" s="201"/>
    </row>
    <row r="8" spans="1:21" ht="14.25" customHeight="1" x14ac:dyDescent="0.25">
      <c r="A8" s="103"/>
      <c r="B8" s="223" t="s">
        <v>103</v>
      </c>
      <c r="C8" s="201"/>
      <c r="D8" s="201"/>
      <c r="E8" s="201"/>
      <c r="F8" s="201"/>
      <c r="G8" s="201"/>
      <c r="H8" s="201"/>
      <c r="I8" s="201"/>
      <c r="J8" s="201"/>
      <c r="K8" s="201"/>
      <c r="L8" s="201"/>
      <c r="M8" s="223" t="s">
        <v>103</v>
      </c>
      <c r="N8" s="201"/>
      <c r="O8" s="201"/>
      <c r="P8" s="201"/>
      <c r="Q8" s="201"/>
      <c r="R8" s="201"/>
      <c r="S8" s="201"/>
      <c r="T8" s="201"/>
      <c r="U8" s="201"/>
    </row>
    <row r="9" spans="1:21" ht="14.25" customHeight="1" x14ac:dyDescent="0.25"/>
    <row r="10" spans="1:21" ht="19.7" customHeight="1" x14ac:dyDescent="0.25">
      <c r="A10" s="220" t="s">
        <v>953</v>
      </c>
      <c r="B10" s="175"/>
      <c r="C10" s="175"/>
      <c r="D10" s="175"/>
      <c r="E10" s="175"/>
      <c r="F10" s="175"/>
      <c r="G10" s="175"/>
      <c r="H10" s="175"/>
      <c r="I10" s="175"/>
      <c r="J10" s="175"/>
      <c r="K10" s="175"/>
      <c r="L10" s="175"/>
      <c r="M10" s="175"/>
      <c r="N10" s="175"/>
      <c r="O10" s="175"/>
      <c r="P10" s="175"/>
      <c r="Q10" s="175"/>
      <c r="R10" s="175"/>
      <c r="S10" s="175"/>
      <c r="T10" s="175"/>
      <c r="U10" s="175"/>
    </row>
    <row r="11" spans="1:21" ht="11.45" customHeight="1" x14ac:dyDescent="0.25">
      <c r="A11" s="207" t="s">
        <v>14</v>
      </c>
      <c r="B11" s="173"/>
      <c r="C11" s="173"/>
      <c r="D11" s="173"/>
      <c r="E11" s="173"/>
      <c r="F11" s="173"/>
      <c r="G11" s="173"/>
      <c r="H11" s="173"/>
      <c r="I11" s="173"/>
      <c r="J11" s="173"/>
      <c r="K11" s="173"/>
      <c r="L11" s="173"/>
      <c r="M11" s="173"/>
      <c r="N11" s="173"/>
      <c r="O11" s="173"/>
      <c r="P11" s="173"/>
      <c r="Q11" s="173"/>
      <c r="R11" s="173"/>
      <c r="S11" s="173"/>
      <c r="T11" s="173"/>
      <c r="U11" s="173"/>
    </row>
    <row r="12" spans="1:21" ht="14.25" customHeight="1" x14ac:dyDescent="0.25"/>
    <row r="13" spans="1:21" ht="19.7" customHeight="1" x14ac:dyDescent="0.25">
      <c r="A13" s="220" t="s">
        <v>953</v>
      </c>
      <c r="B13" s="175"/>
      <c r="C13" s="175"/>
      <c r="D13" s="175"/>
      <c r="E13" s="175"/>
      <c r="F13" s="175"/>
      <c r="G13" s="175"/>
      <c r="H13" s="175"/>
      <c r="I13" s="175"/>
      <c r="J13" s="175"/>
      <c r="K13" s="175"/>
      <c r="L13" s="175"/>
      <c r="M13" s="175"/>
      <c r="N13" s="175"/>
      <c r="O13" s="175"/>
      <c r="P13" s="175"/>
      <c r="Q13" s="175"/>
      <c r="R13" s="175"/>
      <c r="S13" s="175"/>
      <c r="T13" s="175"/>
      <c r="U13" s="175"/>
    </row>
    <row r="14" spans="1:21" ht="11.45" customHeight="1" x14ac:dyDescent="0.25">
      <c r="A14" s="207" t="s">
        <v>104</v>
      </c>
      <c r="B14" s="173"/>
      <c r="C14" s="173"/>
      <c r="D14" s="173"/>
      <c r="E14" s="173"/>
      <c r="F14" s="173"/>
      <c r="G14" s="173"/>
      <c r="H14" s="173"/>
      <c r="I14" s="173"/>
      <c r="J14" s="173"/>
      <c r="K14" s="173"/>
      <c r="L14" s="173"/>
      <c r="M14" s="173"/>
      <c r="N14" s="173"/>
      <c r="O14" s="173"/>
      <c r="P14" s="173"/>
      <c r="Q14" s="173"/>
      <c r="R14" s="173"/>
      <c r="S14" s="173"/>
      <c r="T14" s="173"/>
      <c r="U14" s="173"/>
    </row>
    <row r="15" spans="1:21" ht="42.95" customHeight="1" x14ac:dyDescent="0.25">
      <c r="A15" s="225" t="s">
        <v>817</v>
      </c>
      <c r="B15" s="201"/>
      <c r="C15" s="201"/>
      <c r="D15" s="201"/>
      <c r="E15" s="201"/>
      <c r="F15" s="201"/>
      <c r="G15" s="201"/>
      <c r="H15" s="201"/>
      <c r="I15" s="201"/>
      <c r="J15" s="201"/>
      <c r="K15" s="201"/>
      <c r="L15" s="201"/>
      <c r="M15" s="201"/>
      <c r="N15" s="201"/>
      <c r="O15" s="201"/>
      <c r="P15" s="201"/>
      <c r="Q15" s="201"/>
      <c r="R15" s="201"/>
      <c r="S15" s="201"/>
      <c r="T15" s="201"/>
      <c r="U15" s="201"/>
    </row>
    <row r="16" spans="1:21" ht="14.25" customHeight="1" x14ac:dyDescent="0.25">
      <c r="A16" s="222" t="s">
        <v>955</v>
      </c>
      <c r="B16" s="175"/>
      <c r="C16" s="175"/>
      <c r="D16" s="175"/>
      <c r="E16" s="175"/>
      <c r="F16" s="175"/>
      <c r="G16" s="175"/>
      <c r="H16" s="175"/>
      <c r="I16" s="175"/>
      <c r="J16" s="175"/>
      <c r="K16" s="175"/>
      <c r="L16" s="175"/>
      <c r="M16" s="175"/>
      <c r="N16" s="175"/>
      <c r="O16" s="175"/>
      <c r="P16" s="175"/>
      <c r="Q16" s="175"/>
      <c r="R16" s="175"/>
      <c r="S16" s="175"/>
      <c r="T16" s="175"/>
      <c r="U16" s="175"/>
    </row>
    <row r="17" spans="1:21" ht="14.25" customHeight="1" x14ac:dyDescent="0.25">
      <c r="A17" s="207" t="s">
        <v>106</v>
      </c>
      <c r="B17" s="173"/>
      <c r="C17" s="173"/>
      <c r="D17" s="173"/>
      <c r="E17" s="173"/>
      <c r="F17" s="173"/>
      <c r="G17" s="173"/>
      <c r="H17" s="173"/>
      <c r="I17" s="173"/>
      <c r="J17" s="173"/>
      <c r="K17" s="173"/>
      <c r="L17" s="173"/>
      <c r="M17" s="173"/>
      <c r="N17" s="173"/>
      <c r="O17" s="173"/>
      <c r="P17" s="173"/>
      <c r="Q17" s="173"/>
      <c r="R17" s="173"/>
      <c r="S17" s="173"/>
      <c r="T17" s="173"/>
      <c r="U17" s="173"/>
    </row>
    <row r="18" spans="1:21" ht="14.25" customHeight="1" x14ac:dyDescent="0.25"/>
    <row r="19" spans="1:21" ht="14.25" customHeight="1" x14ac:dyDescent="0.25">
      <c r="A19" s="104"/>
      <c r="B19" s="104" t="s">
        <v>107</v>
      </c>
      <c r="C19" s="222" t="s">
        <v>108</v>
      </c>
      <c r="D19" s="175"/>
      <c r="E19" s="175"/>
      <c r="F19" s="175"/>
      <c r="G19" s="175"/>
      <c r="H19" s="175"/>
      <c r="I19" s="175"/>
      <c r="J19" s="175"/>
      <c r="K19" s="175"/>
      <c r="L19" s="105" t="s">
        <v>109</v>
      </c>
      <c r="M19" s="221"/>
      <c r="N19" s="201"/>
      <c r="O19" s="201"/>
      <c r="P19" s="201"/>
      <c r="Q19" s="201"/>
      <c r="R19" s="201"/>
      <c r="S19" s="201"/>
      <c r="T19" s="201"/>
      <c r="U19" s="201"/>
    </row>
    <row r="20" spans="1:21" ht="14.25" customHeight="1" x14ac:dyDescent="0.25"/>
    <row r="21" spans="1:21" ht="14.25" customHeight="1" x14ac:dyDescent="0.25">
      <c r="A21" s="104"/>
      <c r="B21" s="106" t="s">
        <v>110</v>
      </c>
      <c r="C21" s="208" t="s">
        <v>818</v>
      </c>
      <c r="D21" s="175"/>
      <c r="E21" s="175"/>
      <c r="F21" s="175"/>
      <c r="G21" s="175"/>
      <c r="H21" s="175"/>
      <c r="I21" s="175"/>
      <c r="J21" s="175"/>
      <c r="K21" s="175"/>
      <c r="L21" s="214"/>
      <c r="M21" s="201"/>
      <c r="N21" s="201"/>
      <c r="O21" s="201"/>
      <c r="P21" s="201"/>
      <c r="Q21" s="201"/>
      <c r="R21" s="201"/>
      <c r="S21" s="201"/>
      <c r="T21" s="201"/>
      <c r="U21" s="201"/>
    </row>
    <row r="22" spans="1:21" ht="14.25" customHeight="1" x14ac:dyDescent="0.25">
      <c r="A22" s="214"/>
      <c r="B22" s="201"/>
      <c r="C22" s="226" t="s">
        <v>112</v>
      </c>
      <c r="D22" s="173"/>
      <c r="E22" s="173"/>
      <c r="F22" s="173"/>
      <c r="G22" s="173"/>
      <c r="H22" s="173"/>
      <c r="I22" s="173"/>
      <c r="J22" s="173"/>
      <c r="K22" s="173"/>
      <c r="L22" s="214"/>
      <c r="M22" s="201"/>
      <c r="N22" s="201"/>
      <c r="O22" s="201"/>
      <c r="P22" s="201"/>
      <c r="Q22" s="201"/>
      <c r="R22" s="201"/>
      <c r="S22" s="201"/>
      <c r="T22" s="201"/>
      <c r="U22" s="201"/>
    </row>
    <row r="23" spans="1:21" ht="14.25" customHeight="1" x14ac:dyDescent="0.25"/>
    <row r="24" spans="1:21" ht="14.25" customHeight="1" x14ac:dyDescent="0.25">
      <c r="A24" s="104"/>
      <c r="B24" s="200" t="s">
        <v>113</v>
      </c>
      <c r="C24" s="201"/>
      <c r="D24" s="208" t="s">
        <v>114</v>
      </c>
      <c r="E24" s="175"/>
      <c r="F24" s="175"/>
      <c r="G24" s="175"/>
      <c r="H24" s="175"/>
      <c r="I24" s="175"/>
      <c r="J24" s="175"/>
      <c r="K24" s="175"/>
      <c r="L24" s="175"/>
      <c r="M24" s="175"/>
      <c r="N24" s="175"/>
      <c r="O24" s="175"/>
      <c r="P24" s="175"/>
      <c r="Q24" s="175"/>
      <c r="R24" s="175"/>
      <c r="S24" s="175"/>
      <c r="T24" s="175"/>
      <c r="U24" s="175"/>
    </row>
    <row r="25" spans="1:21" ht="14.25" customHeight="1" x14ac:dyDescent="0.25"/>
    <row r="26" spans="1:21" ht="19.7" customHeight="1" x14ac:dyDescent="0.25">
      <c r="A26" s="104"/>
      <c r="B26" s="200" t="s">
        <v>115</v>
      </c>
      <c r="C26" s="201"/>
      <c r="D26" s="219">
        <v>32741610.59</v>
      </c>
      <c r="E26" s="175"/>
      <c r="F26" s="175"/>
      <c r="G26" s="175"/>
      <c r="H26" s="175"/>
      <c r="I26" s="200" t="s">
        <v>116</v>
      </c>
      <c r="J26" s="201"/>
      <c r="K26" s="201"/>
      <c r="L26" s="201"/>
      <c r="M26" s="201"/>
      <c r="N26" s="201"/>
      <c r="O26" s="201"/>
      <c r="P26" s="201"/>
      <c r="Q26" s="201"/>
      <c r="R26" s="201"/>
      <c r="S26" s="201"/>
      <c r="T26" s="201"/>
      <c r="U26" s="201"/>
    </row>
    <row r="27" spans="1:21" ht="32.1" customHeight="1" x14ac:dyDescent="0.25">
      <c r="A27" s="200"/>
      <c r="B27" s="201"/>
      <c r="C27" s="200" t="s">
        <v>117</v>
      </c>
      <c r="D27" s="201"/>
      <c r="E27" s="201"/>
      <c r="F27" s="201"/>
      <c r="G27" s="201"/>
      <c r="H27" s="201"/>
      <c r="I27" s="201"/>
      <c r="J27" s="201"/>
      <c r="K27" s="201"/>
      <c r="L27" s="214" t="s">
        <v>118</v>
      </c>
      <c r="M27" s="201"/>
      <c r="N27" s="201"/>
      <c r="O27" s="201"/>
      <c r="S27" s="203">
        <v>12779707.49</v>
      </c>
      <c r="T27" s="175"/>
      <c r="U27" s="104" t="s">
        <v>119</v>
      </c>
    </row>
    <row r="28" spans="1:21" ht="32.1" customHeight="1" x14ac:dyDescent="0.25">
      <c r="A28" s="200"/>
      <c r="B28" s="201"/>
      <c r="C28" s="106" t="s">
        <v>120</v>
      </c>
      <c r="D28" s="219">
        <v>0</v>
      </c>
      <c r="E28" s="175"/>
      <c r="F28" s="175"/>
      <c r="G28" s="175"/>
      <c r="H28" s="175"/>
      <c r="I28" s="200" t="s">
        <v>119</v>
      </c>
      <c r="J28" s="201"/>
      <c r="K28" s="201"/>
      <c r="L28" s="214" t="s">
        <v>121</v>
      </c>
      <c r="M28" s="201"/>
      <c r="N28" s="201"/>
      <c r="O28" s="201"/>
      <c r="S28" s="209">
        <v>0</v>
      </c>
      <c r="T28" s="183"/>
      <c r="U28" s="104" t="s">
        <v>119</v>
      </c>
    </row>
    <row r="29" spans="1:21" ht="19.7" customHeight="1" x14ac:dyDescent="0.25">
      <c r="A29" s="200"/>
      <c r="B29" s="201"/>
      <c r="C29" s="106" t="s">
        <v>22</v>
      </c>
      <c r="D29" s="213">
        <v>0</v>
      </c>
      <c r="E29" s="183"/>
      <c r="F29" s="183"/>
      <c r="G29" s="183"/>
      <c r="H29" s="183"/>
      <c r="I29" s="200" t="s">
        <v>119</v>
      </c>
      <c r="J29" s="201"/>
      <c r="K29" s="201"/>
      <c r="L29" s="214" t="s">
        <v>122</v>
      </c>
      <c r="M29" s="201"/>
      <c r="N29" s="201"/>
      <c r="O29" s="201"/>
      <c r="P29" s="201"/>
      <c r="Q29" s="201"/>
      <c r="R29" s="203">
        <v>17202</v>
      </c>
      <c r="S29" s="175"/>
      <c r="T29" s="175"/>
      <c r="U29" s="104" t="s">
        <v>123</v>
      </c>
    </row>
    <row r="30" spans="1:21" ht="19.7" customHeight="1" x14ac:dyDescent="0.25">
      <c r="A30" s="200"/>
      <c r="B30" s="201"/>
      <c r="C30" s="106" t="s">
        <v>124</v>
      </c>
      <c r="D30" s="213">
        <v>0</v>
      </c>
      <c r="E30" s="183"/>
      <c r="F30" s="183"/>
      <c r="G30" s="183"/>
      <c r="H30" s="183"/>
      <c r="I30" s="200" t="s">
        <v>119</v>
      </c>
      <c r="J30" s="201"/>
      <c r="K30" s="201"/>
      <c r="L30" s="214" t="s">
        <v>125</v>
      </c>
      <c r="M30" s="201"/>
      <c r="N30" s="201"/>
      <c r="O30" s="201"/>
      <c r="P30" s="201"/>
      <c r="Q30" s="201"/>
      <c r="R30" s="209">
        <v>0</v>
      </c>
      <c r="S30" s="183"/>
      <c r="T30" s="183"/>
      <c r="U30" s="104" t="s">
        <v>123</v>
      </c>
    </row>
    <row r="31" spans="1:21" ht="19.7" customHeight="1" x14ac:dyDescent="0.25">
      <c r="A31" s="200"/>
      <c r="B31" s="201"/>
      <c r="C31" s="106" t="s">
        <v>24</v>
      </c>
      <c r="D31" s="213">
        <v>32741610.59</v>
      </c>
      <c r="E31" s="183"/>
      <c r="F31" s="183"/>
      <c r="G31" s="183"/>
      <c r="H31" s="183"/>
      <c r="I31" s="200" t="s">
        <v>119</v>
      </c>
      <c r="J31" s="201"/>
      <c r="K31" s="201"/>
      <c r="L31" s="201"/>
      <c r="M31" s="201"/>
      <c r="N31" s="201"/>
      <c r="O31" s="201"/>
      <c r="P31" s="201"/>
      <c r="Q31" s="201"/>
      <c r="R31" s="201"/>
      <c r="S31" s="201"/>
      <c r="T31" s="201"/>
      <c r="U31" s="201"/>
    </row>
    <row r="32" spans="1:21" ht="14.25" customHeight="1" x14ac:dyDescent="0.25"/>
    <row r="33" spans="1:21" ht="17.25" customHeight="1" x14ac:dyDescent="0.25">
      <c r="A33" s="216" t="s">
        <v>126</v>
      </c>
      <c r="B33" s="216" t="s">
        <v>17</v>
      </c>
      <c r="C33" s="198" t="s">
        <v>127</v>
      </c>
      <c r="D33" s="173"/>
      <c r="E33" s="210"/>
      <c r="F33" s="198" t="s">
        <v>128</v>
      </c>
      <c r="G33" s="210"/>
      <c r="H33" s="198" t="s">
        <v>129</v>
      </c>
      <c r="I33" s="183"/>
      <c r="J33" s="183"/>
      <c r="K33" s="183"/>
      <c r="L33" s="171"/>
      <c r="M33" s="198" t="s">
        <v>130</v>
      </c>
      <c r="N33" s="183"/>
      <c r="O33" s="183"/>
      <c r="P33" s="183"/>
      <c r="Q33" s="183"/>
      <c r="R33" s="183"/>
      <c r="S33" s="183"/>
      <c r="T33" s="183"/>
      <c r="U33" s="171"/>
    </row>
    <row r="34" spans="1:21" ht="40.35" customHeight="1" x14ac:dyDescent="0.25">
      <c r="A34" s="217"/>
      <c r="B34" s="217"/>
      <c r="C34" s="211"/>
      <c r="D34" s="175"/>
      <c r="E34" s="212"/>
      <c r="F34" s="211"/>
      <c r="G34" s="212"/>
      <c r="H34" s="198" t="s">
        <v>131</v>
      </c>
      <c r="I34" s="171"/>
      <c r="J34" s="198" t="s">
        <v>132</v>
      </c>
      <c r="K34" s="171"/>
      <c r="L34" s="107" t="s">
        <v>133</v>
      </c>
      <c r="M34" s="198" t="s">
        <v>134</v>
      </c>
      <c r="N34" s="171"/>
      <c r="O34" s="107" t="s">
        <v>135</v>
      </c>
      <c r="P34" s="198" t="s">
        <v>136</v>
      </c>
      <c r="Q34" s="171"/>
      <c r="R34" s="198" t="s">
        <v>132</v>
      </c>
      <c r="S34" s="183"/>
      <c r="T34" s="171"/>
      <c r="U34" s="107" t="s">
        <v>137</v>
      </c>
    </row>
    <row r="35" spans="1:21" ht="14.25" customHeight="1" x14ac:dyDescent="0.25">
      <c r="A35" s="107">
        <v>1</v>
      </c>
      <c r="B35" s="108">
        <v>2</v>
      </c>
      <c r="C35" s="205">
        <v>3</v>
      </c>
      <c r="D35" s="183"/>
      <c r="E35" s="171"/>
      <c r="F35" s="205">
        <v>4</v>
      </c>
      <c r="G35" s="171"/>
      <c r="H35" s="205">
        <v>5</v>
      </c>
      <c r="I35" s="171"/>
      <c r="J35" s="205">
        <v>6</v>
      </c>
      <c r="K35" s="171"/>
      <c r="L35" s="108">
        <v>7</v>
      </c>
      <c r="M35" s="205">
        <v>8</v>
      </c>
      <c r="N35" s="171"/>
      <c r="O35" s="108">
        <v>9</v>
      </c>
      <c r="P35" s="205">
        <v>10</v>
      </c>
      <c r="Q35" s="171"/>
      <c r="R35" s="205">
        <v>11</v>
      </c>
      <c r="S35" s="183"/>
      <c r="T35" s="171"/>
      <c r="U35" s="108">
        <v>12</v>
      </c>
    </row>
    <row r="36" spans="1:21" ht="14.25" customHeight="1" x14ac:dyDescent="0.25"/>
    <row r="37" spans="1:21" ht="18.2" customHeight="1" x14ac:dyDescent="0.25">
      <c r="A37" s="202" t="s">
        <v>819</v>
      </c>
      <c r="B37" s="175"/>
      <c r="C37" s="175"/>
      <c r="D37" s="175"/>
      <c r="E37" s="175"/>
      <c r="F37" s="175"/>
      <c r="G37" s="175"/>
      <c r="H37" s="175"/>
      <c r="I37" s="175"/>
      <c r="J37" s="175"/>
      <c r="K37" s="175"/>
      <c r="L37" s="175"/>
      <c r="M37" s="175"/>
      <c r="N37" s="175"/>
      <c r="O37" s="175"/>
      <c r="P37" s="175"/>
      <c r="Q37" s="175"/>
      <c r="R37" s="175"/>
      <c r="S37" s="175"/>
      <c r="T37" s="175"/>
      <c r="U37" s="175"/>
    </row>
    <row r="38" spans="1:21" ht="50.25" customHeight="1" x14ac:dyDescent="0.25">
      <c r="A38" s="109" t="s">
        <v>139</v>
      </c>
      <c r="B38" s="110" t="s">
        <v>820</v>
      </c>
      <c r="C38" s="196" t="s">
        <v>821</v>
      </c>
      <c r="D38" s="183"/>
      <c r="E38" s="171"/>
      <c r="F38" s="204" t="s">
        <v>822</v>
      </c>
      <c r="G38" s="171"/>
      <c r="H38" s="189">
        <v>1</v>
      </c>
      <c r="I38" s="171"/>
      <c r="J38" s="189">
        <v>1</v>
      </c>
      <c r="K38" s="171"/>
      <c r="L38" s="111">
        <v>1</v>
      </c>
      <c r="M38" s="189"/>
      <c r="N38" s="171"/>
      <c r="O38" s="111"/>
      <c r="P38" s="189"/>
      <c r="Q38" s="171"/>
      <c r="R38" s="189"/>
      <c r="S38" s="183"/>
      <c r="T38" s="171"/>
      <c r="U38" s="112"/>
    </row>
    <row r="39" spans="1:21" ht="14.25" customHeight="1" x14ac:dyDescent="0.25">
      <c r="A39" s="113"/>
      <c r="B39" s="113" t="s">
        <v>139</v>
      </c>
      <c r="C39" s="229" t="s">
        <v>149</v>
      </c>
      <c r="D39" s="183"/>
      <c r="E39" s="171"/>
      <c r="F39" s="230" t="s">
        <v>150</v>
      </c>
      <c r="G39" s="171"/>
      <c r="H39" s="188"/>
      <c r="I39" s="171"/>
      <c r="J39" s="188"/>
      <c r="K39" s="171"/>
      <c r="L39" s="112">
        <v>4610</v>
      </c>
      <c r="M39" s="188"/>
      <c r="N39" s="171"/>
      <c r="O39" s="113"/>
      <c r="P39" s="188"/>
      <c r="Q39" s="171"/>
      <c r="R39" s="188"/>
      <c r="S39" s="183"/>
      <c r="T39" s="171"/>
      <c r="U39" s="112">
        <v>4033630.14</v>
      </c>
    </row>
    <row r="40" spans="1:21" ht="14.25" customHeight="1" x14ac:dyDescent="0.25">
      <c r="A40" s="113"/>
      <c r="B40" s="113" t="s">
        <v>546</v>
      </c>
      <c r="C40" s="229" t="s">
        <v>547</v>
      </c>
      <c r="D40" s="183"/>
      <c r="E40" s="171"/>
      <c r="F40" s="230" t="s">
        <v>150</v>
      </c>
      <c r="G40" s="171"/>
      <c r="H40" s="188">
        <v>922</v>
      </c>
      <c r="I40" s="171"/>
      <c r="J40" s="188">
        <v>1</v>
      </c>
      <c r="K40" s="171"/>
      <c r="L40" s="112">
        <v>922</v>
      </c>
      <c r="M40" s="188"/>
      <c r="N40" s="171"/>
      <c r="O40" s="113"/>
      <c r="P40" s="188">
        <v>914.98</v>
      </c>
      <c r="Q40" s="171"/>
      <c r="R40" s="188">
        <v>1</v>
      </c>
      <c r="S40" s="183"/>
      <c r="T40" s="171"/>
      <c r="U40" s="112">
        <v>843611.56</v>
      </c>
    </row>
    <row r="41" spans="1:21" ht="14.25" customHeight="1" x14ac:dyDescent="0.25">
      <c r="A41" s="113"/>
      <c r="B41" s="113" t="s">
        <v>548</v>
      </c>
      <c r="C41" s="229" t="s">
        <v>549</v>
      </c>
      <c r="D41" s="183"/>
      <c r="E41" s="171"/>
      <c r="F41" s="230" t="s">
        <v>150</v>
      </c>
      <c r="G41" s="171"/>
      <c r="H41" s="188">
        <v>2305</v>
      </c>
      <c r="I41" s="171"/>
      <c r="J41" s="188">
        <v>1</v>
      </c>
      <c r="K41" s="171"/>
      <c r="L41" s="112">
        <v>2305</v>
      </c>
      <c r="M41" s="188"/>
      <c r="N41" s="171"/>
      <c r="O41" s="113"/>
      <c r="P41" s="188">
        <v>834.12</v>
      </c>
      <c r="Q41" s="171"/>
      <c r="R41" s="188">
        <v>1</v>
      </c>
      <c r="S41" s="183"/>
      <c r="T41" s="171"/>
      <c r="U41" s="112">
        <v>1922646.6</v>
      </c>
    </row>
    <row r="42" spans="1:21" ht="14.25" customHeight="1" x14ac:dyDescent="0.25">
      <c r="A42" s="113"/>
      <c r="B42" s="113" t="s">
        <v>823</v>
      </c>
      <c r="C42" s="229" t="s">
        <v>824</v>
      </c>
      <c r="D42" s="183"/>
      <c r="E42" s="171"/>
      <c r="F42" s="230" t="s">
        <v>150</v>
      </c>
      <c r="G42" s="171"/>
      <c r="H42" s="188">
        <v>461</v>
      </c>
      <c r="I42" s="171"/>
      <c r="J42" s="188">
        <v>1</v>
      </c>
      <c r="K42" s="171"/>
      <c r="L42" s="112">
        <v>461</v>
      </c>
      <c r="M42" s="188"/>
      <c r="N42" s="171"/>
      <c r="O42" s="113"/>
      <c r="P42" s="188">
        <v>749</v>
      </c>
      <c r="Q42" s="171"/>
      <c r="R42" s="188">
        <v>1</v>
      </c>
      <c r="S42" s="183"/>
      <c r="T42" s="171"/>
      <c r="U42" s="112">
        <v>345289</v>
      </c>
    </row>
    <row r="43" spans="1:21" ht="14.25" customHeight="1" x14ac:dyDescent="0.25">
      <c r="A43" s="113"/>
      <c r="B43" s="113" t="s">
        <v>825</v>
      </c>
      <c r="C43" s="229" t="s">
        <v>826</v>
      </c>
      <c r="D43" s="183"/>
      <c r="E43" s="171"/>
      <c r="F43" s="230" t="s">
        <v>150</v>
      </c>
      <c r="G43" s="171"/>
      <c r="H43" s="188">
        <v>922</v>
      </c>
      <c r="I43" s="171"/>
      <c r="J43" s="188">
        <v>1</v>
      </c>
      <c r="K43" s="171"/>
      <c r="L43" s="112">
        <v>922</v>
      </c>
      <c r="M43" s="188"/>
      <c r="N43" s="171"/>
      <c r="O43" s="113"/>
      <c r="P43" s="188">
        <v>1000.09</v>
      </c>
      <c r="Q43" s="171"/>
      <c r="R43" s="188">
        <v>1</v>
      </c>
      <c r="S43" s="183"/>
      <c r="T43" s="171"/>
      <c r="U43" s="112">
        <v>922082.98</v>
      </c>
    </row>
    <row r="44" spans="1:21" ht="14.25" customHeight="1" x14ac:dyDescent="0.25">
      <c r="A44" s="113"/>
      <c r="B44" s="113" t="s">
        <v>153</v>
      </c>
      <c r="C44" s="229" t="s">
        <v>154</v>
      </c>
      <c r="D44" s="183"/>
      <c r="E44" s="171"/>
      <c r="F44" s="230"/>
      <c r="G44" s="171"/>
      <c r="H44" s="188"/>
      <c r="I44" s="171"/>
      <c r="J44" s="188"/>
      <c r="K44" s="171"/>
      <c r="L44" s="112"/>
      <c r="M44" s="188"/>
      <c r="N44" s="171"/>
      <c r="O44" s="113"/>
      <c r="P44" s="188"/>
      <c r="Q44" s="171"/>
      <c r="R44" s="188"/>
      <c r="S44" s="183"/>
      <c r="T44" s="171"/>
      <c r="U44" s="112">
        <v>0</v>
      </c>
    </row>
    <row r="45" spans="1:21" ht="14.25" customHeight="1" x14ac:dyDescent="0.25">
      <c r="A45" s="113"/>
      <c r="B45" s="113" t="s">
        <v>155</v>
      </c>
      <c r="C45" s="229" t="s">
        <v>156</v>
      </c>
      <c r="D45" s="183"/>
      <c r="E45" s="171"/>
      <c r="F45" s="230" t="s">
        <v>150</v>
      </c>
      <c r="G45" s="171"/>
      <c r="H45" s="188"/>
      <c r="I45" s="171"/>
      <c r="J45" s="188"/>
      <c r="K45" s="171"/>
      <c r="L45" s="112"/>
      <c r="M45" s="188"/>
      <c r="N45" s="171"/>
      <c r="O45" s="113"/>
      <c r="P45" s="188"/>
      <c r="Q45" s="171"/>
      <c r="R45" s="188"/>
      <c r="S45" s="183"/>
      <c r="T45" s="171"/>
      <c r="U45" s="112">
        <v>0</v>
      </c>
    </row>
    <row r="46" spans="1:21" ht="14.25" customHeight="1" x14ac:dyDescent="0.25">
      <c r="A46" s="113"/>
      <c r="B46" s="113" t="s">
        <v>162</v>
      </c>
      <c r="C46" s="229" t="s">
        <v>163</v>
      </c>
      <c r="D46" s="183"/>
      <c r="E46" s="171"/>
      <c r="F46" s="230"/>
      <c r="G46" s="171"/>
      <c r="H46" s="188"/>
      <c r="I46" s="171"/>
      <c r="J46" s="188"/>
      <c r="K46" s="171"/>
      <c r="L46" s="112"/>
      <c r="M46" s="188"/>
      <c r="N46" s="171"/>
      <c r="O46" s="113"/>
      <c r="P46" s="188"/>
      <c r="Q46" s="171"/>
      <c r="R46" s="188"/>
      <c r="S46" s="183"/>
      <c r="T46" s="171"/>
      <c r="U46" s="112">
        <v>0</v>
      </c>
    </row>
    <row r="47" spans="1:21" ht="14.25" customHeight="1" x14ac:dyDescent="0.25">
      <c r="A47" s="113"/>
      <c r="B47" s="113"/>
      <c r="C47" s="196" t="s">
        <v>167</v>
      </c>
      <c r="D47" s="183"/>
      <c r="E47" s="171"/>
      <c r="F47" s="230"/>
      <c r="G47" s="171"/>
      <c r="H47" s="188"/>
      <c r="I47" s="171"/>
      <c r="J47" s="188"/>
      <c r="K47" s="171"/>
      <c r="L47" s="112"/>
      <c r="M47" s="188"/>
      <c r="N47" s="171"/>
      <c r="O47" s="113"/>
      <c r="P47" s="188"/>
      <c r="Q47" s="171"/>
      <c r="R47" s="188"/>
      <c r="S47" s="183"/>
      <c r="T47" s="171"/>
      <c r="U47" s="111">
        <v>4033630.14</v>
      </c>
    </row>
    <row r="48" spans="1:21" ht="14.25" customHeight="1" x14ac:dyDescent="0.25">
      <c r="A48" s="114"/>
      <c r="B48" s="114"/>
      <c r="C48" s="229" t="s">
        <v>168</v>
      </c>
      <c r="D48" s="183"/>
      <c r="E48" s="171"/>
      <c r="F48" s="230"/>
      <c r="G48" s="171"/>
      <c r="H48" s="188"/>
      <c r="I48" s="171"/>
      <c r="J48" s="229"/>
      <c r="K48" s="171"/>
      <c r="L48" s="113"/>
      <c r="M48" s="229"/>
      <c r="N48" s="171"/>
      <c r="O48" s="114"/>
      <c r="P48" s="188"/>
      <c r="Q48" s="171"/>
      <c r="R48" s="229"/>
      <c r="S48" s="183"/>
      <c r="T48" s="171"/>
      <c r="U48" s="112">
        <v>4033630.14</v>
      </c>
    </row>
    <row r="49" spans="1:21" ht="38.85" customHeight="1" x14ac:dyDescent="0.25">
      <c r="A49" s="114"/>
      <c r="B49" s="113" t="s">
        <v>827</v>
      </c>
      <c r="C49" s="229" t="s">
        <v>828</v>
      </c>
      <c r="D49" s="183"/>
      <c r="E49" s="171"/>
      <c r="F49" s="230" t="s">
        <v>166</v>
      </c>
      <c r="G49" s="171"/>
      <c r="H49" s="188">
        <v>74</v>
      </c>
      <c r="I49" s="171"/>
      <c r="J49" s="188">
        <v>1</v>
      </c>
      <c r="K49" s="171"/>
      <c r="L49" s="112">
        <v>74</v>
      </c>
      <c r="M49" s="188"/>
      <c r="N49" s="171"/>
      <c r="O49" s="113"/>
      <c r="P49" s="188"/>
      <c r="Q49" s="171"/>
      <c r="R49" s="197"/>
      <c r="S49" s="183"/>
      <c r="T49" s="171"/>
      <c r="U49" s="112">
        <v>2984886.3</v>
      </c>
    </row>
    <row r="50" spans="1:21" ht="38.85" customHeight="1" x14ac:dyDescent="0.25">
      <c r="A50" s="114"/>
      <c r="B50" s="113" t="s">
        <v>829</v>
      </c>
      <c r="C50" s="229" t="s">
        <v>830</v>
      </c>
      <c r="D50" s="183"/>
      <c r="E50" s="171"/>
      <c r="F50" s="230" t="s">
        <v>166</v>
      </c>
      <c r="G50" s="171"/>
      <c r="H50" s="188">
        <v>36</v>
      </c>
      <c r="I50" s="171"/>
      <c r="J50" s="188">
        <v>1</v>
      </c>
      <c r="K50" s="171"/>
      <c r="L50" s="112">
        <v>36</v>
      </c>
      <c r="M50" s="188"/>
      <c r="N50" s="171"/>
      <c r="O50" s="113"/>
      <c r="P50" s="188"/>
      <c r="Q50" s="171"/>
      <c r="R50" s="197"/>
      <c r="S50" s="183"/>
      <c r="T50" s="171"/>
      <c r="U50" s="112">
        <v>1452106.85</v>
      </c>
    </row>
    <row r="51" spans="1:21" ht="14.25" customHeight="1" x14ac:dyDescent="0.25">
      <c r="A51" s="115"/>
      <c r="B51" s="115"/>
      <c r="C51" s="196" t="s">
        <v>173</v>
      </c>
      <c r="D51" s="183"/>
      <c r="E51" s="183"/>
      <c r="F51" s="183"/>
      <c r="G51" s="183"/>
      <c r="H51" s="183"/>
      <c r="I51" s="183"/>
      <c r="J51" s="183"/>
      <c r="K51" s="183"/>
      <c r="L51" s="171"/>
      <c r="M51" s="195"/>
      <c r="N51" s="183"/>
      <c r="O51" s="171"/>
      <c r="P51" s="194">
        <v>8470623.2899999991</v>
      </c>
      <c r="Q51" s="171"/>
      <c r="R51" s="189"/>
      <c r="S51" s="183"/>
      <c r="T51" s="171"/>
      <c r="U51" s="111">
        <v>8470623.2899999991</v>
      </c>
    </row>
    <row r="52" spans="1:21" ht="71.45" customHeight="1" x14ac:dyDescent="0.25">
      <c r="A52" s="109" t="s">
        <v>153</v>
      </c>
      <c r="B52" s="110" t="s">
        <v>831</v>
      </c>
      <c r="C52" s="196" t="s">
        <v>832</v>
      </c>
      <c r="D52" s="183"/>
      <c r="E52" s="171"/>
      <c r="F52" s="204" t="s">
        <v>833</v>
      </c>
      <c r="G52" s="171"/>
      <c r="H52" s="189">
        <v>15</v>
      </c>
      <c r="I52" s="171"/>
      <c r="J52" s="189">
        <v>1</v>
      </c>
      <c r="K52" s="171"/>
      <c r="L52" s="111">
        <v>15</v>
      </c>
      <c r="M52" s="189"/>
      <c r="N52" s="171"/>
      <c r="O52" s="111"/>
      <c r="P52" s="189"/>
      <c r="Q52" s="171"/>
      <c r="R52" s="189"/>
      <c r="S52" s="183"/>
      <c r="T52" s="171"/>
      <c r="U52" s="112"/>
    </row>
    <row r="53" spans="1:21" ht="14.25" customHeight="1" x14ac:dyDescent="0.25">
      <c r="A53" s="113"/>
      <c r="B53" s="113" t="s">
        <v>139</v>
      </c>
      <c r="C53" s="229" t="s">
        <v>149</v>
      </c>
      <c r="D53" s="183"/>
      <c r="E53" s="171"/>
      <c r="F53" s="230" t="s">
        <v>150</v>
      </c>
      <c r="G53" s="171"/>
      <c r="H53" s="188"/>
      <c r="I53" s="171"/>
      <c r="J53" s="188"/>
      <c r="K53" s="171"/>
      <c r="L53" s="112">
        <v>86.7</v>
      </c>
      <c r="M53" s="188"/>
      <c r="N53" s="171"/>
      <c r="O53" s="113"/>
      <c r="P53" s="188"/>
      <c r="Q53" s="171"/>
      <c r="R53" s="188"/>
      <c r="S53" s="183"/>
      <c r="T53" s="171"/>
      <c r="U53" s="112">
        <v>75860.240000000005</v>
      </c>
    </row>
    <row r="54" spans="1:21" ht="14.25" customHeight="1" x14ac:dyDescent="0.25">
      <c r="A54" s="113"/>
      <c r="B54" s="113" t="s">
        <v>546</v>
      </c>
      <c r="C54" s="229" t="s">
        <v>547</v>
      </c>
      <c r="D54" s="183"/>
      <c r="E54" s="171"/>
      <c r="F54" s="230" t="s">
        <v>150</v>
      </c>
      <c r="G54" s="171"/>
      <c r="H54" s="188">
        <v>1.1559999999999999</v>
      </c>
      <c r="I54" s="171"/>
      <c r="J54" s="188">
        <v>1</v>
      </c>
      <c r="K54" s="171"/>
      <c r="L54" s="112">
        <v>17.34</v>
      </c>
      <c r="M54" s="188"/>
      <c r="N54" s="171"/>
      <c r="O54" s="113"/>
      <c r="P54" s="188">
        <v>914.98</v>
      </c>
      <c r="Q54" s="171"/>
      <c r="R54" s="188">
        <v>1</v>
      </c>
      <c r="S54" s="183"/>
      <c r="T54" s="171"/>
      <c r="U54" s="112">
        <v>15865.75</v>
      </c>
    </row>
    <row r="55" spans="1:21" ht="14.25" customHeight="1" x14ac:dyDescent="0.25">
      <c r="A55" s="113"/>
      <c r="B55" s="113" t="s">
        <v>548</v>
      </c>
      <c r="C55" s="229" t="s">
        <v>549</v>
      </c>
      <c r="D55" s="183"/>
      <c r="E55" s="171"/>
      <c r="F55" s="230" t="s">
        <v>150</v>
      </c>
      <c r="G55" s="171"/>
      <c r="H55" s="188">
        <v>2.89</v>
      </c>
      <c r="I55" s="171"/>
      <c r="J55" s="188">
        <v>1</v>
      </c>
      <c r="K55" s="171"/>
      <c r="L55" s="112">
        <v>43.35</v>
      </c>
      <c r="M55" s="188"/>
      <c r="N55" s="171"/>
      <c r="O55" s="113"/>
      <c r="P55" s="188">
        <v>834.12</v>
      </c>
      <c r="Q55" s="171"/>
      <c r="R55" s="188">
        <v>1</v>
      </c>
      <c r="S55" s="183"/>
      <c r="T55" s="171"/>
      <c r="U55" s="112">
        <v>36159.1</v>
      </c>
    </row>
    <row r="56" spans="1:21" ht="14.25" customHeight="1" x14ac:dyDescent="0.25">
      <c r="A56" s="113"/>
      <c r="B56" s="113" t="s">
        <v>823</v>
      </c>
      <c r="C56" s="229" t="s">
        <v>824</v>
      </c>
      <c r="D56" s="183"/>
      <c r="E56" s="171"/>
      <c r="F56" s="230" t="s">
        <v>150</v>
      </c>
      <c r="G56" s="171"/>
      <c r="H56" s="188">
        <v>0.57799999999999996</v>
      </c>
      <c r="I56" s="171"/>
      <c r="J56" s="188">
        <v>1</v>
      </c>
      <c r="K56" s="171"/>
      <c r="L56" s="112">
        <v>8.67</v>
      </c>
      <c r="M56" s="188"/>
      <c r="N56" s="171"/>
      <c r="O56" s="113"/>
      <c r="P56" s="188">
        <v>749</v>
      </c>
      <c r="Q56" s="171"/>
      <c r="R56" s="188">
        <v>1</v>
      </c>
      <c r="S56" s="183"/>
      <c r="T56" s="171"/>
      <c r="U56" s="112">
        <v>6493.83</v>
      </c>
    </row>
    <row r="57" spans="1:21" ht="14.25" customHeight="1" x14ac:dyDescent="0.25">
      <c r="A57" s="113"/>
      <c r="B57" s="113" t="s">
        <v>825</v>
      </c>
      <c r="C57" s="229" t="s">
        <v>826</v>
      </c>
      <c r="D57" s="183"/>
      <c r="E57" s="171"/>
      <c r="F57" s="230" t="s">
        <v>150</v>
      </c>
      <c r="G57" s="171"/>
      <c r="H57" s="188">
        <v>1.1559999999999999</v>
      </c>
      <c r="I57" s="171"/>
      <c r="J57" s="188">
        <v>1</v>
      </c>
      <c r="K57" s="171"/>
      <c r="L57" s="112">
        <v>17.34</v>
      </c>
      <c r="M57" s="188"/>
      <c r="N57" s="171"/>
      <c r="O57" s="113"/>
      <c r="P57" s="188">
        <v>1000.09</v>
      </c>
      <c r="Q57" s="171"/>
      <c r="R57" s="188">
        <v>1</v>
      </c>
      <c r="S57" s="183"/>
      <c r="T57" s="171"/>
      <c r="U57" s="112">
        <v>17341.560000000001</v>
      </c>
    </row>
    <row r="58" spans="1:21" ht="14.25" customHeight="1" x14ac:dyDescent="0.25">
      <c r="A58" s="113"/>
      <c r="B58" s="113" t="s">
        <v>153</v>
      </c>
      <c r="C58" s="229" t="s">
        <v>154</v>
      </c>
      <c r="D58" s="183"/>
      <c r="E58" s="171"/>
      <c r="F58" s="230"/>
      <c r="G58" s="171"/>
      <c r="H58" s="188"/>
      <c r="I58" s="171"/>
      <c r="J58" s="188"/>
      <c r="K58" s="171"/>
      <c r="L58" s="112"/>
      <c r="M58" s="188"/>
      <c r="N58" s="171"/>
      <c r="O58" s="113"/>
      <c r="P58" s="188"/>
      <c r="Q58" s="171"/>
      <c r="R58" s="188"/>
      <c r="S58" s="183"/>
      <c r="T58" s="171"/>
      <c r="U58" s="112">
        <v>0</v>
      </c>
    </row>
    <row r="59" spans="1:21" ht="14.25" customHeight="1" x14ac:dyDescent="0.25">
      <c r="A59" s="113"/>
      <c r="B59" s="113" t="s">
        <v>155</v>
      </c>
      <c r="C59" s="229" t="s">
        <v>156</v>
      </c>
      <c r="D59" s="183"/>
      <c r="E59" s="171"/>
      <c r="F59" s="230" t="s">
        <v>150</v>
      </c>
      <c r="G59" s="171"/>
      <c r="H59" s="188"/>
      <c r="I59" s="171"/>
      <c r="J59" s="188"/>
      <c r="K59" s="171"/>
      <c r="L59" s="112"/>
      <c r="M59" s="188"/>
      <c r="N59" s="171"/>
      <c r="O59" s="113"/>
      <c r="P59" s="188"/>
      <c r="Q59" s="171"/>
      <c r="R59" s="188"/>
      <c r="S59" s="183"/>
      <c r="T59" s="171"/>
      <c r="U59" s="112">
        <v>0</v>
      </c>
    </row>
    <row r="60" spans="1:21" ht="14.25" customHeight="1" x14ac:dyDescent="0.25">
      <c r="A60" s="113"/>
      <c r="B60" s="113" t="s">
        <v>162</v>
      </c>
      <c r="C60" s="229" t="s">
        <v>163</v>
      </c>
      <c r="D60" s="183"/>
      <c r="E60" s="171"/>
      <c r="F60" s="230"/>
      <c r="G60" s="171"/>
      <c r="H60" s="188"/>
      <c r="I60" s="171"/>
      <c r="J60" s="188"/>
      <c r="K60" s="171"/>
      <c r="L60" s="112"/>
      <c r="M60" s="188"/>
      <c r="N60" s="171"/>
      <c r="O60" s="113"/>
      <c r="P60" s="188"/>
      <c r="Q60" s="171"/>
      <c r="R60" s="188"/>
      <c r="S60" s="183"/>
      <c r="T60" s="171"/>
      <c r="U60" s="112">
        <v>0</v>
      </c>
    </row>
    <row r="61" spans="1:21" ht="14.25" customHeight="1" x14ac:dyDescent="0.25">
      <c r="A61" s="113"/>
      <c r="B61" s="113"/>
      <c r="C61" s="196" t="s">
        <v>167</v>
      </c>
      <c r="D61" s="183"/>
      <c r="E61" s="171"/>
      <c r="F61" s="230"/>
      <c r="G61" s="171"/>
      <c r="H61" s="188"/>
      <c r="I61" s="171"/>
      <c r="J61" s="188"/>
      <c r="K61" s="171"/>
      <c r="L61" s="112"/>
      <c r="M61" s="188"/>
      <c r="N61" s="171"/>
      <c r="O61" s="113"/>
      <c r="P61" s="188"/>
      <c r="Q61" s="171"/>
      <c r="R61" s="188"/>
      <c r="S61" s="183"/>
      <c r="T61" s="171"/>
      <c r="U61" s="111">
        <v>75860.240000000005</v>
      </c>
    </row>
    <row r="62" spans="1:21" ht="14.25" customHeight="1" x14ac:dyDescent="0.25">
      <c r="A62" s="114"/>
      <c r="B62" s="114"/>
      <c r="C62" s="229" t="s">
        <v>168</v>
      </c>
      <c r="D62" s="183"/>
      <c r="E62" s="171"/>
      <c r="F62" s="230"/>
      <c r="G62" s="171"/>
      <c r="H62" s="188"/>
      <c r="I62" s="171"/>
      <c r="J62" s="229"/>
      <c r="K62" s="171"/>
      <c r="L62" s="113"/>
      <c r="M62" s="229"/>
      <c r="N62" s="171"/>
      <c r="O62" s="114"/>
      <c r="P62" s="188"/>
      <c r="Q62" s="171"/>
      <c r="R62" s="229"/>
      <c r="S62" s="183"/>
      <c r="T62" s="171"/>
      <c r="U62" s="112">
        <v>75860.240000000005</v>
      </c>
    </row>
    <row r="63" spans="1:21" ht="38.85" customHeight="1" x14ac:dyDescent="0.25">
      <c r="A63" s="114"/>
      <c r="B63" s="113" t="s">
        <v>827</v>
      </c>
      <c r="C63" s="229" t="s">
        <v>828</v>
      </c>
      <c r="D63" s="183"/>
      <c r="E63" s="171"/>
      <c r="F63" s="230" t="s">
        <v>166</v>
      </c>
      <c r="G63" s="171"/>
      <c r="H63" s="188">
        <v>74</v>
      </c>
      <c r="I63" s="171"/>
      <c r="J63" s="188">
        <v>1</v>
      </c>
      <c r="K63" s="171"/>
      <c r="L63" s="112">
        <v>74</v>
      </c>
      <c r="M63" s="188"/>
      <c r="N63" s="171"/>
      <c r="O63" s="113"/>
      <c r="P63" s="188"/>
      <c r="Q63" s="171"/>
      <c r="R63" s="197"/>
      <c r="S63" s="183"/>
      <c r="T63" s="171"/>
      <c r="U63" s="112">
        <v>56136.58</v>
      </c>
    </row>
    <row r="64" spans="1:21" ht="38.85" customHeight="1" x14ac:dyDescent="0.25">
      <c r="A64" s="114"/>
      <c r="B64" s="113" t="s">
        <v>829</v>
      </c>
      <c r="C64" s="229" t="s">
        <v>830</v>
      </c>
      <c r="D64" s="183"/>
      <c r="E64" s="171"/>
      <c r="F64" s="230" t="s">
        <v>166</v>
      </c>
      <c r="G64" s="171"/>
      <c r="H64" s="188">
        <v>36</v>
      </c>
      <c r="I64" s="171"/>
      <c r="J64" s="188">
        <v>1</v>
      </c>
      <c r="K64" s="171"/>
      <c r="L64" s="112">
        <v>36</v>
      </c>
      <c r="M64" s="188"/>
      <c r="N64" s="171"/>
      <c r="O64" s="113"/>
      <c r="P64" s="188"/>
      <c r="Q64" s="171"/>
      <c r="R64" s="197"/>
      <c r="S64" s="183"/>
      <c r="T64" s="171"/>
      <c r="U64" s="112">
        <v>27309.69</v>
      </c>
    </row>
    <row r="65" spans="1:21" ht="14.25" customHeight="1" x14ac:dyDescent="0.25">
      <c r="A65" s="115"/>
      <c r="B65" s="115"/>
      <c r="C65" s="196" t="s">
        <v>173</v>
      </c>
      <c r="D65" s="183"/>
      <c r="E65" s="183"/>
      <c r="F65" s="183"/>
      <c r="G65" s="183"/>
      <c r="H65" s="183"/>
      <c r="I65" s="183"/>
      <c r="J65" s="183"/>
      <c r="K65" s="183"/>
      <c r="L65" s="171"/>
      <c r="M65" s="195"/>
      <c r="N65" s="183"/>
      <c r="O65" s="171"/>
      <c r="P65" s="194">
        <v>10620.43</v>
      </c>
      <c r="Q65" s="171"/>
      <c r="R65" s="189"/>
      <c r="S65" s="183"/>
      <c r="T65" s="171"/>
      <c r="U65" s="111">
        <v>159306.51</v>
      </c>
    </row>
    <row r="66" spans="1:21" ht="14.25" customHeight="1" x14ac:dyDescent="0.25"/>
    <row r="67" spans="1:21" ht="14.25" customHeight="1" x14ac:dyDescent="0.25">
      <c r="A67" s="116"/>
      <c r="B67" s="116"/>
      <c r="C67" s="192" t="s">
        <v>206</v>
      </c>
      <c r="D67" s="183"/>
      <c r="E67" s="183"/>
      <c r="F67" s="183"/>
      <c r="G67" s="183"/>
      <c r="H67" s="183"/>
      <c r="I67" s="183"/>
      <c r="J67" s="183"/>
      <c r="K67" s="183"/>
      <c r="L67" s="183"/>
      <c r="M67" s="183"/>
      <c r="N67" s="183"/>
      <c r="O67" s="171"/>
      <c r="P67" s="193"/>
      <c r="Q67" s="171"/>
      <c r="R67" s="193"/>
      <c r="S67" s="183"/>
      <c r="T67" s="171"/>
      <c r="U67" s="117"/>
    </row>
    <row r="68" spans="1:21" ht="14.25" customHeight="1" x14ac:dyDescent="0.25">
      <c r="A68" s="116"/>
      <c r="B68" s="116"/>
      <c r="C68" s="192" t="s">
        <v>207</v>
      </c>
      <c r="D68" s="183"/>
      <c r="E68" s="183"/>
      <c r="F68" s="183"/>
      <c r="G68" s="183"/>
      <c r="H68" s="183"/>
      <c r="I68" s="183"/>
      <c r="J68" s="183"/>
      <c r="K68" s="183"/>
      <c r="L68" s="183"/>
      <c r="M68" s="183"/>
      <c r="N68" s="183"/>
      <c r="O68" s="171"/>
      <c r="P68" s="193"/>
      <c r="Q68" s="171"/>
      <c r="R68" s="193"/>
      <c r="S68" s="183"/>
      <c r="T68" s="171"/>
      <c r="U68" s="117" t="s">
        <v>834</v>
      </c>
    </row>
    <row r="69" spans="1:21" ht="14.25" customHeight="1" x14ac:dyDescent="0.25">
      <c r="A69" s="116"/>
      <c r="B69" s="116"/>
      <c r="C69" s="192" t="s">
        <v>209</v>
      </c>
      <c r="D69" s="183"/>
      <c r="E69" s="183"/>
      <c r="F69" s="183"/>
      <c r="G69" s="183"/>
      <c r="H69" s="183"/>
      <c r="I69" s="183"/>
      <c r="J69" s="183"/>
      <c r="K69" s="183"/>
      <c r="L69" s="183"/>
      <c r="M69" s="183"/>
      <c r="N69" s="183"/>
      <c r="O69" s="171"/>
      <c r="P69" s="193"/>
      <c r="Q69" s="171"/>
      <c r="R69" s="193"/>
      <c r="S69" s="183"/>
      <c r="T69" s="171"/>
      <c r="U69" s="117" t="s">
        <v>834</v>
      </c>
    </row>
    <row r="70" spans="1:21" ht="14.25" customHeight="1" x14ac:dyDescent="0.25">
      <c r="A70" s="116"/>
      <c r="B70" s="116"/>
      <c r="C70" s="192" t="s">
        <v>218</v>
      </c>
      <c r="D70" s="183"/>
      <c r="E70" s="183"/>
      <c r="F70" s="183"/>
      <c r="G70" s="183"/>
      <c r="H70" s="183"/>
      <c r="I70" s="183"/>
      <c r="J70" s="183"/>
      <c r="K70" s="183"/>
      <c r="L70" s="183"/>
      <c r="M70" s="183"/>
      <c r="N70" s="183"/>
      <c r="O70" s="171"/>
      <c r="P70" s="193"/>
      <c r="Q70" s="171"/>
      <c r="R70" s="193"/>
      <c r="S70" s="183"/>
      <c r="T70" s="171"/>
      <c r="U70" s="117" t="s">
        <v>835</v>
      </c>
    </row>
    <row r="71" spans="1:21" ht="14.25" customHeight="1" x14ac:dyDescent="0.25">
      <c r="A71" s="116"/>
      <c r="B71" s="116"/>
      <c r="C71" s="192" t="s">
        <v>220</v>
      </c>
      <c r="D71" s="183"/>
      <c r="E71" s="183"/>
      <c r="F71" s="183"/>
      <c r="G71" s="183"/>
      <c r="H71" s="183"/>
      <c r="I71" s="183"/>
      <c r="J71" s="183"/>
      <c r="K71" s="183"/>
      <c r="L71" s="183"/>
      <c r="M71" s="183"/>
      <c r="N71" s="183"/>
      <c r="O71" s="171"/>
      <c r="P71" s="193"/>
      <c r="Q71" s="171"/>
      <c r="R71" s="193"/>
      <c r="S71" s="183"/>
      <c r="T71" s="171"/>
      <c r="U71" s="117" t="s">
        <v>836</v>
      </c>
    </row>
    <row r="72" spans="1:21" ht="14.25" customHeight="1" x14ac:dyDescent="0.25">
      <c r="A72" s="116"/>
      <c r="B72" s="116"/>
      <c r="C72" s="192" t="s">
        <v>222</v>
      </c>
      <c r="D72" s="183"/>
      <c r="E72" s="183"/>
      <c r="F72" s="183"/>
      <c r="G72" s="183"/>
      <c r="H72" s="183"/>
      <c r="I72" s="183"/>
      <c r="J72" s="183"/>
      <c r="K72" s="183"/>
      <c r="L72" s="183"/>
      <c r="M72" s="183"/>
      <c r="N72" s="183"/>
      <c r="O72" s="171"/>
      <c r="P72" s="193"/>
      <c r="Q72" s="171"/>
      <c r="R72" s="193"/>
      <c r="S72" s="183"/>
      <c r="T72" s="171"/>
      <c r="U72" s="117" t="s">
        <v>837</v>
      </c>
    </row>
    <row r="73" spans="1:21" ht="14.25" customHeight="1" x14ac:dyDescent="0.25">
      <c r="A73" s="116"/>
      <c r="B73" s="116"/>
      <c r="C73" s="192" t="s">
        <v>206</v>
      </c>
      <c r="D73" s="183"/>
      <c r="E73" s="183"/>
      <c r="F73" s="183"/>
      <c r="G73" s="183"/>
      <c r="H73" s="183"/>
      <c r="I73" s="183"/>
      <c r="J73" s="183"/>
      <c r="K73" s="183"/>
      <c r="L73" s="183"/>
      <c r="M73" s="183"/>
      <c r="N73" s="183"/>
      <c r="O73" s="171"/>
      <c r="P73" s="193"/>
      <c r="Q73" s="171"/>
      <c r="R73" s="193"/>
      <c r="S73" s="183"/>
      <c r="T73" s="171"/>
      <c r="U73" s="117" t="s">
        <v>838</v>
      </c>
    </row>
    <row r="74" spans="1:21" ht="14.25" customHeight="1" x14ac:dyDescent="0.25">
      <c r="A74" s="116"/>
      <c r="B74" s="116"/>
      <c r="C74" s="192" t="s">
        <v>226</v>
      </c>
      <c r="D74" s="183"/>
      <c r="E74" s="183"/>
      <c r="F74" s="183"/>
      <c r="G74" s="183"/>
      <c r="H74" s="183"/>
      <c r="I74" s="183"/>
      <c r="J74" s="183"/>
      <c r="K74" s="183"/>
      <c r="L74" s="183"/>
      <c r="M74" s="183"/>
      <c r="N74" s="183"/>
      <c r="O74" s="171"/>
      <c r="P74" s="193"/>
      <c r="Q74" s="171"/>
      <c r="R74" s="193"/>
      <c r="S74" s="183"/>
      <c r="T74" s="171"/>
      <c r="U74" s="117"/>
    </row>
    <row r="75" spans="1:21" ht="14.25" customHeight="1" x14ac:dyDescent="0.25">
      <c r="A75" s="116"/>
      <c r="B75" s="116"/>
      <c r="C75" s="192" t="s">
        <v>227</v>
      </c>
      <c r="D75" s="183"/>
      <c r="E75" s="183"/>
      <c r="F75" s="183"/>
      <c r="G75" s="183"/>
      <c r="H75" s="183"/>
      <c r="I75" s="183"/>
      <c r="J75" s="183"/>
      <c r="K75" s="183"/>
      <c r="L75" s="183"/>
      <c r="M75" s="183"/>
      <c r="N75" s="183"/>
      <c r="O75" s="171"/>
      <c r="P75" s="193"/>
      <c r="Q75" s="171"/>
      <c r="R75" s="193"/>
      <c r="S75" s="183"/>
      <c r="T75" s="171"/>
      <c r="U75" s="117" t="s">
        <v>839</v>
      </c>
    </row>
    <row r="76" spans="1:21" ht="18.2" customHeight="1" x14ac:dyDescent="0.25">
      <c r="A76" s="199" t="s">
        <v>840</v>
      </c>
      <c r="B76" s="183"/>
      <c r="C76" s="183"/>
      <c r="D76" s="183"/>
      <c r="E76" s="183"/>
      <c r="F76" s="183"/>
      <c r="G76" s="183"/>
      <c r="H76" s="183"/>
      <c r="I76" s="183"/>
      <c r="J76" s="183"/>
      <c r="K76" s="183"/>
      <c r="L76" s="183"/>
      <c r="M76" s="183"/>
      <c r="N76" s="183"/>
      <c r="O76" s="183"/>
      <c r="P76" s="183"/>
      <c r="Q76" s="183"/>
      <c r="R76" s="183"/>
      <c r="S76" s="183"/>
      <c r="T76" s="183"/>
      <c r="U76" s="183"/>
    </row>
    <row r="77" spans="1:21" ht="38.85" customHeight="1" x14ac:dyDescent="0.25">
      <c r="A77" s="109" t="s">
        <v>155</v>
      </c>
      <c r="B77" s="110" t="s">
        <v>841</v>
      </c>
      <c r="C77" s="196" t="s">
        <v>842</v>
      </c>
      <c r="D77" s="183"/>
      <c r="E77" s="171"/>
      <c r="F77" s="204" t="s">
        <v>843</v>
      </c>
      <c r="G77" s="171"/>
      <c r="H77" s="189">
        <v>1</v>
      </c>
      <c r="I77" s="171"/>
      <c r="J77" s="189">
        <v>1</v>
      </c>
      <c r="K77" s="171"/>
      <c r="L77" s="111">
        <v>1</v>
      </c>
      <c r="M77" s="189"/>
      <c r="N77" s="171"/>
      <c r="O77" s="111"/>
      <c r="P77" s="189"/>
      <c r="Q77" s="171"/>
      <c r="R77" s="189"/>
      <c r="S77" s="183"/>
      <c r="T77" s="171"/>
      <c r="U77" s="112"/>
    </row>
    <row r="78" spans="1:21" ht="14.25" customHeight="1" x14ac:dyDescent="0.25">
      <c r="A78" s="113"/>
      <c r="B78" s="113" t="s">
        <v>139</v>
      </c>
      <c r="C78" s="229" t="s">
        <v>149</v>
      </c>
      <c r="D78" s="183"/>
      <c r="E78" s="171"/>
      <c r="F78" s="230" t="s">
        <v>150</v>
      </c>
      <c r="G78" s="171"/>
      <c r="H78" s="188"/>
      <c r="I78" s="171"/>
      <c r="J78" s="188"/>
      <c r="K78" s="171"/>
      <c r="L78" s="112">
        <v>315.08999999999997</v>
      </c>
      <c r="M78" s="188"/>
      <c r="N78" s="171"/>
      <c r="O78" s="113"/>
      <c r="P78" s="188"/>
      <c r="Q78" s="171"/>
      <c r="R78" s="188"/>
      <c r="S78" s="183"/>
      <c r="T78" s="171"/>
      <c r="U78" s="112">
        <v>217765.68</v>
      </c>
    </row>
    <row r="79" spans="1:21" ht="14.25" customHeight="1" x14ac:dyDescent="0.25">
      <c r="A79" s="113"/>
      <c r="B79" s="113" t="s">
        <v>844</v>
      </c>
      <c r="C79" s="229" t="s">
        <v>845</v>
      </c>
      <c r="D79" s="183"/>
      <c r="E79" s="171"/>
      <c r="F79" s="230" t="s">
        <v>150</v>
      </c>
      <c r="G79" s="171"/>
      <c r="H79" s="188">
        <v>126.04</v>
      </c>
      <c r="I79" s="171"/>
      <c r="J79" s="188">
        <v>1</v>
      </c>
      <c r="K79" s="171"/>
      <c r="L79" s="112">
        <v>126.04</v>
      </c>
      <c r="M79" s="188"/>
      <c r="N79" s="171"/>
      <c r="O79" s="113"/>
      <c r="P79" s="188">
        <v>604.30999999999995</v>
      </c>
      <c r="Q79" s="171"/>
      <c r="R79" s="188">
        <v>1</v>
      </c>
      <c r="S79" s="183"/>
      <c r="T79" s="171"/>
      <c r="U79" s="112">
        <v>76167.23</v>
      </c>
    </row>
    <row r="80" spans="1:21" ht="14.25" customHeight="1" x14ac:dyDescent="0.25">
      <c r="A80" s="113"/>
      <c r="B80" s="113" t="s">
        <v>823</v>
      </c>
      <c r="C80" s="229" t="s">
        <v>824</v>
      </c>
      <c r="D80" s="183"/>
      <c r="E80" s="171"/>
      <c r="F80" s="230" t="s">
        <v>150</v>
      </c>
      <c r="G80" s="171"/>
      <c r="H80" s="188">
        <v>189.05</v>
      </c>
      <c r="I80" s="171"/>
      <c r="J80" s="188">
        <v>1</v>
      </c>
      <c r="K80" s="171"/>
      <c r="L80" s="112">
        <v>189.05</v>
      </c>
      <c r="M80" s="188"/>
      <c r="N80" s="171"/>
      <c r="O80" s="113"/>
      <c r="P80" s="188">
        <v>749</v>
      </c>
      <c r="Q80" s="171"/>
      <c r="R80" s="188">
        <v>1</v>
      </c>
      <c r="S80" s="183"/>
      <c r="T80" s="171"/>
      <c r="U80" s="112">
        <v>141598.45000000001</v>
      </c>
    </row>
    <row r="81" spans="1:21" ht="14.25" customHeight="1" x14ac:dyDescent="0.25">
      <c r="A81" s="113"/>
      <c r="B81" s="113" t="s">
        <v>153</v>
      </c>
      <c r="C81" s="229" t="s">
        <v>154</v>
      </c>
      <c r="D81" s="183"/>
      <c r="E81" s="171"/>
      <c r="F81" s="230"/>
      <c r="G81" s="171"/>
      <c r="H81" s="188"/>
      <c r="I81" s="171"/>
      <c r="J81" s="188"/>
      <c r="K81" s="171"/>
      <c r="L81" s="112"/>
      <c r="M81" s="188"/>
      <c r="N81" s="171"/>
      <c r="O81" s="113"/>
      <c r="P81" s="188"/>
      <c r="Q81" s="171"/>
      <c r="R81" s="188"/>
      <c r="S81" s="183"/>
      <c r="T81" s="171"/>
      <c r="U81" s="112">
        <v>0</v>
      </c>
    </row>
    <row r="82" spans="1:21" ht="14.25" customHeight="1" x14ac:dyDescent="0.25">
      <c r="A82" s="113"/>
      <c r="B82" s="113" t="s">
        <v>155</v>
      </c>
      <c r="C82" s="229" t="s">
        <v>156</v>
      </c>
      <c r="D82" s="183"/>
      <c r="E82" s="171"/>
      <c r="F82" s="230" t="s">
        <v>150</v>
      </c>
      <c r="G82" s="171"/>
      <c r="H82" s="188"/>
      <c r="I82" s="171"/>
      <c r="J82" s="188"/>
      <c r="K82" s="171"/>
      <c r="L82" s="112"/>
      <c r="M82" s="188"/>
      <c r="N82" s="171"/>
      <c r="O82" s="113"/>
      <c r="P82" s="188"/>
      <c r="Q82" s="171"/>
      <c r="R82" s="188"/>
      <c r="S82" s="183"/>
      <c r="T82" s="171"/>
      <c r="U82" s="112">
        <v>0</v>
      </c>
    </row>
    <row r="83" spans="1:21" ht="14.25" customHeight="1" x14ac:dyDescent="0.25">
      <c r="A83" s="113"/>
      <c r="B83" s="113" t="s">
        <v>162</v>
      </c>
      <c r="C83" s="229" t="s">
        <v>163</v>
      </c>
      <c r="D83" s="183"/>
      <c r="E83" s="171"/>
      <c r="F83" s="230"/>
      <c r="G83" s="171"/>
      <c r="H83" s="188"/>
      <c r="I83" s="171"/>
      <c r="J83" s="188"/>
      <c r="K83" s="171"/>
      <c r="L83" s="112"/>
      <c r="M83" s="188"/>
      <c r="N83" s="171"/>
      <c r="O83" s="113"/>
      <c r="P83" s="188"/>
      <c r="Q83" s="171"/>
      <c r="R83" s="188"/>
      <c r="S83" s="183"/>
      <c r="T83" s="171"/>
      <c r="U83" s="112">
        <v>0</v>
      </c>
    </row>
    <row r="84" spans="1:21" ht="14.25" customHeight="1" x14ac:dyDescent="0.25">
      <c r="A84" s="113"/>
      <c r="B84" s="113"/>
      <c r="C84" s="196" t="s">
        <v>167</v>
      </c>
      <c r="D84" s="183"/>
      <c r="E84" s="171"/>
      <c r="F84" s="230"/>
      <c r="G84" s="171"/>
      <c r="H84" s="188"/>
      <c r="I84" s="171"/>
      <c r="J84" s="188"/>
      <c r="K84" s="171"/>
      <c r="L84" s="112"/>
      <c r="M84" s="188"/>
      <c r="N84" s="171"/>
      <c r="O84" s="113"/>
      <c r="P84" s="188"/>
      <c r="Q84" s="171"/>
      <c r="R84" s="188"/>
      <c r="S84" s="183"/>
      <c r="T84" s="171"/>
      <c r="U84" s="111">
        <v>217765.68</v>
      </c>
    </row>
    <row r="85" spans="1:21" ht="14.25" customHeight="1" x14ac:dyDescent="0.25">
      <c r="A85" s="114"/>
      <c r="B85" s="114"/>
      <c r="C85" s="229" t="s">
        <v>168</v>
      </c>
      <c r="D85" s="183"/>
      <c r="E85" s="171"/>
      <c r="F85" s="230"/>
      <c r="G85" s="171"/>
      <c r="H85" s="188"/>
      <c r="I85" s="171"/>
      <c r="J85" s="229"/>
      <c r="K85" s="171"/>
      <c r="L85" s="113"/>
      <c r="M85" s="229"/>
      <c r="N85" s="171"/>
      <c r="O85" s="114"/>
      <c r="P85" s="188"/>
      <c r="Q85" s="171"/>
      <c r="R85" s="229"/>
      <c r="S85" s="183"/>
      <c r="T85" s="171"/>
      <c r="U85" s="112">
        <v>217765.68</v>
      </c>
    </row>
    <row r="86" spans="1:21" ht="28.35" customHeight="1" x14ac:dyDescent="0.25">
      <c r="A86" s="114"/>
      <c r="B86" s="113" t="s">
        <v>827</v>
      </c>
      <c r="C86" s="229" t="s">
        <v>846</v>
      </c>
      <c r="D86" s="183"/>
      <c r="E86" s="171"/>
      <c r="F86" s="230" t="s">
        <v>166</v>
      </c>
      <c r="G86" s="171"/>
      <c r="H86" s="188">
        <v>74</v>
      </c>
      <c r="I86" s="171"/>
      <c r="J86" s="188">
        <v>1</v>
      </c>
      <c r="K86" s="171"/>
      <c r="L86" s="112">
        <v>74</v>
      </c>
      <c r="M86" s="188"/>
      <c r="N86" s="171"/>
      <c r="O86" s="113"/>
      <c r="P86" s="188"/>
      <c r="Q86" s="171"/>
      <c r="R86" s="197"/>
      <c r="S86" s="183"/>
      <c r="T86" s="171"/>
      <c r="U86" s="112">
        <v>161146.6</v>
      </c>
    </row>
    <row r="87" spans="1:21" ht="28.35" customHeight="1" x14ac:dyDescent="0.25">
      <c r="A87" s="114"/>
      <c r="B87" s="113" t="s">
        <v>829</v>
      </c>
      <c r="C87" s="229" t="s">
        <v>847</v>
      </c>
      <c r="D87" s="183"/>
      <c r="E87" s="171"/>
      <c r="F87" s="230" t="s">
        <v>166</v>
      </c>
      <c r="G87" s="171"/>
      <c r="H87" s="188">
        <v>36</v>
      </c>
      <c r="I87" s="171"/>
      <c r="J87" s="188">
        <v>1</v>
      </c>
      <c r="K87" s="171"/>
      <c r="L87" s="112">
        <v>36</v>
      </c>
      <c r="M87" s="188"/>
      <c r="N87" s="171"/>
      <c r="O87" s="113"/>
      <c r="P87" s="188"/>
      <c r="Q87" s="171"/>
      <c r="R87" s="197"/>
      <c r="S87" s="183"/>
      <c r="T87" s="171"/>
      <c r="U87" s="112">
        <v>78395.64</v>
      </c>
    </row>
    <row r="88" spans="1:21" ht="14.25" customHeight="1" x14ac:dyDescent="0.25">
      <c r="A88" s="115"/>
      <c r="B88" s="115"/>
      <c r="C88" s="196" t="s">
        <v>173</v>
      </c>
      <c r="D88" s="183"/>
      <c r="E88" s="183"/>
      <c r="F88" s="183"/>
      <c r="G88" s="183"/>
      <c r="H88" s="183"/>
      <c r="I88" s="183"/>
      <c r="J88" s="183"/>
      <c r="K88" s="183"/>
      <c r="L88" s="171"/>
      <c r="M88" s="195"/>
      <c r="N88" s="183"/>
      <c r="O88" s="171"/>
      <c r="P88" s="194">
        <v>457307.92</v>
      </c>
      <c r="Q88" s="171"/>
      <c r="R88" s="189"/>
      <c r="S88" s="183"/>
      <c r="T88" s="171"/>
      <c r="U88" s="111">
        <v>457307.92</v>
      </c>
    </row>
    <row r="89" spans="1:21" ht="60.75" customHeight="1" x14ac:dyDescent="0.25">
      <c r="A89" s="109" t="s">
        <v>162</v>
      </c>
      <c r="B89" s="110" t="s">
        <v>848</v>
      </c>
      <c r="C89" s="196" t="s">
        <v>849</v>
      </c>
      <c r="D89" s="183"/>
      <c r="E89" s="171"/>
      <c r="F89" s="204" t="s">
        <v>275</v>
      </c>
      <c r="G89" s="171"/>
      <c r="H89" s="189">
        <v>88.74</v>
      </c>
      <c r="I89" s="171"/>
      <c r="J89" s="189">
        <v>1</v>
      </c>
      <c r="K89" s="171"/>
      <c r="L89" s="111">
        <v>88.74</v>
      </c>
      <c r="M89" s="189"/>
      <c r="N89" s="171"/>
      <c r="O89" s="111"/>
      <c r="P89" s="189"/>
      <c r="Q89" s="171"/>
      <c r="R89" s="189"/>
      <c r="S89" s="183"/>
      <c r="T89" s="171"/>
      <c r="U89" s="112"/>
    </row>
    <row r="90" spans="1:21" ht="14.25" customHeight="1" x14ac:dyDescent="0.25">
      <c r="A90" s="113"/>
      <c r="B90" s="113" t="s">
        <v>139</v>
      </c>
      <c r="C90" s="229" t="s">
        <v>149</v>
      </c>
      <c r="D90" s="183"/>
      <c r="E90" s="171"/>
      <c r="F90" s="230" t="s">
        <v>150</v>
      </c>
      <c r="G90" s="171"/>
      <c r="H90" s="188"/>
      <c r="I90" s="171"/>
      <c r="J90" s="188"/>
      <c r="K90" s="171"/>
      <c r="L90" s="112">
        <v>12075.7392</v>
      </c>
      <c r="M90" s="188"/>
      <c r="N90" s="171"/>
      <c r="O90" s="113"/>
      <c r="P90" s="188"/>
      <c r="Q90" s="171"/>
      <c r="R90" s="188"/>
      <c r="S90" s="183"/>
      <c r="T90" s="171"/>
      <c r="U90" s="112">
        <v>8345858.8600000003</v>
      </c>
    </row>
    <row r="91" spans="1:21" ht="14.25" customHeight="1" x14ac:dyDescent="0.25">
      <c r="A91" s="113"/>
      <c r="B91" s="113" t="s">
        <v>844</v>
      </c>
      <c r="C91" s="229" t="s">
        <v>845</v>
      </c>
      <c r="D91" s="183"/>
      <c r="E91" s="171"/>
      <c r="F91" s="230" t="s">
        <v>150</v>
      </c>
      <c r="G91" s="171"/>
      <c r="H91" s="188">
        <v>54.43</v>
      </c>
      <c r="I91" s="171"/>
      <c r="J91" s="188">
        <v>1</v>
      </c>
      <c r="K91" s="171"/>
      <c r="L91" s="112">
        <v>4830.1181999999999</v>
      </c>
      <c r="M91" s="188"/>
      <c r="N91" s="171"/>
      <c r="O91" s="113"/>
      <c r="P91" s="188">
        <v>604.30999999999995</v>
      </c>
      <c r="Q91" s="171"/>
      <c r="R91" s="188">
        <v>1</v>
      </c>
      <c r="S91" s="183"/>
      <c r="T91" s="171"/>
      <c r="U91" s="112">
        <v>2918888.73</v>
      </c>
    </row>
    <row r="92" spans="1:21" ht="14.25" customHeight="1" x14ac:dyDescent="0.25">
      <c r="A92" s="113"/>
      <c r="B92" s="113" t="s">
        <v>823</v>
      </c>
      <c r="C92" s="229" t="s">
        <v>824</v>
      </c>
      <c r="D92" s="183"/>
      <c r="E92" s="171"/>
      <c r="F92" s="230" t="s">
        <v>150</v>
      </c>
      <c r="G92" s="171"/>
      <c r="H92" s="188">
        <v>81.650000000000006</v>
      </c>
      <c r="I92" s="171"/>
      <c r="J92" s="188">
        <v>1</v>
      </c>
      <c r="K92" s="171"/>
      <c r="L92" s="112">
        <v>7245.6210000000001</v>
      </c>
      <c r="M92" s="188"/>
      <c r="N92" s="171"/>
      <c r="O92" s="113"/>
      <c r="P92" s="188">
        <v>749</v>
      </c>
      <c r="Q92" s="171"/>
      <c r="R92" s="188">
        <v>1</v>
      </c>
      <c r="S92" s="183"/>
      <c r="T92" s="171"/>
      <c r="U92" s="112">
        <v>5426970.1299999999</v>
      </c>
    </row>
    <row r="93" spans="1:21" ht="14.25" customHeight="1" x14ac:dyDescent="0.25">
      <c r="A93" s="113"/>
      <c r="B93" s="113" t="s">
        <v>153</v>
      </c>
      <c r="C93" s="229" t="s">
        <v>154</v>
      </c>
      <c r="D93" s="183"/>
      <c r="E93" s="171"/>
      <c r="F93" s="230"/>
      <c r="G93" s="171"/>
      <c r="H93" s="188"/>
      <c r="I93" s="171"/>
      <c r="J93" s="188"/>
      <c r="K93" s="171"/>
      <c r="L93" s="112"/>
      <c r="M93" s="188"/>
      <c r="N93" s="171"/>
      <c r="O93" s="113"/>
      <c r="P93" s="188"/>
      <c r="Q93" s="171"/>
      <c r="R93" s="188"/>
      <c r="S93" s="183"/>
      <c r="T93" s="171"/>
      <c r="U93" s="112">
        <v>0</v>
      </c>
    </row>
    <row r="94" spans="1:21" ht="14.25" customHeight="1" x14ac:dyDescent="0.25">
      <c r="A94" s="113"/>
      <c r="B94" s="113" t="s">
        <v>155</v>
      </c>
      <c r="C94" s="229" t="s">
        <v>156</v>
      </c>
      <c r="D94" s="183"/>
      <c r="E94" s="171"/>
      <c r="F94" s="230" t="s">
        <v>150</v>
      </c>
      <c r="G94" s="171"/>
      <c r="H94" s="188"/>
      <c r="I94" s="171"/>
      <c r="J94" s="188"/>
      <c r="K94" s="171"/>
      <c r="L94" s="112"/>
      <c r="M94" s="188"/>
      <c r="N94" s="171"/>
      <c r="O94" s="113"/>
      <c r="P94" s="188"/>
      <c r="Q94" s="171"/>
      <c r="R94" s="188"/>
      <c r="S94" s="183"/>
      <c r="T94" s="171"/>
      <c r="U94" s="112">
        <v>0</v>
      </c>
    </row>
    <row r="95" spans="1:21" ht="14.25" customHeight="1" x14ac:dyDescent="0.25">
      <c r="A95" s="113"/>
      <c r="B95" s="113" t="s">
        <v>162</v>
      </c>
      <c r="C95" s="229" t="s">
        <v>163</v>
      </c>
      <c r="D95" s="183"/>
      <c r="E95" s="171"/>
      <c r="F95" s="230"/>
      <c r="G95" s="171"/>
      <c r="H95" s="188"/>
      <c r="I95" s="171"/>
      <c r="J95" s="188"/>
      <c r="K95" s="171"/>
      <c r="L95" s="112"/>
      <c r="M95" s="188"/>
      <c r="N95" s="171"/>
      <c r="O95" s="113"/>
      <c r="P95" s="188"/>
      <c r="Q95" s="171"/>
      <c r="R95" s="188"/>
      <c r="S95" s="183"/>
      <c r="T95" s="171"/>
      <c r="U95" s="112">
        <v>0</v>
      </c>
    </row>
    <row r="96" spans="1:21" ht="14.25" customHeight="1" x14ac:dyDescent="0.25">
      <c r="A96" s="113"/>
      <c r="B96" s="113"/>
      <c r="C96" s="196" t="s">
        <v>167</v>
      </c>
      <c r="D96" s="183"/>
      <c r="E96" s="171"/>
      <c r="F96" s="230"/>
      <c r="G96" s="171"/>
      <c r="H96" s="188"/>
      <c r="I96" s="171"/>
      <c r="J96" s="188"/>
      <c r="K96" s="171"/>
      <c r="L96" s="112"/>
      <c r="M96" s="188"/>
      <c r="N96" s="171"/>
      <c r="O96" s="113"/>
      <c r="P96" s="188"/>
      <c r="Q96" s="171"/>
      <c r="R96" s="188"/>
      <c r="S96" s="183"/>
      <c r="T96" s="171"/>
      <c r="U96" s="111">
        <v>8345858.8600000003</v>
      </c>
    </row>
    <row r="97" spans="1:21" ht="14.25" customHeight="1" x14ac:dyDescent="0.25">
      <c r="A97" s="114"/>
      <c r="B97" s="114"/>
      <c r="C97" s="229" t="s">
        <v>168</v>
      </c>
      <c r="D97" s="183"/>
      <c r="E97" s="171"/>
      <c r="F97" s="230"/>
      <c r="G97" s="171"/>
      <c r="H97" s="188"/>
      <c r="I97" s="171"/>
      <c r="J97" s="229"/>
      <c r="K97" s="171"/>
      <c r="L97" s="113"/>
      <c r="M97" s="229"/>
      <c r="N97" s="171"/>
      <c r="O97" s="114"/>
      <c r="P97" s="188"/>
      <c r="Q97" s="171"/>
      <c r="R97" s="229"/>
      <c r="S97" s="183"/>
      <c r="T97" s="171"/>
      <c r="U97" s="112">
        <v>8345858.8600000003</v>
      </c>
    </row>
    <row r="98" spans="1:21" ht="28.35" customHeight="1" x14ac:dyDescent="0.25">
      <c r="A98" s="114"/>
      <c r="B98" s="113" t="s">
        <v>827</v>
      </c>
      <c r="C98" s="229" t="s">
        <v>846</v>
      </c>
      <c r="D98" s="183"/>
      <c r="E98" s="171"/>
      <c r="F98" s="230" t="s">
        <v>166</v>
      </c>
      <c r="G98" s="171"/>
      <c r="H98" s="188">
        <v>74</v>
      </c>
      <c r="I98" s="171"/>
      <c r="J98" s="188">
        <v>1</v>
      </c>
      <c r="K98" s="171"/>
      <c r="L98" s="112">
        <v>74</v>
      </c>
      <c r="M98" s="188"/>
      <c r="N98" s="171"/>
      <c r="O98" s="113"/>
      <c r="P98" s="188"/>
      <c r="Q98" s="171"/>
      <c r="R98" s="197"/>
      <c r="S98" s="183"/>
      <c r="T98" s="171"/>
      <c r="U98" s="112">
        <v>6175935.5599999996</v>
      </c>
    </row>
    <row r="99" spans="1:21" ht="28.35" customHeight="1" x14ac:dyDescent="0.25">
      <c r="A99" s="114"/>
      <c r="B99" s="113" t="s">
        <v>829</v>
      </c>
      <c r="C99" s="229" t="s">
        <v>847</v>
      </c>
      <c r="D99" s="183"/>
      <c r="E99" s="171"/>
      <c r="F99" s="230" t="s">
        <v>166</v>
      </c>
      <c r="G99" s="171"/>
      <c r="H99" s="188">
        <v>36</v>
      </c>
      <c r="I99" s="171"/>
      <c r="J99" s="188">
        <v>1</v>
      </c>
      <c r="K99" s="171"/>
      <c r="L99" s="112">
        <v>36</v>
      </c>
      <c r="M99" s="188"/>
      <c r="N99" s="171"/>
      <c r="O99" s="113"/>
      <c r="P99" s="188"/>
      <c r="Q99" s="171"/>
      <c r="R99" s="197"/>
      <c r="S99" s="183"/>
      <c r="T99" s="171"/>
      <c r="U99" s="112">
        <v>3004509.19</v>
      </c>
    </row>
    <row r="100" spans="1:21" ht="14.25" customHeight="1" x14ac:dyDescent="0.25">
      <c r="A100" s="115"/>
      <c r="B100" s="115"/>
      <c r="C100" s="196" t="s">
        <v>173</v>
      </c>
      <c r="D100" s="183"/>
      <c r="E100" s="183"/>
      <c r="F100" s="183"/>
      <c r="G100" s="183"/>
      <c r="H100" s="183"/>
      <c r="I100" s="183"/>
      <c r="J100" s="183"/>
      <c r="K100" s="183"/>
      <c r="L100" s="171"/>
      <c r="M100" s="195"/>
      <c r="N100" s="183"/>
      <c r="O100" s="171"/>
      <c r="P100" s="194">
        <v>197501.73</v>
      </c>
      <c r="Q100" s="171"/>
      <c r="R100" s="189"/>
      <c r="S100" s="183"/>
      <c r="T100" s="171"/>
      <c r="U100" s="111">
        <v>17526303.609999999</v>
      </c>
    </row>
    <row r="101" spans="1:21" ht="28.35" customHeight="1" x14ac:dyDescent="0.25">
      <c r="A101" s="109" t="s">
        <v>205</v>
      </c>
      <c r="B101" s="110" t="s">
        <v>850</v>
      </c>
      <c r="C101" s="196" t="s">
        <v>851</v>
      </c>
      <c r="D101" s="183"/>
      <c r="E101" s="171"/>
      <c r="F101" s="204" t="s">
        <v>822</v>
      </c>
      <c r="G101" s="171"/>
      <c r="H101" s="189">
        <v>1</v>
      </c>
      <c r="I101" s="171"/>
      <c r="J101" s="189">
        <v>1</v>
      </c>
      <c r="K101" s="171"/>
      <c r="L101" s="111">
        <v>1</v>
      </c>
      <c r="M101" s="189"/>
      <c r="N101" s="171"/>
      <c r="O101" s="111"/>
      <c r="P101" s="189"/>
      <c r="Q101" s="171"/>
      <c r="R101" s="189"/>
      <c r="S101" s="183"/>
      <c r="T101" s="171"/>
      <c r="U101" s="112"/>
    </row>
    <row r="102" spans="1:21" ht="14.25" customHeight="1" x14ac:dyDescent="0.25">
      <c r="A102" s="113"/>
      <c r="B102" s="113" t="s">
        <v>139</v>
      </c>
      <c r="C102" s="229" t="s">
        <v>149</v>
      </c>
      <c r="D102" s="183"/>
      <c r="E102" s="171"/>
      <c r="F102" s="230" t="s">
        <v>150</v>
      </c>
      <c r="G102" s="171"/>
      <c r="H102" s="188"/>
      <c r="I102" s="171"/>
      <c r="J102" s="188"/>
      <c r="K102" s="171"/>
      <c r="L102" s="112">
        <v>22.5</v>
      </c>
      <c r="M102" s="188"/>
      <c r="N102" s="171"/>
      <c r="O102" s="113"/>
      <c r="P102" s="188"/>
      <c r="Q102" s="171"/>
      <c r="R102" s="188"/>
      <c r="S102" s="183"/>
      <c r="T102" s="171"/>
      <c r="U102" s="112">
        <v>20908.939999999999</v>
      </c>
    </row>
    <row r="103" spans="1:21" ht="14.25" customHeight="1" x14ac:dyDescent="0.25">
      <c r="A103" s="113"/>
      <c r="B103" s="113" t="s">
        <v>546</v>
      </c>
      <c r="C103" s="229" t="s">
        <v>547</v>
      </c>
      <c r="D103" s="183"/>
      <c r="E103" s="171"/>
      <c r="F103" s="230" t="s">
        <v>150</v>
      </c>
      <c r="G103" s="171"/>
      <c r="H103" s="188">
        <v>7.31</v>
      </c>
      <c r="I103" s="171"/>
      <c r="J103" s="188">
        <v>1</v>
      </c>
      <c r="K103" s="171"/>
      <c r="L103" s="112">
        <v>7.31</v>
      </c>
      <c r="M103" s="188"/>
      <c r="N103" s="171"/>
      <c r="O103" s="113"/>
      <c r="P103" s="188">
        <v>914.98</v>
      </c>
      <c r="Q103" s="171"/>
      <c r="R103" s="188">
        <v>1</v>
      </c>
      <c r="S103" s="183"/>
      <c r="T103" s="171"/>
      <c r="U103" s="112">
        <v>6688.5</v>
      </c>
    </row>
    <row r="104" spans="1:21" ht="14.25" customHeight="1" x14ac:dyDescent="0.25">
      <c r="A104" s="113"/>
      <c r="B104" s="113" t="s">
        <v>548</v>
      </c>
      <c r="C104" s="229" t="s">
        <v>549</v>
      </c>
      <c r="D104" s="183"/>
      <c r="E104" s="171"/>
      <c r="F104" s="230" t="s">
        <v>150</v>
      </c>
      <c r="G104" s="171"/>
      <c r="H104" s="188">
        <v>5.85</v>
      </c>
      <c r="I104" s="171"/>
      <c r="J104" s="188">
        <v>1</v>
      </c>
      <c r="K104" s="171"/>
      <c r="L104" s="112">
        <v>5.85</v>
      </c>
      <c r="M104" s="188"/>
      <c r="N104" s="171"/>
      <c r="O104" s="113"/>
      <c r="P104" s="188">
        <v>834.12</v>
      </c>
      <c r="Q104" s="171"/>
      <c r="R104" s="188">
        <v>1</v>
      </c>
      <c r="S104" s="183"/>
      <c r="T104" s="171"/>
      <c r="U104" s="112">
        <v>4879.6000000000004</v>
      </c>
    </row>
    <row r="105" spans="1:21" ht="14.25" customHeight="1" x14ac:dyDescent="0.25">
      <c r="A105" s="113"/>
      <c r="B105" s="113" t="s">
        <v>825</v>
      </c>
      <c r="C105" s="229" t="s">
        <v>826</v>
      </c>
      <c r="D105" s="183"/>
      <c r="E105" s="171"/>
      <c r="F105" s="230" t="s">
        <v>150</v>
      </c>
      <c r="G105" s="171"/>
      <c r="H105" s="188">
        <v>9.34</v>
      </c>
      <c r="I105" s="171"/>
      <c r="J105" s="188">
        <v>1</v>
      </c>
      <c r="K105" s="171"/>
      <c r="L105" s="112">
        <v>9.34</v>
      </c>
      <c r="M105" s="188"/>
      <c r="N105" s="171"/>
      <c r="O105" s="113"/>
      <c r="P105" s="188">
        <v>1000.09</v>
      </c>
      <c r="Q105" s="171"/>
      <c r="R105" s="188">
        <v>1</v>
      </c>
      <c r="S105" s="183"/>
      <c r="T105" s="171"/>
      <c r="U105" s="112">
        <v>9340.84</v>
      </c>
    </row>
    <row r="106" spans="1:21" ht="14.25" customHeight="1" x14ac:dyDescent="0.25">
      <c r="A106" s="113"/>
      <c r="B106" s="113" t="s">
        <v>153</v>
      </c>
      <c r="C106" s="229" t="s">
        <v>154</v>
      </c>
      <c r="D106" s="183"/>
      <c r="E106" s="171"/>
      <c r="F106" s="230"/>
      <c r="G106" s="171"/>
      <c r="H106" s="188"/>
      <c r="I106" s="171"/>
      <c r="J106" s="188"/>
      <c r="K106" s="171"/>
      <c r="L106" s="112"/>
      <c r="M106" s="188"/>
      <c r="N106" s="171"/>
      <c r="O106" s="113"/>
      <c r="P106" s="188"/>
      <c r="Q106" s="171"/>
      <c r="R106" s="188"/>
      <c r="S106" s="183"/>
      <c r="T106" s="171"/>
      <c r="U106" s="112">
        <v>0</v>
      </c>
    </row>
    <row r="107" spans="1:21" ht="14.25" customHeight="1" x14ac:dyDescent="0.25">
      <c r="A107" s="113"/>
      <c r="B107" s="113" t="s">
        <v>155</v>
      </c>
      <c r="C107" s="229" t="s">
        <v>156</v>
      </c>
      <c r="D107" s="183"/>
      <c r="E107" s="171"/>
      <c r="F107" s="230" t="s">
        <v>150</v>
      </c>
      <c r="G107" s="171"/>
      <c r="H107" s="188"/>
      <c r="I107" s="171"/>
      <c r="J107" s="188"/>
      <c r="K107" s="171"/>
      <c r="L107" s="112"/>
      <c r="M107" s="188"/>
      <c r="N107" s="171"/>
      <c r="O107" s="113"/>
      <c r="P107" s="188"/>
      <c r="Q107" s="171"/>
      <c r="R107" s="188"/>
      <c r="S107" s="183"/>
      <c r="T107" s="171"/>
      <c r="U107" s="112">
        <v>0</v>
      </c>
    </row>
    <row r="108" spans="1:21" ht="14.25" customHeight="1" x14ac:dyDescent="0.25">
      <c r="A108" s="113"/>
      <c r="B108" s="113" t="s">
        <v>162</v>
      </c>
      <c r="C108" s="229" t="s">
        <v>163</v>
      </c>
      <c r="D108" s="183"/>
      <c r="E108" s="171"/>
      <c r="F108" s="230"/>
      <c r="G108" s="171"/>
      <c r="H108" s="188"/>
      <c r="I108" s="171"/>
      <c r="J108" s="188"/>
      <c r="K108" s="171"/>
      <c r="L108" s="112"/>
      <c r="M108" s="188"/>
      <c r="N108" s="171"/>
      <c r="O108" s="113"/>
      <c r="P108" s="188"/>
      <c r="Q108" s="171"/>
      <c r="R108" s="188"/>
      <c r="S108" s="183"/>
      <c r="T108" s="171"/>
      <c r="U108" s="112">
        <v>0</v>
      </c>
    </row>
    <row r="109" spans="1:21" ht="14.25" customHeight="1" x14ac:dyDescent="0.25">
      <c r="A109" s="113"/>
      <c r="B109" s="113"/>
      <c r="C109" s="196" t="s">
        <v>167</v>
      </c>
      <c r="D109" s="183"/>
      <c r="E109" s="171"/>
      <c r="F109" s="230"/>
      <c r="G109" s="171"/>
      <c r="H109" s="188"/>
      <c r="I109" s="171"/>
      <c r="J109" s="188"/>
      <c r="K109" s="171"/>
      <c r="L109" s="112"/>
      <c r="M109" s="188"/>
      <c r="N109" s="171"/>
      <c r="O109" s="113"/>
      <c r="P109" s="188"/>
      <c r="Q109" s="171"/>
      <c r="R109" s="188"/>
      <c r="S109" s="183"/>
      <c r="T109" s="171"/>
      <c r="U109" s="111">
        <v>20908.939999999999</v>
      </c>
    </row>
    <row r="110" spans="1:21" ht="14.25" customHeight="1" x14ac:dyDescent="0.25">
      <c r="A110" s="114"/>
      <c r="B110" s="114"/>
      <c r="C110" s="229" t="s">
        <v>168</v>
      </c>
      <c r="D110" s="183"/>
      <c r="E110" s="171"/>
      <c r="F110" s="230"/>
      <c r="G110" s="171"/>
      <c r="H110" s="188"/>
      <c r="I110" s="171"/>
      <c r="J110" s="229"/>
      <c r="K110" s="171"/>
      <c r="L110" s="113"/>
      <c r="M110" s="229"/>
      <c r="N110" s="171"/>
      <c r="O110" s="114"/>
      <c r="P110" s="188"/>
      <c r="Q110" s="171"/>
      <c r="R110" s="229"/>
      <c r="S110" s="183"/>
      <c r="T110" s="171"/>
      <c r="U110" s="112">
        <v>20908.939999999999</v>
      </c>
    </row>
    <row r="111" spans="1:21" ht="38.85" customHeight="1" x14ac:dyDescent="0.25">
      <c r="A111" s="114"/>
      <c r="B111" s="113" t="s">
        <v>827</v>
      </c>
      <c r="C111" s="229" t="s">
        <v>828</v>
      </c>
      <c r="D111" s="183"/>
      <c r="E111" s="171"/>
      <c r="F111" s="230" t="s">
        <v>166</v>
      </c>
      <c r="G111" s="171"/>
      <c r="H111" s="188">
        <v>74</v>
      </c>
      <c r="I111" s="171"/>
      <c r="J111" s="188">
        <v>1</v>
      </c>
      <c r="K111" s="171"/>
      <c r="L111" s="112">
        <v>74</v>
      </c>
      <c r="M111" s="188"/>
      <c r="N111" s="171"/>
      <c r="O111" s="113"/>
      <c r="P111" s="188"/>
      <c r="Q111" s="171"/>
      <c r="R111" s="197"/>
      <c r="S111" s="183"/>
      <c r="T111" s="171"/>
      <c r="U111" s="112">
        <v>15472.62</v>
      </c>
    </row>
    <row r="112" spans="1:21" ht="38.85" customHeight="1" x14ac:dyDescent="0.25">
      <c r="A112" s="114"/>
      <c r="B112" s="113" t="s">
        <v>829</v>
      </c>
      <c r="C112" s="229" t="s">
        <v>830</v>
      </c>
      <c r="D112" s="183"/>
      <c r="E112" s="171"/>
      <c r="F112" s="230" t="s">
        <v>166</v>
      </c>
      <c r="G112" s="171"/>
      <c r="H112" s="188">
        <v>36</v>
      </c>
      <c r="I112" s="171"/>
      <c r="J112" s="188">
        <v>1</v>
      </c>
      <c r="K112" s="171"/>
      <c r="L112" s="112">
        <v>36</v>
      </c>
      <c r="M112" s="188"/>
      <c r="N112" s="171"/>
      <c r="O112" s="113"/>
      <c r="P112" s="188"/>
      <c r="Q112" s="171"/>
      <c r="R112" s="197"/>
      <c r="S112" s="183"/>
      <c r="T112" s="171"/>
      <c r="U112" s="112">
        <v>7527.22</v>
      </c>
    </row>
    <row r="113" spans="1:21" ht="14.25" customHeight="1" x14ac:dyDescent="0.25">
      <c r="A113" s="115"/>
      <c r="B113" s="115"/>
      <c r="C113" s="196" t="s">
        <v>173</v>
      </c>
      <c r="D113" s="183"/>
      <c r="E113" s="183"/>
      <c r="F113" s="183"/>
      <c r="G113" s="183"/>
      <c r="H113" s="183"/>
      <c r="I113" s="183"/>
      <c r="J113" s="183"/>
      <c r="K113" s="183"/>
      <c r="L113" s="171"/>
      <c r="M113" s="195"/>
      <c r="N113" s="183"/>
      <c r="O113" s="171"/>
      <c r="P113" s="194">
        <v>43908.78</v>
      </c>
      <c r="Q113" s="171"/>
      <c r="R113" s="189"/>
      <c r="S113" s="183"/>
      <c r="T113" s="171"/>
      <c r="U113" s="111">
        <v>43908.78</v>
      </c>
    </row>
    <row r="114" spans="1:21" ht="28.35" customHeight="1" x14ac:dyDescent="0.25">
      <c r="A114" s="109" t="s">
        <v>232</v>
      </c>
      <c r="B114" s="110" t="s">
        <v>852</v>
      </c>
      <c r="C114" s="196" t="s">
        <v>853</v>
      </c>
      <c r="D114" s="183"/>
      <c r="E114" s="171"/>
      <c r="F114" s="204" t="s">
        <v>822</v>
      </c>
      <c r="G114" s="171"/>
      <c r="H114" s="189">
        <v>1</v>
      </c>
      <c r="I114" s="171"/>
      <c r="J114" s="189">
        <v>1</v>
      </c>
      <c r="K114" s="171"/>
      <c r="L114" s="111">
        <v>1</v>
      </c>
      <c r="M114" s="189"/>
      <c r="N114" s="171"/>
      <c r="O114" s="111"/>
      <c r="P114" s="189"/>
      <c r="Q114" s="171"/>
      <c r="R114" s="189"/>
      <c r="S114" s="183"/>
      <c r="T114" s="171"/>
      <c r="U114" s="112"/>
    </row>
    <row r="115" spans="1:21" ht="14.25" customHeight="1" x14ac:dyDescent="0.25">
      <c r="A115" s="113"/>
      <c r="B115" s="113" t="s">
        <v>139</v>
      </c>
      <c r="C115" s="229" t="s">
        <v>149</v>
      </c>
      <c r="D115" s="183"/>
      <c r="E115" s="171"/>
      <c r="F115" s="230" t="s">
        <v>150</v>
      </c>
      <c r="G115" s="171"/>
      <c r="H115" s="188"/>
      <c r="I115" s="171"/>
      <c r="J115" s="188"/>
      <c r="K115" s="171"/>
      <c r="L115" s="112">
        <v>31.85</v>
      </c>
      <c r="M115" s="188"/>
      <c r="N115" s="171"/>
      <c r="O115" s="113"/>
      <c r="P115" s="188"/>
      <c r="Q115" s="171"/>
      <c r="R115" s="188"/>
      <c r="S115" s="183"/>
      <c r="T115" s="171"/>
      <c r="U115" s="112">
        <v>29583.61</v>
      </c>
    </row>
    <row r="116" spans="1:21" ht="14.25" customHeight="1" x14ac:dyDescent="0.25">
      <c r="A116" s="113"/>
      <c r="B116" s="113" t="s">
        <v>546</v>
      </c>
      <c r="C116" s="229" t="s">
        <v>547</v>
      </c>
      <c r="D116" s="183"/>
      <c r="E116" s="171"/>
      <c r="F116" s="230" t="s">
        <v>150</v>
      </c>
      <c r="G116" s="171"/>
      <c r="H116" s="188">
        <v>10.36</v>
      </c>
      <c r="I116" s="171"/>
      <c r="J116" s="188">
        <v>1</v>
      </c>
      <c r="K116" s="171"/>
      <c r="L116" s="112">
        <v>10.36</v>
      </c>
      <c r="M116" s="188"/>
      <c r="N116" s="171"/>
      <c r="O116" s="113"/>
      <c r="P116" s="188">
        <v>914.98</v>
      </c>
      <c r="Q116" s="171"/>
      <c r="R116" s="188">
        <v>1</v>
      </c>
      <c r="S116" s="183"/>
      <c r="T116" s="171"/>
      <c r="U116" s="112">
        <v>9479.19</v>
      </c>
    </row>
    <row r="117" spans="1:21" ht="14.25" customHeight="1" x14ac:dyDescent="0.25">
      <c r="A117" s="113"/>
      <c r="B117" s="113" t="s">
        <v>548</v>
      </c>
      <c r="C117" s="229" t="s">
        <v>549</v>
      </c>
      <c r="D117" s="183"/>
      <c r="E117" s="171"/>
      <c r="F117" s="230" t="s">
        <v>150</v>
      </c>
      <c r="G117" s="171"/>
      <c r="H117" s="188">
        <v>8.36</v>
      </c>
      <c r="I117" s="171"/>
      <c r="J117" s="188">
        <v>1</v>
      </c>
      <c r="K117" s="171"/>
      <c r="L117" s="112">
        <v>8.36</v>
      </c>
      <c r="M117" s="188"/>
      <c r="N117" s="171"/>
      <c r="O117" s="113"/>
      <c r="P117" s="188">
        <v>834.12</v>
      </c>
      <c r="Q117" s="171"/>
      <c r="R117" s="188">
        <v>1</v>
      </c>
      <c r="S117" s="183"/>
      <c r="T117" s="171"/>
      <c r="U117" s="112">
        <v>6973.24</v>
      </c>
    </row>
    <row r="118" spans="1:21" ht="14.25" customHeight="1" x14ac:dyDescent="0.25">
      <c r="A118" s="113"/>
      <c r="B118" s="113" t="s">
        <v>825</v>
      </c>
      <c r="C118" s="229" t="s">
        <v>826</v>
      </c>
      <c r="D118" s="183"/>
      <c r="E118" s="171"/>
      <c r="F118" s="230" t="s">
        <v>150</v>
      </c>
      <c r="G118" s="171"/>
      <c r="H118" s="188">
        <v>13.13</v>
      </c>
      <c r="I118" s="171"/>
      <c r="J118" s="188">
        <v>1</v>
      </c>
      <c r="K118" s="171"/>
      <c r="L118" s="112">
        <v>13.13</v>
      </c>
      <c r="M118" s="188"/>
      <c r="N118" s="171"/>
      <c r="O118" s="113"/>
      <c r="P118" s="188">
        <v>1000.09</v>
      </c>
      <c r="Q118" s="171"/>
      <c r="R118" s="188">
        <v>1</v>
      </c>
      <c r="S118" s="183"/>
      <c r="T118" s="171"/>
      <c r="U118" s="112">
        <v>13131.18</v>
      </c>
    </row>
    <row r="119" spans="1:21" ht="14.25" customHeight="1" x14ac:dyDescent="0.25">
      <c r="A119" s="113"/>
      <c r="B119" s="113" t="s">
        <v>153</v>
      </c>
      <c r="C119" s="229" t="s">
        <v>154</v>
      </c>
      <c r="D119" s="183"/>
      <c r="E119" s="171"/>
      <c r="F119" s="230"/>
      <c r="G119" s="171"/>
      <c r="H119" s="188"/>
      <c r="I119" s="171"/>
      <c r="J119" s="188"/>
      <c r="K119" s="171"/>
      <c r="L119" s="112"/>
      <c r="M119" s="188"/>
      <c r="N119" s="171"/>
      <c r="O119" s="113"/>
      <c r="P119" s="188"/>
      <c r="Q119" s="171"/>
      <c r="R119" s="188"/>
      <c r="S119" s="183"/>
      <c r="T119" s="171"/>
      <c r="U119" s="112">
        <v>0</v>
      </c>
    </row>
    <row r="120" spans="1:21" ht="14.25" customHeight="1" x14ac:dyDescent="0.25">
      <c r="A120" s="113"/>
      <c r="B120" s="113" t="s">
        <v>155</v>
      </c>
      <c r="C120" s="229" t="s">
        <v>156</v>
      </c>
      <c r="D120" s="183"/>
      <c r="E120" s="171"/>
      <c r="F120" s="230" t="s">
        <v>150</v>
      </c>
      <c r="G120" s="171"/>
      <c r="H120" s="188"/>
      <c r="I120" s="171"/>
      <c r="J120" s="188"/>
      <c r="K120" s="171"/>
      <c r="L120" s="112"/>
      <c r="M120" s="188"/>
      <c r="N120" s="171"/>
      <c r="O120" s="113"/>
      <c r="P120" s="188"/>
      <c r="Q120" s="171"/>
      <c r="R120" s="188"/>
      <c r="S120" s="183"/>
      <c r="T120" s="171"/>
      <c r="U120" s="112">
        <v>0</v>
      </c>
    </row>
    <row r="121" spans="1:21" ht="14.25" customHeight="1" x14ac:dyDescent="0.25">
      <c r="A121" s="113"/>
      <c r="B121" s="113" t="s">
        <v>162</v>
      </c>
      <c r="C121" s="229" t="s">
        <v>163</v>
      </c>
      <c r="D121" s="183"/>
      <c r="E121" s="171"/>
      <c r="F121" s="230"/>
      <c r="G121" s="171"/>
      <c r="H121" s="188"/>
      <c r="I121" s="171"/>
      <c r="J121" s="188"/>
      <c r="K121" s="171"/>
      <c r="L121" s="112"/>
      <c r="M121" s="188"/>
      <c r="N121" s="171"/>
      <c r="O121" s="113"/>
      <c r="P121" s="188"/>
      <c r="Q121" s="171"/>
      <c r="R121" s="188"/>
      <c r="S121" s="183"/>
      <c r="T121" s="171"/>
      <c r="U121" s="112">
        <v>0</v>
      </c>
    </row>
    <row r="122" spans="1:21" ht="14.25" customHeight="1" x14ac:dyDescent="0.25">
      <c r="A122" s="113"/>
      <c r="B122" s="113"/>
      <c r="C122" s="196" t="s">
        <v>167</v>
      </c>
      <c r="D122" s="183"/>
      <c r="E122" s="171"/>
      <c r="F122" s="230"/>
      <c r="G122" s="171"/>
      <c r="H122" s="188"/>
      <c r="I122" s="171"/>
      <c r="J122" s="188"/>
      <c r="K122" s="171"/>
      <c r="L122" s="112"/>
      <c r="M122" s="188"/>
      <c r="N122" s="171"/>
      <c r="O122" s="113"/>
      <c r="P122" s="188"/>
      <c r="Q122" s="171"/>
      <c r="R122" s="188"/>
      <c r="S122" s="183"/>
      <c r="T122" s="171"/>
      <c r="U122" s="111">
        <v>29583.61</v>
      </c>
    </row>
    <row r="123" spans="1:21" ht="14.25" customHeight="1" x14ac:dyDescent="0.25">
      <c r="A123" s="114"/>
      <c r="B123" s="114"/>
      <c r="C123" s="229" t="s">
        <v>168</v>
      </c>
      <c r="D123" s="183"/>
      <c r="E123" s="171"/>
      <c r="F123" s="230"/>
      <c r="G123" s="171"/>
      <c r="H123" s="188"/>
      <c r="I123" s="171"/>
      <c r="J123" s="229"/>
      <c r="K123" s="171"/>
      <c r="L123" s="113"/>
      <c r="M123" s="229"/>
      <c r="N123" s="171"/>
      <c r="O123" s="114"/>
      <c r="P123" s="188"/>
      <c r="Q123" s="171"/>
      <c r="R123" s="229"/>
      <c r="S123" s="183"/>
      <c r="T123" s="171"/>
      <c r="U123" s="112">
        <v>29583.61</v>
      </c>
    </row>
    <row r="124" spans="1:21" ht="38.85" customHeight="1" x14ac:dyDescent="0.25">
      <c r="A124" s="114"/>
      <c r="B124" s="113" t="s">
        <v>827</v>
      </c>
      <c r="C124" s="229" t="s">
        <v>828</v>
      </c>
      <c r="D124" s="183"/>
      <c r="E124" s="171"/>
      <c r="F124" s="230" t="s">
        <v>166</v>
      </c>
      <c r="G124" s="171"/>
      <c r="H124" s="188">
        <v>74</v>
      </c>
      <c r="I124" s="171"/>
      <c r="J124" s="188">
        <v>1</v>
      </c>
      <c r="K124" s="171"/>
      <c r="L124" s="112">
        <v>74</v>
      </c>
      <c r="M124" s="188"/>
      <c r="N124" s="171"/>
      <c r="O124" s="113"/>
      <c r="P124" s="188"/>
      <c r="Q124" s="171"/>
      <c r="R124" s="197"/>
      <c r="S124" s="183"/>
      <c r="T124" s="171"/>
      <c r="U124" s="112">
        <v>21891.87</v>
      </c>
    </row>
    <row r="125" spans="1:21" ht="38.85" customHeight="1" x14ac:dyDescent="0.25">
      <c r="A125" s="114"/>
      <c r="B125" s="113" t="s">
        <v>829</v>
      </c>
      <c r="C125" s="229" t="s">
        <v>830</v>
      </c>
      <c r="D125" s="183"/>
      <c r="E125" s="171"/>
      <c r="F125" s="230" t="s">
        <v>166</v>
      </c>
      <c r="G125" s="171"/>
      <c r="H125" s="188">
        <v>36</v>
      </c>
      <c r="I125" s="171"/>
      <c r="J125" s="188">
        <v>1</v>
      </c>
      <c r="K125" s="171"/>
      <c r="L125" s="112">
        <v>36</v>
      </c>
      <c r="M125" s="188"/>
      <c r="N125" s="171"/>
      <c r="O125" s="113"/>
      <c r="P125" s="188"/>
      <c r="Q125" s="171"/>
      <c r="R125" s="197"/>
      <c r="S125" s="183"/>
      <c r="T125" s="171"/>
      <c r="U125" s="112">
        <v>10650.1</v>
      </c>
    </row>
    <row r="126" spans="1:21" ht="14.25" customHeight="1" x14ac:dyDescent="0.25">
      <c r="A126" s="115"/>
      <c r="B126" s="115"/>
      <c r="C126" s="196" t="s">
        <v>173</v>
      </c>
      <c r="D126" s="183"/>
      <c r="E126" s="183"/>
      <c r="F126" s="183"/>
      <c r="G126" s="183"/>
      <c r="H126" s="183"/>
      <c r="I126" s="183"/>
      <c r="J126" s="183"/>
      <c r="K126" s="183"/>
      <c r="L126" s="171"/>
      <c r="M126" s="195"/>
      <c r="N126" s="183"/>
      <c r="O126" s="171"/>
      <c r="P126" s="194">
        <v>62125.58</v>
      </c>
      <c r="Q126" s="171"/>
      <c r="R126" s="189"/>
      <c r="S126" s="183"/>
      <c r="T126" s="171"/>
      <c r="U126" s="111">
        <v>62125.58</v>
      </c>
    </row>
    <row r="127" spans="1:21" ht="28.35" customHeight="1" x14ac:dyDescent="0.25">
      <c r="A127" s="109" t="s">
        <v>242</v>
      </c>
      <c r="B127" s="110" t="s">
        <v>854</v>
      </c>
      <c r="C127" s="196" t="s">
        <v>855</v>
      </c>
      <c r="D127" s="183"/>
      <c r="E127" s="171"/>
      <c r="F127" s="204" t="s">
        <v>822</v>
      </c>
      <c r="G127" s="171"/>
      <c r="H127" s="189">
        <v>1</v>
      </c>
      <c r="I127" s="171"/>
      <c r="J127" s="189">
        <v>1</v>
      </c>
      <c r="K127" s="171"/>
      <c r="L127" s="111">
        <v>1</v>
      </c>
      <c r="M127" s="189"/>
      <c r="N127" s="171"/>
      <c r="O127" s="111"/>
      <c r="P127" s="189"/>
      <c r="Q127" s="171"/>
      <c r="R127" s="189"/>
      <c r="S127" s="183"/>
      <c r="T127" s="171"/>
      <c r="U127" s="112"/>
    </row>
    <row r="128" spans="1:21" ht="14.25" customHeight="1" x14ac:dyDescent="0.25">
      <c r="A128" s="113"/>
      <c r="B128" s="113" t="s">
        <v>139</v>
      </c>
      <c r="C128" s="229" t="s">
        <v>149</v>
      </c>
      <c r="D128" s="183"/>
      <c r="E128" s="171"/>
      <c r="F128" s="230" t="s">
        <v>150</v>
      </c>
      <c r="G128" s="171"/>
      <c r="H128" s="188"/>
      <c r="I128" s="171"/>
      <c r="J128" s="188"/>
      <c r="K128" s="171"/>
      <c r="L128" s="112">
        <v>60.37</v>
      </c>
      <c r="M128" s="188"/>
      <c r="N128" s="171"/>
      <c r="O128" s="113"/>
      <c r="P128" s="188"/>
      <c r="Q128" s="171"/>
      <c r="R128" s="188"/>
      <c r="S128" s="183"/>
      <c r="T128" s="171"/>
      <c r="U128" s="112">
        <v>56100.02</v>
      </c>
    </row>
    <row r="129" spans="1:21" ht="14.25" customHeight="1" x14ac:dyDescent="0.25">
      <c r="A129" s="113"/>
      <c r="B129" s="113" t="s">
        <v>546</v>
      </c>
      <c r="C129" s="229" t="s">
        <v>547</v>
      </c>
      <c r="D129" s="183"/>
      <c r="E129" s="171"/>
      <c r="F129" s="230" t="s">
        <v>150</v>
      </c>
      <c r="G129" s="171"/>
      <c r="H129" s="188">
        <v>19.54</v>
      </c>
      <c r="I129" s="171"/>
      <c r="J129" s="188">
        <v>1</v>
      </c>
      <c r="K129" s="171"/>
      <c r="L129" s="112">
        <v>19.54</v>
      </c>
      <c r="M129" s="188"/>
      <c r="N129" s="171"/>
      <c r="O129" s="113"/>
      <c r="P129" s="188">
        <v>914.98</v>
      </c>
      <c r="Q129" s="171"/>
      <c r="R129" s="188">
        <v>1</v>
      </c>
      <c r="S129" s="183"/>
      <c r="T129" s="171"/>
      <c r="U129" s="112">
        <v>17878.71</v>
      </c>
    </row>
    <row r="130" spans="1:21" ht="14.25" customHeight="1" x14ac:dyDescent="0.25">
      <c r="A130" s="113"/>
      <c r="B130" s="113" t="s">
        <v>548</v>
      </c>
      <c r="C130" s="229" t="s">
        <v>549</v>
      </c>
      <c r="D130" s="183"/>
      <c r="E130" s="171"/>
      <c r="F130" s="230" t="s">
        <v>150</v>
      </c>
      <c r="G130" s="171"/>
      <c r="H130" s="188">
        <v>15.74</v>
      </c>
      <c r="I130" s="171"/>
      <c r="J130" s="188">
        <v>1</v>
      </c>
      <c r="K130" s="171"/>
      <c r="L130" s="112">
        <v>15.74</v>
      </c>
      <c r="M130" s="188"/>
      <c r="N130" s="171"/>
      <c r="O130" s="113"/>
      <c r="P130" s="188">
        <v>834.12</v>
      </c>
      <c r="Q130" s="171"/>
      <c r="R130" s="188">
        <v>1</v>
      </c>
      <c r="S130" s="183"/>
      <c r="T130" s="171"/>
      <c r="U130" s="112">
        <v>13129.05</v>
      </c>
    </row>
    <row r="131" spans="1:21" ht="14.25" customHeight="1" x14ac:dyDescent="0.25">
      <c r="A131" s="113"/>
      <c r="B131" s="113" t="s">
        <v>825</v>
      </c>
      <c r="C131" s="229" t="s">
        <v>826</v>
      </c>
      <c r="D131" s="183"/>
      <c r="E131" s="171"/>
      <c r="F131" s="230" t="s">
        <v>150</v>
      </c>
      <c r="G131" s="171"/>
      <c r="H131" s="188">
        <v>25.09</v>
      </c>
      <c r="I131" s="171"/>
      <c r="J131" s="188">
        <v>1</v>
      </c>
      <c r="K131" s="171"/>
      <c r="L131" s="112">
        <v>25.09</v>
      </c>
      <c r="M131" s="188"/>
      <c r="N131" s="171"/>
      <c r="O131" s="113"/>
      <c r="P131" s="188">
        <v>1000.09</v>
      </c>
      <c r="Q131" s="171"/>
      <c r="R131" s="188">
        <v>1</v>
      </c>
      <c r="S131" s="183"/>
      <c r="T131" s="171"/>
      <c r="U131" s="112">
        <v>25092.26</v>
      </c>
    </row>
    <row r="132" spans="1:21" ht="14.25" customHeight="1" x14ac:dyDescent="0.25">
      <c r="A132" s="113"/>
      <c r="B132" s="113" t="s">
        <v>153</v>
      </c>
      <c r="C132" s="229" t="s">
        <v>154</v>
      </c>
      <c r="D132" s="183"/>
      <c r="E132" s="171"/>
      <c r="F132" s="230"/>
      <c r="G132" s="171"/>
      <c r="H132" s="188"/>
      <c r="I132" s="171"/>
      <c r="J132" s="188"/>
      <c r="K132" s="171"/>
      <c r="L132" s="112"/>
      <c r="M132" s="188"/>
      <c r="N132" s="171"/>
      <c r="O132" s="113"/>
      <c r="P132" s="188"/>
      <c r="Q132" s="171"/>
      <c r="R132" s="188"/>
      <c r="S132" s="183"/>
      <c r="T132" s="171"/>
      <c r="U132" s="112">
        <v>0</v>
      </c>
    </row>
    <row r="133" spans="1:21" ht="14.25" customHeight="1" x14ac:dyDescent="0.25">
      <c r="A133" s="113"/>
      <c r="B133" s="113" t="s">
        <v>155</v>
      </c>
      <c r="C133" s="229" t="s">
        <v>156</v>
      </c>
      <c r="D133" s="183"/>
      <c r="E133" s="171"/>
      <c r="F133" s="230" t="s">
        <v>150</v>
      </c>
      <c r="G133" s="171"/>
      <c r="H133" s="188"/>
      <c r="I133" s="171"/>
      <c r="J133" s="188"/>
      <c r="K133" s="171"/>
      <c r="L133" s="112"/>
      <c r="M133" s="188"/>
      <c r="N133" s="171"/>
      <c r="O133" s="113"/>
      <c r="P133" s="188"/>
      <c r="Q133" s="171"/>
      <c r="R133" s="188"/>
      <c r="S133" s="183"/>
      <c r="T133" s="171"/>
      <c r="U133" s="112">
        <v>0</v>
      </c>
    </row>
    <row r="134" spans="1:21" ht="14.25" customHeight="1" x14ac:dyDescent="0.25">
      <c r="A134" s="113"/>
      <c r="B134" s="113" t="s">
        <v>162</v>
      </c>
      <c r="C134" s="229" t="s">
        <v>163</v>
      </c>
      <c r="D134" s="183"/>
      <c r="E134" s="171"/>
      <c r="F134" s="230"/>
      <c r="G134" s="171"/>
      <c r="H134" s="188"/>
      <c r="I134" s="171"/>
      <c r="J134" s="188"/>
      <c r="K134" s="171"/>
      <c r="L134" s="112"/>
      <c r="M134" s="188"/>
      <c r="N134" s="171"/>
      <c r="O134" s="113"/>
      <c r="P134" s="188"/>
      <c r="Q134" s="171"/>
      <c r="R134" s="188"/>
      <c r="S134" s="183"/>
      <c r="T134" s="171"/>
      <c r="U134" s="112">
        <v>0</v>
      </c>
    </row>
    <row r="135" spans="1:21" ht="14.25" customHeight="1" x14ac:dyDescent="0.25">
      <c r="A135" s="113"/>
      <c r="B135" s="113"/>
      <c r="C135" s="196" t="s">
        <v>167</v>
      </c>
      <c r="D135" s="183"/>
      <c r="E135" s="171"/>
      <c r="F135" s="230"/>
      <c r="G135" s="171"/>
      <c r="H135" s="188"/>
      <c r="I135" s="171"/>
      <c r="J135" s="188"/>
      <c r="K135" s="171"/>
      <c r="L135" s="112"/>
      <c r="M135" s="188"/>
      <c r="N135" s="171"/>
      <c r="O135" s="113"/>
      <c r="P135" s="188"/>
      <c r="Q135" s="171"/>
      <c r="R135" s="188"/>
      <c r="S135" s="183"/>
      <c r="T135" s="171"/>
      <c r="U135" s="111">
        <v>56100.02</v>
      </c>
    </row>
    <row r="136" spans="1:21" ht="14.25" customHeight="1" x14ac:dyDescent="0.25">
      <c r="A136" s="114"/>
      <c r="B136" s="114"/>
      <c r="C136" s="229" t="s">
        <v>168</v>
      </c>
      <c r="D136" s="183"/>
      <c r="E136" s="171"/>
      <c r="F136" s="230"/>
      <c r="G136" s="171"/>
      <c r="H136" s="188"/>
      <c r="I136" s="171"/>
      <c r="J136" s="229"/>
      <c r="K136" s="171"/>
      <c r="L136" s="113"/>
      <c r="M136" s="229"/>
      <c r="N136" s="171"/>
      <c r="O136" s="114"/>
      <c r="P136" s="188"/>
      <c r="Q136" s="171"/>
      <c r="R136" s="229"/>
      <c r="S136" s="183"/>
      <c r="T136" s="171"/>
      <c r="U136" s="112">
        <v>56100.02</v>
      </c>
    </row>
    <row r="137" spans="1:21" ht="38.85" customHeight="1" x14ac:dyDescent="0.25">
      <c r="A137" s="114"/>
      <c r="B137" s="113" t="s">
        <v>827</v>
      </c>
      <c r="C137" s="229" t="s">
        <v>828</v>
      </c>
      <c r="D137" s="183"/>
      <c r="E137" s="171"/>
      <c r="F137" s="230" t="s">
        <v>166</v>
      </c>
      <c r="G137" s="171"/>
      <c r="H137" s="188">
        <v>74</v>
      </c>
      <c r="I137" s="171"/>
      <c r="J137" s="188">
        <v>1</v>
      </c>
      <c r="K137" s="171"/>
      <c r="L137" s="112">
        <v>74</v>
      </c>
      <c r="M137" s="188"/>
      <c r="N137" s="171"/>
      <c r="O137" s="113"/>
      <c r="P137" s="188"/>
      <c r="Q137" s="171"/>
      <c r="R137" s="197"/>
      <c r="S137" s="183"/>
      <c r="T137" s="171"/>
      <c r="U137" s="112">
        <v>41514.01</v>
      </c>
    </row>
    <row r="138" spans="1:21" ht="38.85" customHeight="1" x14ac:dyDescent="0.25">
      <c r="A138" s="114"/>
      <c r="B138" s="113" t="s">
        <v>829</v>
      </c>
      <c r="C138" s="229" t="s">
        <v>830</v>
      </c>
      <c r="D138" s="183"/>
      <c r="E138" s="171"/>
      <c r="F138" s="230" t="s">
        <v>166</v>
      </c>
      <c r="G138" s="171"/>
      <c r="H138" s="188">
        <v>36</v>
      </c>
      <c r="I138" s="171"/>
      <c r="J138" s="188">
        <v>1</v>
      </c>
      <c r="K138" s="171"/>
      <c r="L138" s="112">
        <v>36</v>
      </c>
      <c r="M138" s="188"/>
      <c r="N138" s="171"/>
      <c r="O138" s="113"/>
      <c r="P138" s="188"/>
      <c r="Q138" s="171"/>
      <c r="R138" s="197"/>
      <c r="S138" s="183"/>
      <c r="T138" s="171"/>
      <c r="U138" s="112">
        <v>20196.009999999998</v>
      </c>
    </row>
    <row r="139" spans="1:21" ht="14.25" customHeight="1" x14ac:dyDescent="0.25">
      <c r="A139" s="115"/>
      <c r="B139" s="115"/>
      <c r="C139" s="196" t="s">
        <v>173</v>
      </c>
      <c r="D139" s="183"/>
      <c r="E139" s="183"/>
      <c r="F139" s="183"/>
      <c r="G139" s="183"/>
      <c r="H139" s="183"/>
      <c r="I139" s="183"/>
      <c r="J139" s="183"/>
      <c r="K139" s="183"/>
      <c r="L139" s="171"/>
      <c r="M139" s="195"/>
      <c r="N139" s="183"/>
      <c r="O139" s="171"/>
      <c r="P139" s="194">
        <v>117810.04</v>
      </c>
      <c r="Q139" s="171"/>
      <c r="R139" s="189"/>
      <c r="S139" s="183"/>
      <c r="T139" s="171"/>
      <c r="U139" s="111">
        <v>117810.04</v>
      </c>
    </row>
    <row r="140" spans="1:21" ht="14.25" customHeight="1" x14ac:dyDescent="0.25"/>
    <row r="141" spans="1:21" ht="14.25" customHeight="1" x14ac:dyDescent="0.25">
      <c r="A141" s="116"/>
      <c r="B141" s="116"/>
      <c r="C141" s="192" t="s">
        <v>206</v>
      </c>
      <c r="D141" s="183"/>
      <c r="E141" s="183"/>
      <c r="F141" s="183"/>
      <c r="G141" s="183"/>
      <c r="H141" s="183"/>
      <c r="I141" s="183"/>
      <c r="J141" s="183"/>
      <c r="K141" s="183"/>
      <c r="L141" s="183"/>
      <c r="M141" s="183"/>
      <c r="N141" s="183"/>
      <c r="O141" s="171"/>
      <c r="P141" s="193"/>
      <c r="Q141" s="171"/>
      <c r="R141" s="193"/>
      <c r="S141" s="183"/>
      <c r="T141" s="171"/>
      <c r="U141" s="117"/>
    </row>
    <row r="142" spans="1:21" ht="14.25" customHeight="1" x14ac:dyDescent="0.25">
      <c r="A142" s="116"/>
      <c r="B142" s="116"/>
      <c r="C142" s="192" t="s">
        <v>207</v>
      </c>
      <c r="D142" s="183"/>
      <c r="E142" s="183"/>
      <c r="F142" s="183"/>
      <c r="G142" s="183"/>
      <c r="H142" s="183"/>
      <c r="I142" s="183"/>
      <c r="J142" s="183"/>
      <c r="K142" s="183"/>
      <c r="L142" s="183"/>
      <c r="M142" s="183"/>
      <c r="N142" s="183"/>
      <c r="O142" s="171"/>
      <c r="P142" s="193"/>
      <c r="Q142" s="171"/>
      <c r="R142" s="193"/>
      <c r="S142" s="183"/>
      <c r="T142" s="171"/>
      <c r="U142" s="117" t="s">
        <v>856</v>
      </c>
    </row>
    <row r="143" spans="1:21" ht="14.25" customHeight="1" x14ac:dyDescent="0.25">
      <c r="A143" s="116"/>
      <c r="B143" s="116"/>
      <c r="C143" s="192" t="s">
        <v>209</v>
      </c>
      <c r="D143" s="183"/>
      <c r="E143" s="183"/>
      <c r="F143" s="183"/>
      <c r="G143" s="183"/>
      <c r="H143" s="183"/>
      <c r="I143" s="183"/>
      <c r="J143" s="183"/>
      <c r="K143" s="183"/>
      <c r="L143" s="183"/>
      <c r="M143" s="183"/>
      <c r="N143" s="183"/>
      <c r="O143" s="171"/>
      <c r="P143" s="193"/>
      <c r="Q143" s="171"/>
      <c r="R143" s="193"/>
      <c r="S143" s="183"/>
      <c r="T143" s="171"/>
      <c r="U143" s="117" t="s">
        <v>856</v>
      </c>
    </row>
    <row r="144" spans="1:21" ht="14.25" customHeight="1" x14ac:dyDescent="0.25">
      <c r="A144" s="116"/>
      <c r="B144" s="116"/>
      <c r="C144" s="192" t="s">
        <v>218</v>
      </c>
      <c r="D144" s="183"/>
      <c r="E144" s="183"/>
      <c r="F144" s="183"/>
      <c r="G144" s="183"/>
      <c r="H144" s="183"/>
      <c r="I144" s="183"/>
      <c r="J144" s="183"/>
      <c r="K144" s="183"/>
      <c r="L144" s="183"/>
      <c r="M144" s="183"/>
      <c r="N144" s="183"/>
      <c r="O144" s="171"/>
      <c r="P144" s="193"/>
      <c r="Q144" s="171"/>
      <c r="R144" s="193"/>
      <c r="S144" s="183"/>
      <c r="T144" s="171"/>
      <c r="U144" s="117" t="s">
        <v>857</v>
      </c>
    </row>
    <row r="145" spans="1:21" ht="14.25" customHeight="1" x14ac:dyDescent="0.25">
      <c r="A145" s="116"/>
      <c r="B145" s="116"/>
      <c r="C145" s="192" t="s">
        <v>220</v>
      </c>
      <c r="D145" s="183"/>
      <c r="E145" s="183"/>
      <c r="F145" s="183"/>
      <c r="G145" s="183"/>
      <c r="H145" s="183"/>
      <c r="I145" s="183"/>
      <c r="J145" s="183"/>
      <c r="K145" s="183"/>
      <c r="L145" s="183"/>
      <c r="M145" s="183"/>
      <c r="N145" s="183"/>
      <c r="O145" s="171"/>
      <c r="P145" s="193"/>
      <c r="Q145" s="171"/>
      <c r="R145" s="193"/>
      <c r="S145" s="183"/>
      <c r="T145" s="171"/>
      <c r="U145" s="117" t="s">
        <v>858</v>
      </c>
    </row>
    <row r="146" spans="1:21" ht="14.25" customHeight="1" x14ac:dyDescent="0.25">
      <c r="A146" s="116"/>
      <c r="B146" s="116"/>
      <c r="C146" s="192" t="s">
        <v>222</v>
      </c>
      <c r="D146" s="183"/>
      <c r="E146" s="183"/>
      <c r="F146" s="183"/>
      <c r="G146" s="183"/>
      <c r="H146" s="183"/>
      <c r="I146" s="183"/>
      <c r="J146" s="183"/>
      <c r="K146" s="183"/>
      <c r="L146" s="183"/>
      <c r="M146" s="183"/>
      <c r="N146" s="183"/>
      <c r="O146" s="171"/>
      <c r="P146" s="193"/>
      <c r="Q146" s="171"/>
      <c r="R146" s="193"/>
      <c r="S146" s="183"/>
      <c r="T146" s="171"/>
      <c r="U146" s="117" t="s">
        <v>859</v>
      </c>
    </row>
    <row r="147" spans="1:21" ht="14.25" customHeight="1" x14ac:dyDescent="0.25">
      <c r="A147" s="116"/>
      <c r="B147" s="116"/>
      <c r="C147" s="192" t="s">
        <v>206</v>
      </c>
      <c r="D147" s="183"/>
      <c r="E147" s="183"/>
      <c r="F147" s="183"/>
      <c r="G147" s="183"/>
      <c r="H147" s="183"/>
      <c r="I147" s="183"/>
      <c r="J147" s="183"/>
      <c r="K147" s="183"/>
      <c r="L147" s="183"/>
      <c r="M147" s="183"/>
      <c r="N147" s="183"/>
      <c r="O147" s="171"/>
      <c r="P147" s="193"/>
      <c r="Q147" s="171"/>
      <c r="R147" s="193"/>
      <c r="S147" s="183"/>
      <c r="T147" s="171"/>
      <c r="U147" s="117" t="s">
        <v>860</v>
      </c>
    </row>
    <row r="148" spans="1:21" ht="14.25" customHeight="1" x14ac:dyDescent="0.25">
      <c r="A148" s="116"/>
      <c r="B148" s="116"/>
      <c r="C148" s="192" t="s">
        <v>226</v>
      </c>
      <c r="D148" s="183"/>
      <c r="E148" s="183"/>
      <c r="F148" s="183"/>
      <c r="G148" s="183"/>
      <c r="H148" s="183"/>
      <c r="I148" s="183"/>
      <c r="J148" s="183"/>
      <c r="K148" s="183"/>
      <c r="L148" s="183"/>
      <c r="M148" s="183"/>
      <c r="N148" s="183"/>
      <c r="O148" s="171"/>
      <c r="P148" s="193"/>
      <c r="Q148" s="171"/>
      <c r="R148" s="193"/>
      <c r="S148" s="183"/>
      <c r="T148" s="171"/>
      <c r="U148" s="117"/>
    </row>
    <row r="149" spans="1:21" ht="14.25" customHeight="1" x14ac:dyDescent="0.25">
      <c r="A149" s="116"/>
      <c r="B149" s="116"/>
      <c r="C149" s="192" t="s">
        <v>227</v>
      </c>
      <c r="D149" s="183"/>
      <c r="E149" s="183"/>
      <c r="F149" s="183"/>
      <c r="G149" s="183"/>
      <c r="H149" s="183"/>
      <c r="I149" s="183"/>
      <c r="J149" s="183"/>
      <c r="K149" s="183"/>
      <c r="L149" s="183"/>
      <c r="M149" s="183"/>
      <c r="N149" s="183"/>
      <c r="O149" s="171"/>
      <c r="P149" s="193"/>
      <c r="Q149" s="171"/>
      <c r="R149" s="193"/>
      <c r="S149" s="183"/>
      <c r="T149" s="171"/>
      <c r="U149" s="117" t="s">
        <v>861</v>
      </c>
    </row>
    <row r="150" spans="1:21" ht="14.25" customHeight="1" x14ac:dyDescent="0.25"/>
    <row r="151" spans="1:21" ht="14.25" customHeight="1" x14ac:dyDescent="0.25">
      <c r="A151" s="116"/>
      <c r="B151" s="116"/>
      <c r="C151" s="192" t="s">
        <v>759</v>
      </c>
      <c r="D151" s="183"/>
      <c r="E151" s="183"/>
      <c r="F151" s="183"/>
      <c r="G151" s="183"/>
      <c r="H151" s="183"/>
      <c r="I151" s="183"/>
      <c r="J151" s="183"/>
      <c r="K151" s="183"/>
      <c r="L151" s="183"/>
      <c r="M151" s="183"/>
      <c r="N151" s="183"/>
      <c r="O151" s="171"/>
      <c r="P151" s="193"/>
      <c r="Q151" s="171"/>
      <c r="R151" s="193"/>
      <c r="S151" s="183"/>
      <c r="T151" s="171"/>
      <c r="U151" s="117"/>
    </row>
    <row r="152" spans="1:21" ht="14.25" customHeight="1" x14ac:dyDescent="0.25">
      <c r="A152" s="116"/>
      <c r="B152" s="116"/>
      <c r="C152" s="192" t="s">
        <v>760</v>
      </c>
      <c r="D152" s="183"/>
      <c r="E152" s="183"/>
      <c r="F152" s="183"/>
      <c r="G152" s="183"/>
      <c r="H152" s="183"/>
      <c r="I152" s="183"/>
      <c r="J152" s="183"/>
      <c r="K152" s="183"/>
      <c r="L152" s="183"/>
      <c r="M152" s="183"/>
      <c r="N152" s="183"/>
      <c r="O152" s="171"/>
      <c r="P152" s="193"/>
      <c r="Q152" s="171"/>
      <c r="R152" s="193"/>
      <c r="S152" s="183"/>
      <c r="T152" s="171"/>
      <c r="U152" s="117" t="s">
        <v>862</v>
      </c>
    </row>
    <row r="153" spans="1:21" ht="14.25" customHeight="1" x14ac:dyDescent="0.25">
      <c r="A153" s="116"/>
      <c r="B153" s="116"/>
      <c r="C153" s="192" t="s">
        <v>762</v>
      </c>
      <c r="D153" s="183"/>
      <c r="E153" s="183"/>
      <c r="F153" s="183"/>
      <c r="G153" s="183"/>
      <c r="H153" s="183"/>
      <c r="I153" s="183"/>
      <c r="J153" s="183"/>
      <c r="K153" s="183"/>
      <c r="L153" s="183"/>
      <c r="M153" s="183"/>
      <c r="N153" s="183"/>
      <c r="O153" s="171"/>
      <c r="P153" s="193"/>
      <c r="Q153" s="171"/>
      <c r="R153" s="193"/>
      <c r="S153" s="183"/>
      <c r="T153" s="171"/>
      <c r="U153" s="117"/>
    </row>
    <row r="154" spans="1:21" ht="14.25" customHeight="1" x14ac:dyDescent="0.25">
      <c r="A154" s="116"/>
      <c r="B154" s="116"/>
      <c r="C154" s="192" t="s">
        <v>763</v>
      </c>
      <c r="D154" s="183"/>
      <c r="E154" s="183"/>
      <c r="F154" s="183"/>
      <c r="G154" s="183"/>
      <c r="H154" s="183"/>
      <c r="I154" s="183"/>
      <c r="J154" s="183"/>
      <c r="K154" s="183"/>
      <c r="L154" s="183"/>
      <c r="M154" s="183"/>
      <c r="N154" s="183"/>
      <c r="O154" s="171"/>
      <c r="P154" s="193"/>
      <c r="Q154" s="171"/>
      <c r="R154" s="193"/>
      <c r="S154" s="183"/>
      <c r="T154" s="171"/>
      <c r="U154" s="117" t="s">
        <v>862</v>
      </c>
    </row>
    <row r="155" spans="1:21" ht="14.25" customHeight="1" x14ac:dyDescent="0.25">
      <c r="A155" s="116"/>
      <c r="B155" s="116"/>
      <c r="C155" s="192" t="s">
        <v>773</v>
      </c>
      <c r="D155" s="183"/>
      <c r="E155" s="183"/>
      <c r="F155" s="183"/>
      <c r="G155" s="183"/>
      <c r="H155" s="183"/>
      <c r="I155" s="183"/>
      <c r="J155" s="183"/>
      <c r="K155" s="183"/>
      <c r="L155" s="183"/>
      <c r="M155" s="183"/>
      <c r="N155" s="183"/>
      <c r="O155" s="171"/>
      <c r="P155" s="193"/>
      <c r="Q155" s="171"/>
      <c r="R155" s="193"/>
      <c r="S155" s="183"/>
      <c r="T155" s="171"/>
      <c r="U155" s="117" t="s">
        <v>862</v>
      </c>
    </row>
    <row r="156" spans="1:21" ht="14.25" customHeight="1" x14ac:dyDescent="0.25">
      <c r="A156" s="116"/>
      <c r="B156" s="116"/>
      <c r="C156" s="192" t="s">
        <v>775</v>
      </c>
      <c r="D156" s="183"/>
      <c r="E156" s="183"/>
      <c r="F156" s="183"/>
      <c r="G156" s="183"/>
      <c r="H156" s="183"/>
      <c r="I156" s="183"/>
      <c r="J156" s="183"/>
      <c r="K156" s="183"/>
      <c r="L156" s="183"/>
      <c r="M156" s="183"/>
      <c r="N156" s="183"/>
      <c r="O156" s="171"/>
      <c r="P156" s="193"/>
      <c r="Q156" s="171"/>
      <c r="R156" s="193"/>
      <c r="S156" s="183"/>
      <c r="T156" s="171"/>
      <c r="U156" s="117" t="s">
        <v>863</v>
      </c>
    </row>
    <row r="157" spans="1:21" ht="14.25" customHeight="1" x14ac:dyDescent="0.25">
      <c r="A157" s="116"/>
      <c r="B157" s="116"/>
      <c r="C157" s="192" t="s">
        <v>777</v>
      </c>
      <c r="D157" s="183"/>
      <c r="E157" s="183"/>
      <c r="F157" s="183"/>
      <c r="G157" s="183"/>
      <c r="H157" s="183"/>
      <c r="I157" s="183"/>
      <c r="J157" s="183"/>
      <c r="K157" s="183"/>
      <c r="L157" s="183"/>
      <c r="M157" s="183"/>
      <c r="N157" s="183"/>
      <c r="O157" s="171"/>
      <c r="P157" s="193"/>
      <c r="Q157" s="171"/>
      <c r="R157" s="193"/>
      <c r="S157" s="183"/>
      <c r="T157" s="171"/>
      <c r="U157" s="117" t="s">
        <v>864</v>
      </c>
    </row>
    <row r="158" spans="1:21" ht="14.25" customHeight="1" x14ac:dyDescent="0.25">
      <c r="A158" s="116"/>
      <c r="B158" s="116"/>
      <c r="C158" s="192" t="s">
        <v>779</v>
      </c>
      <c r="D158" s="183"/>
      <c r="E158" s="183"/>
      <c r="F158" s="183"/>
      <c r="G158" s="183"/>
      <c r="H158" s="183"/>
      <c r="I158" s="183"/>
      <c r="J158" s="183"/>
      <c r="K158" s="183"/>
      <c r="L158" s="183"/>
      <c r="M158" s="183"/>
      <c r="N158" s="183"/>
      <c r="O158" s="171"/>
      <c r="P158" s="193"/>
      <c r="Q158" s="171"/>
      <c r="R158" s="193"/>
      <c r="S158" s="183"/>
      <c r="T158" s="171"/>
      <c r="U158" s="117" t="s">
        <v>865</v>
      </c>
    </row>
    <row r="159" spans="1:21" ht="14.25" customHeight="1" x14ac:dyDescent="0.25">
      <c r="A159" s="116"/>
      <c r="B159" s="116"/>
      <c r="C159" s="192" t="s">
        <v>808</v>
      </c>
      <c r="D159" s="183"/>
      <c r="E159" s="183"/>
      <c r="F159" s="183"/>
      <c r="G159" s="183"/>
      <c r="H159" s="183"/>
      <c r="I159" s="183"/>
      <c r="J159" s="183"/>
      <c r="K159" s="183"/>
      <c r="L159" s="183"/>
      <c r="M159" s="183"/>
      <c r="N159" s="183"/>
      <c r="O159" s="171"/>
      <c r="P159" s="193"/>
      <c r="Q159" s="171"/>
      <c r="R159" s="193"/>
      <c r="S159" s="183"/>
      <c r="T159" s="171"/>
      <c r="U159" s="117" t="s">
        <v>865</v>
      </c>
    </row>
    <row r="160" spans="1:21" ht="31.35" customHeight="1" x14ac:dyDescent="0.25">
      <c r="A160" s="116"/>
      <c r="B160" s="116"/>
      <c r="C160" s="192" t="s">
        <v>810</v>
      </c>
      <c r="D160" s="183"/>
      <c r="E160" s="183"/>
      <c r="F160" s="183"/>
      <c r="G160" s="183"/>
      <c r="H160" s="183"/>
      <c r="I160" s="183"/>
      <c r="J160" s="183"/>
      <c r="K160" s="183"/>
      <c r="L160" s="183"/>
      <c r="M160" s="183"/>
      <c r="N160" s="183"/>
      <c r="O160" s="171"/>
      <c r="P160" s="193"/>
      <c r="Q160" s="171"/>
      <c r="R160" s="193" t="s">
        <v>811</v>
      </c>
      <c r="S160" s="183"/>
      <c r="T160" s="171"/>
      <c r="U160" s="117" t="s">
        <v>866</v>
      </c>
    </row>
    <row r="161" spans="1:21" ht="14.25" customHeight="1" x14ac:dyDescent="0.25">
      <c r="A161" s="116"/>
      <c r="B161" s="116"/>
      <c r="C161" s="192" t="s">
        <v>813</v>
      </c>
      <c r="D161" s="183"/>
      <c r="E161" s="183"/>
      <c r="F161" s="183"/>
      <c r="G161" s="183"/>
      <c r="H161" s="183"/>
      <c r="I161" s="183"/>
      <c r="J161" s="183"/>
      <c r="K161" s="183"/>
      <c r="L161" s="183"/>
      <c r="M161" s="183"/>
      <c r="N161" s="183"/>
      <c r="O161" s="171"/>
      <c r="P161" s="193"/>
      <c r="Q161" s="171"/>
      <c r="R161" s="193"/>
      <c r="S161" s="183"/>
      <c r="T161" s="171"/>
      <c r="U161" s="117" t="s">
        <v>867</v>
      </c>
    </row>
    <row r="162" spans="1:21" ht="40.35" customHeight="1" x14ac:dyDescent="0.25"/>
    <row r="163" spans="1:21" ht="14.25" customHeight="1" x14ac:dyDescent="0.25">
      <c r="A163" s="101"/>
      <c r="B163" s="218" t="s">
        <v>815</v>
      </c>
      <c r="C163" s="201"/>
      <c r="D163" s="201"/>
      <c r="E163" s="201"/>
      <c r="F163" s="201"/>
      <c r="G163" s="201"/>
      <c r="H163" s="201"/>
      <c r="I163" s="201"/>
      <c r="J163" s="201"/>
      <c r="K163" s="218" t="s">
        <v>816</v>
      </c>
      <c r="L163" s="201"/>
      <c r="M163" s="201"/>
      <c r="N163" s="201"/>
      <c r="O163" s="201"/>
      <c r="P163" s="201"/>
      <c r="Q163" s="201"/>
      <c r="R163" s="201"/>
      <c r="S163" s="201"/>
      <c r="T163" s="201"/>
      <c r="U163" s="201"/>
    </row>
    <row r="164" spans="1:21" ht="14.25" customHeight="1" x14ac:dyDescent="0.25">
      <c r="A164" s="101"/>
      <c r="B164" s="101"/>
      <c r="C164" s="215"/>
      <c r="D164" s="175"/>
      <c r="E164" s="206"/>
      <c r="F164" s="201"/>
      <c r="G164" s="227"/>
      <c r="H164" s="201"/>
      <c r="I164" s="201"/>
      <c r="J164" s="201"/>
      <c r="K164" s="206"/>
      <c r="L164" s="201"/>
      <c r="M164" s="201"/>
      <c r="N164" s="215"/>
      <c r="O164" s="175"/>
      <c r="P164" s="175"/>
      <c r="Q164" s="206"/>
      <c r="R164" s="201"/>
      <c r="S164" s="201"/>
      <c r="T164" s="227"/>
      <c r="U164" s="201"/>
    </row>
    <row r="165" spans="1:21" ht="14.25" customHeight="1" x14ac:dyDescent="0.25"/>
  </sheetData>
  <mergeCells count="786">
    <mergeCell ref="P5:U5"/>
    <mergeCell ref="P122:Q122"/>
    <mergeCell ref="R64:T64"/>
    <mergeCell ref="I30:K30"/>
    <mergeCell ref="J56:K56"/>
    <mergeCell ref="R82:T82"/>
    <mergeCell ref="R153:T153"/>
    <mergeCell ref="J105:K105"/>
    <mergeCell ref="J43:K43"/>
    <mergeCell ref="R57:T57"/>
    <mergeCell ref="R128:T128"/>
    <mergeCell ref="R146:T146"/>
    <mergeCell ref="P74:Q74"/>
    <mergeCell ref="P92:Q92"/>
    <mergeCell ref="A13:U13"/>
    <mergeCell ref="M136:N136"/>
    <mergeCell ref="J91:K91"/>
    <mergeCell ref="F102:G102"/>
    <mergeCell ref="P53:Q53"/>
    <mergeCell ref="J35:K35"/>
    <mergeCell ref="F33:G34"/>
    <mergeCell ref="L22:U22"/>
    <mergeCell ref="A22:B22"/>
    <mergeCell ref="C42:E42"/>
    <mergeCell ref="H1:U2"/>
    <mergeCell ref="F77:G77"/>
    <mergeCell ref="R67:T67"/>
    <mergeCell ref="Q164:S164"/>
    <mergeCell ref="R138:T138"/>
    <mergeCell ref="J106:K106"/>
    <mergeCell ref="H77:I77"/>
    <mergeCell ref="J133:K133"/>
    <mergeCell ref="C107:E107"/>
    <mergeCell ref="P68:Q68"/>
    <mergeCell ref="J130:K130"/>
    <mergeCell ref="R59:T59"/>
    <mergeCell ref="A15:U15"/>
    <mergeCell ref="R69:T69"/>
    <mergeCell ref="H135:I135"/>
    <mergeCell ref="P132:Q132"/>
    <mergeCell ref="M131:N131"/>
    <mergeCell ref="J135:K135"/>
    <mergeCell ref="M58:N58"/>
    <mergeCell ref="C21:K21"/>
    <mergeCell ref="R54:T54"/>
    <mergeCell ref="R41:T41"/>
    <mergeCell ref="R112:T112"/>
    <mergeCell ref="M78:N78"/>
    <mergeCell ref="T164:U164"/>
    <mergeCell ref="M126:O126"/>
    <mergeCell ref="R122:T122"/>
    <mergeCell ref="C68:O68"/>
    <mergeCell ref="R56:T56"/>
    <mergeCell ref="R105:T105"/>
    <mergeCell ref="F101:G101"/>
    <mergeCell ref="R43:T43"/>
    <mergeCell ref="C160:O160"/>
    <mergeCell ref="R120:T120"/>
    <mergeCell ref="R107:T107"/>
    <mergeCell ref="C78:E78"/>
    <mergeCell ref="F115:G115"/>
    <mergeCell ref="J122:K122"/>
    <mergeCell ref="R133:T133"/>
    <mergeCell ref="M139:O139"/>
    <mergeCell ref="B163:J163"/>
    <mergeCell ref="F131:G131"/>
    <mergeCell ref="H131:I131"/>
    <mergeCell ref="P148:Q148"/>
    <mergeCell ref="G164:J164"/>
    <mergeCell ref="C120:E120"/>
    <mergeCell ref="C155:O155"/>
    <mergeCell ref="C110:E110"/>
    <mergeCell ref="C4:M4"/>
    <mergeCell ref="H117:I117"/>
    <mergeCell ref="P7:U7"/>
    <mergeCell ref="R116:T116"/>
    <mergeCell ref="J117:K117"/>
    <mergeCell ref="C52:E52"/>
    <mergeCell ref="P52:Q52"/>
    <mergeCell ref="F138:G138"/>
    <mergeCell ref="C39:E39"/>
    <mergeCell ref="P124:Q124"/>
    <mergeCell ref="H132:I132"/>
    <mergeCell ref="M128:N128"/>
    <mergeCell ref="J132:K132"/>
    <mergeCell ref="C106:E106"/>
    <mergeCell ref="F94:G94"/>
    <mergeCell ref="H119:I119"/>
    <mergeCell ref="J83:K83"/>
    <mergeCell ref="R53:T53"/>
    <mergeCell ref="J119:K119"/>
    <mergeCell ref="A14:U14"/>
    <mergeCell ref="C81:E81"/>
    <mergeCell ref="R130:T130"/>
    <mergeCell ref="P126:Q126"/>
    <mergeCell ref="R68:T68"/>
    <mergeCell ref="R40:T40"/>
    <mergeCell ref="M102:N102"/>
    <mergeCell ref="R104:T104"/>
    <mergeCell ref="P129:Q129"/>
    <mergeCell ref="F63:G63"/>
    <mergeCell ref="P63:Q63"/>
    <mergeCell ref="H63:I63"/>
    <mergeCell ref="R114:T114"/>
    <mergeCell ref="F99:G99"/>
    <mergeCell ref="P50:Q50"/>
    <mergeCell ref="H50:I50"/>
    <mergeCell ref="F58:G58"/>
    <mergeCell ref="F52:G52"/>
    <mergeCell ref="J123:K123"/>
    <mergeCell ref="F50:G50"/>
    <mergeCell ref="H90:I90"/>
    <mergeCell ref="H107:I107"/>
    <mergeCell ref="J125:K125"/>
    <mergeCell ref="F116:G116"/>
    <mergeCell ref="R103:T103"/>
    <mergeCell ref="P41:Q41"/>
    <mergeCell ref="R51:T51"/>
    <mergeCell ref="P56:Q56"/>
    <mergeCell ref="P99:Q99"/>
    <mergeCell ref="R35:T35"/>
    <mergeCell ref="P60:Q60"/>
    <mergeCell ref="M64:N64"/>
    <mergeCell ref="R117:T117"/>
    <mergeCell ref="J85:K85"/>
    <mergeCell ref="R61:T61"/>
    <mergeCell ref="R119:T119"/>
    <mergeCell ref="J114:K114"/>
    <mergeCell ref="P78:Q78"/>
    <mergeCell ref="R98:T98"/>
    <mergeCell ref="P57:Q57"/>
    <mergeCell ref="M61:N61"/>
    <mergeCell ref="P49:Q49"/>
    <mergeCell ref="M40:N40"/>
    <mergeCell ref="P70:Q70"/>
    <mergeCell ref="P81:Q81"/>
    <mergeCell ref="J54:K54"/>
    <mergeCell ref="M86:N86"/>
    <mergeCell ref="M80:N80"/>
    <mergeCell ref="R39:T39"/>
    <mergeCell ref="J97:K97"/>
    <mergeCell ref="P39:Q39"/>
    <mergeCell ref="R38:T38"/>
    <mergeCell ref="M62:N62"/>
    <mergeCell ref="M19:U19"/>
    <mergeCell ref="P103:Q103"/>
    <mergeCell ref="H81:I81"/>
    <mergeCell ref="P134:Q134"/>
    <mergeCell ref="P97:Q97"/>
    <mergeCell ref="C49:E49"/>
    <mergeCell ref="J137:K137"/>
    <mergeCell ref="R111:T111"/>
    <mergeCell ref="P47:Q47"/>
    <mergeCell ref="H130:I130"/>
    <mergeCell ref="P131:Q131"/>
    <mergeCell ref="R132:T132"/>
    <mergeCell ref="P71:Q71"/>
    <mergeCell ref="P117:Q117"/>
    <mergeCell ref="C71:O71"/>
    <mergeCell ref="C63:E63"/>
    <mergeCell ref="P55:Q55"/>
    <mergeCell ref="C50:E50"/>
    <mergeCell ref="F87:G87"/>
    <mergeCell ref="J111:K111"/>
    <mergeCell ref="M83:N83"/>
    <mergeCell ref="H38:I38"/>
    <mergeCell ref="J38:K38"/>
    <mergeCell ref="M34:N34"/>
    <mergeCell ref="A27:B27"/>
    <mergeCell ref="L28:O28"/>
    <mergeCell ref="J95:K95"/>
    <mergeCell ref="R151:T151"/>
    <mergeCell ref="C57:E57"/>
    <mergeCell ref="P116:Q116"/>
    <mergeCell ref="H45:I45"/>
    <mergeCell ref="A33:A34"/>
    <mergeCell ref="F81:G81"/>
    <mergeCell ref="C147:O147"/>
    <mergeCell ref="C148:O148"/>
    <mergeCell ref="P142:Q142"/>
    <mergeCell ref="P144:Q144"/>
    <mergeCell ref="H122:I122"/>
    <mergeCell ref="P119:Q119"/>
    <mergeCell ref="M52:N52"/>
    <mergeCell ref="M49:N49"/>
    <mergeCell ref="F89:G89"/>
    <mergeCell ref="M39:N39"/>
    <mergeCell ref="H40:I40"/>
    <mergeCell ref="J40:K40"/>
    <mergeCell ref="R135:T135"/>
    <mergeCell ref="J136:K136"/>
    <mergeCell ref="F59:G59"/>
    <mergeCell ref="C27:K27"/>
    <mergeCell ref="F86:G86"/>
    <mergeCell ref="F80:G80"/>
    <mergeCell ref="C145:O145"/>
    <mergeCell ref="M138:N138"/>
    <mergeCell ref="H129:I129"/>
    <mergeCell ref="C91:E91"/>
    <mergeCell ref="F79:G79"/>
    <mergeCell ref="H52:I52"/>
    <mergeCell ref="H108:I108"/>
    <mergeCell ref="H79:I79"/>
    <mergeCell ref="J108:K108"/>
    <mergeCell ref="H59:I59"/>
    <mergeCell ref="F95:G95"/>
    <mergeCell ref="H46:I46"/>
    <mergeCell ref="C33:E34"/>
    <mergeCell ref="H61:I61"/>
    <mergeCell ref="M84:N84"/>
    <mergeCell ref="F97:G97"/>
    <mergeCell ref="J104:K104"/>
    <mergeCell ref="C74:O74"/>
    <mergeCell ref="H115:I115"/>
    <mergeCell ref="C102:E102"/>
    <mergeCell ref="F90:G90"/>
    <mergeCell ref="P4:U4"/>
    <mergeCell ref="H124:I124"/>
    <mergeCell ref="P121:Q121"/>
    <mergeCell ref="C75:O75"/>
    <mergeCell ref="M125:N125"/>
    <mergeCell ref="R63:T63"/>
    <mergeCell ref="F60:G60"/>
    <mergeCell ref="A11:U11"/>
    <mergeCell ref="P42:Q42"/>
    <mergeCell ref="H116:I116"/>
    <mergeCell ref="M112:N112"/>
    <mergeCell ref="C51:L51"/>
    <mergeCell ref="P123:Q123"/>
    <mergeCell ref="D26:H26"/>
    <mergeCell ref="M56:N56"/>
    <mergeCell ref="M7:O7"/>
    <mergeCell ref="C105:E105"/>
    <mergeCell ref="H44:I44"/>
    <mergeCell ref="C43:E43"/>
    <mergeCell ref="R95:T95"/>
    <mergeCell ref="S27:T27"/>
    <mergeCell ref="L21:U21"/>
    <mergeCell ref="J87:K87"/>
    <mergeCell ref="F55:G55"/>
    <mergeCell ref="R159:T159"/>
    <mergeCell ref="H98:I98"/>
    <mergeCell ref="R97:T97"/>
    <mergeCell ref="J98:K98"/>
    <mergeCell ref="P95:Q95"/>
    <mergeCell ref="M100:O100"/>
    <mergeCell ref="R96:T96"/>
    <mergeCell ref="C151:O151"/>
    <mergeCell ref="R161:T161"/>
    <mergeCell ref="F129:G129"/>
    <mergeCell ref="C136:E136"/>
    <mergeCell ref="H123:I123"/>
    <mergeCell ref="C122:E122"/>
    <mergeCell ref="F110:G110"/>
    <mergeCell ref="H110:I110"/>
    <mergeCell ref="P107:Q107"/>
    <mergeCell ref="P101:Q101"/>
    <mergeCell ref="M104:N104"/>
    <mergeCell ref="R160:T160"/>
    <mergeCell ref="F128:G128"/>
    <mergeCell ref="H121:I121"/>
    <mergeCell ref="P105:Q105"/>
    <mergeCell ref="M109:N109"/>
    <mergeCell ref="C158:O158"/>
    <mergeCell ref="H33:L33"/>
    <mergeCell ref="H92:I92"/>
    <mergeCell ref="J92:K92"/>
    <mergeCell ref="P54:Q54"/>
    <mergeCell ref="C54:E54"/>
    <mergeCell ref="C41:E41"/>
    <mergeCell ref="F78:G78"/>
    <mergeCell ref="H103:I103"/>
    <mergeCell ref="P100:Q100"/>
    <mergeCell ref="H78:I78"/>
    <mergeCell ref="C56:E56"/>
    <mergeCell ref="P44:Q44"/>
    <mergeCell ref="M46:N46"/>
    <mergeCell ref="F53:G53"/>
    <mergeCell ref="H82:I82"/>
    <mergeCell ref="H53:I53"/>
    <mergeCell ref="J82:K82"/>
    <mergeCell ref="C44:E44"/>
    <mergeCell ref="M43:N43"/>
    <mergeCell ref="C80:E80"/>
    <mergeCell ref="H55:I55"/>
    <mergeCell ref="F84:G84"/>
    <mergeCell ref="C95:E95"/>
    <mergeCell ref="R144:T144"/>
    <mergeCell ref="J120:K120"/>
    <mergeCell ref="J64:K64"/>
    <mergeCell ref="P104:Q104"/>
    <mergeCell ref="P138:Q138"/>
    <mergeCell ref="C92:E92"/>
    <mergeCell ref="R148:T148"/>
    <mergeCell ref="J118:K118"/>
    <mergeCell ref="R44:T44"/>
    <mergeCell ref="M106:N106"/>
    <mergeCell ref="C142:O142"/>
    <mergeCell ref="C139:L139"/>
    <mergeCell ref="F49:G49"/>
    <mergeCell ref="H134:I134"/>
    <mergeCell ref="P120:Q120"/>
    <mergeCell ref="R136:T136"/>
    <mergeCell ref="M127:N127"/>
    <mergeCell ref="P110:Q110"/>
    <mergeCell ref="R108:T108"/>
    <mergeCell ref="M114:N114"/>
    <mergeCell ref="R83:T83"/>
    <mergeCell ref="C144:O144"/>
    <mergeCell ref="C129:E129"/>
    <mergeCell ref="R45:T45"/>
    <mergeCell ref="P160:Q160"/>
    <mergeCell ref="P147:Q147"/>
    <mergeCell ref="C38:E38"/>
    <mergeCell ref="P86:Q86"/>
    <mergeCell ref="P157:Q157"/>
    <mergeCell ref="F62:G62"/>
    <mergeCell ref="C88:L88"/>
    <mergeCell ref="R92:T92"/>
    <mergeCell ref="F39:G39"/>
    <mergeCell ref="F125:G125"/>
    <mergeCell ref="C73:O73"/>
    <mergeCell ref="C101:E101"/>
    <mergeCell ref="C113:L113"/>
    <mergeCell ref="R48:T48"/>
    <mergeCell ref="M85:N85"/>
    <mergeCell ref="F56:G56"/>
    <mergeCell ref="F105:G105"/>
    <mergeCell ref="H105:I105"/>
    <mergeCell ref="J134:K134"/>
    <mergeCell ref="R79:T79"/>
    <mergeCell ref="F120:G120"/>
    <mergeCell ref="H120:I120"/>
    <mergeCell ref="F107:G107"/>
    <mergeCell ref="P159:Q159"/>
    <mergeCell ref="R29:T29"/>
    <mergeCell ref="K164:M164"/>
    <mergeCell ref="C146:O146"/>
    <mergeCell ref="C104:E104"/>
    <mergeCell ref="H95:I95"/>
    <mergeCell ref="P152:Q152"/>
    <mergeCell ref="R94:T94"/>
    <mergeCell ref="M91:N91"/>
    <mergeCell ref="J46:K46"/>
    <mergeCell ref="C79:E79"/>
    <mergeCell ref="J61:K61"/>
    <mergeCell ref="R87:T87"/>
    <mergeCell ref="C35:E35"/>
    <mergeCell ref="R158:T158"/>
    <mergeCell ref="H97:I97"/>
    <mergeCell ref="M93:N93"/>
    <mergeCell ref="C121:E121"/>
    <mergeCell ref="C164:D164"/>
    <mergeCell ref="H94:I94"/>
    <mergeCell ref="M90:N90"/>
    <mergeCell ref="P151:Q151"/>
    <mergeCell ref="P80:Q80"/>
    <mergeCell ref="J45:K45"/>
    <mergeCell ref="R46:T46"/>
    <mergeCell ref="A29:B29"/>
    <mergeCell ref="R137:T137"/>
    <mergeCell ref="J138:K138"/>
    <mergeCell ref="A31:B31"/>
    <mergeCell ref="F132:G132"/>
    <mergeCell ref="P83:Q83"/>
    <mergeCell ref="M87:N87"/>
    <mergeCell ref="M59:N59"/>
    <mergeCell ref="P85:Q85"/>
    <mergeCell ref="A37:U37"/>
    <mergeCell ref="F123:G123"/>
    <mergeCell ref="P84:Q84"/>
    <mergeCell ref="J60:K60"/>
    <mergeCell ref="M82:N82"/>
    <mergeCell ref="R42:T42"/>
    <mergeCell ref="M54:N54"/>
    <mergeCell ref="J53:K53"/>
    <mergeCell ref="F43:G43"/>
    <mergeCell ref="F57:G57"/>
    <mergeCell ref="P79:Q79"/>
    <mergeCell ref="C85:E85"/>
    <mergeCell ref="P73:Q73"/>
    <mergeCell ref="C112:E112"/>
    <mergeCell ref="M118:N118"/>
    <mergeCell ref="A17:U17"/>
    <mergeCell ref="F35:G35"/>
    <mergeCell ref="F106:G106"/>
    <mergeCell ref="B8:L8"/>
    <mergeCell ref="C5:L5"/>
    <mergeCell ref="R71:T71"/>
    <mergeCell ref="M77:N77"/>
    <mergeCell ref="M133:N133"/>
    <mergeCell ref="C111:E111"/>
    <mergeCell ref="J63:K63"/>
    <mergeCell ref="R58:T58"/>
    <mergeCell ref="H99:I99"/>
    <mergeCell ref="J124:K124"/>
    <mergeCell ref="C86:E86"/>
    <mergeCell ref="H47:I47"/>
    <mergeCell ref="J109:K109"/>
    <mergeCell ref="C83:E83"/>
    <mergeCell ref="J47:K47"/>
    <mergeCell ref="R73:T73"/>
    <mergeCell ref="J96:K96"/>
    <mergeCell ref="C58:E58"/>
    <mergeCell ref="J90:K90"/>
    <mergeCell ref="R60:T60"/>
    <mergeCell ref="H101:I101"/>
    <mergeCell ref="K163:U163"/>
    <mergeCell ref="P72:Q72"/>
    <mergeCell ref="F104:G104"/>
    <mergeCell ref="M94:N94"/>
    <mergeCell ref="P65:Q65"/>
    <mergeCell ref="P136:Q136"/>
    <mergeCell ref="C82:E82"/>
    <mergeCell ref="F41:G41"/>
    <mergeCell ref="M135:N135"/>
    <mergeCell ref="F130:G130"/>
    <mergeCell ref="P149:Q149"/>
    <mergeCell ref="C133:E133"/>
    <mergeCell ref="C84:E84"/>
    <mergeCell ref="C127:E127"/>
    <mergeCell ref="R74:T74"/>
    <mergeCell ref="R145:T145"/>
    <mergeCell ref="R139:T139"/>
    <mergeCell ref="C114:E114"/>
    <mergeCell ref="H102:I102"/>
    <mergeCell ref="J102:K102"/>
    <mergeCell ref="J77:K77"/>
    <mergeCell ref="R147:T147"/>
    <mergeCell ref="P155:Q155"/>
    <mergeCell ref="F136:G136"/>
    <mergeCell ref="R149:T149"/>
    <mergeCell ref="R124:T124"/>
    <mergeCell ref="R126:T126"/>
    <mergeCell ref="P35:Q35"/>
    <mergeCell ref="B1:G2"/>
    <mergeCell ref="R123:T123"/>
    <mergeCell ref="C98:E98"/>
    <mergeCell ref="J50:K50"/>
    <mergeCell ref="J121:K121"/>
    <mergeCell ref="H86:I86"/>
    <mergeCell ref="J115:K115"/>
    <mergeCell ref="H42:I42"/>
    <mergeCell ref="M38:N38"/>
    <mergeCell ref="J42:K42"/>
    <mergeCell ref="C64:E64"/>
    <mergeCell ref="M122:N122"/>
    <mergeCell ref="M88:O88"/>
    <mergeCell ref="M51:O51"/>
    <mergeCell ref="J52:K52"/>
    <mergeCell ref="J39:K39"/>
    <mergeCell ref="J44:K44"/>
    <mergeCell ref="C70:O70"/>
    <mergeCell ref="R118:T118"/>
    <mergeCell ref="C93:E93"/>
    <mergeCell ref="C157:O157"/>
    <mergeCell ref="P67:Q67"/>
    <mergeCell ref="I29:K29"/>
    <mergeCell ref="F91:G91"/>
    <mergeCell ref="P82:Q82"/>
    <mergeCell ref="M81:N81"/>
    <mergeCell ref="C96:E96"/>
    <mergeCell ref="H57:I57"/>
    <mergeCell ref="H84:I84"/>
    <mergeCell ref="F93:G93"/>
    <mergeCell ref="P75:Q75"/>
    <mergeCell ref="C152:O152"/>
    <mergeCell ref="P146:Q146"/>
    <mergeCell ref="C62:E62"/>
    <mergeCell ref="J116:K116"/>
    <mergeCell ref="M65:O65"/>
    <mergeCell ref="F40:G40"/>
    <mergeCell ref="P58:Q58"/>
    <mergeCell ref="J58:K58"/>
    <mergeCell ref="J94:K94"/>
    <mergeCell ref="M41:N41"/>
    <mergeCell ref="P102:Q102"/>
    <mergeCell ref="P145:Q145"/>
    <mergeCell ref="P62:Q62"/>
    <mergeCell ref="N4:O4"/>
    <mergeCell ref="P64:Q64"/>
    <mergeCell ref="M130:N130"/>
    <mergeCell ref="P135:Q135"/>
    <mergeCell ref="A16:U16"/>
    <mergeCell ref="P51:Q51"/>
    <mergeCell ref="M117:N117"/>
    <mergeCell ref="M55:N55"/>
    <mergeCell ref="P128:Q128"/>
    <mergeCell ref="R70:T70"/>
    <mergeCell ref="L30:Q30"/>
    <mergeCell ref="M132:N132"/>
    <mergeCell ref="J131:K131"/>
    <mergeCell ref="H58:I58"/>
    <mergeCell ref="D31:H31"/>
    <mergeCell ref="M48:N48"/>
    <mergeCell ref="M119:N119"/>
    <mergeCell ref="M5:O5"/>
    <mergeCell ref="D29:H29"/>
    <mergeCell ref="L29:Q29"/>
    <mergeCell ref="R134:T134"/>
    <mergeCell ref="R50:T50"/>
    <mergeCell ref="R121:T121"/>
    <mergeCell ref="H60:I60"/>
    <mergeCell ref="N164:P164"/>
    <mergeCell ref="J129:K129"/>
    <mergeCell ref="B26:C26"/>
    <mergeCell ref="R49:T49"/>
    <mergeCell ref="J110:K110"/>
    <mergeCell ref="C99:E99"/>
    <mergeCell ref="P139:Q139"/>
    <mergeCell ref="F54:G54"/>
    <mergeCell ref="I28:K28"/>
    <mergeCell ref="P114:Q114"/>
    <mergeCell ref="H54:I54"/>
    <mergeCell ref="M44:N44"/>
    <mergeCell ref="H41:I41"/>
    <mergeCell ref="C149:O149"/>
    <mergeCell ref="C59:E59"/>
    <mergeCell ref="M129:N129"/>
    <mergeCell ref="C130:E130"/>
    <mergeCell ref="C67:O67"/>
    <mergeCell ref="C46:E46"/>
    <mergeCell ref="F83:G83"/>
    <mergeCell ref="H56:I56"/>
    <mergeCell ref="P34:Q34"/>
    <mergeCell ref="C156:O156"/>
    <mergeCell ref="H128:I128"/>
    <mergeCell ref="J34:K34"/>
    <mergeCell ref="J99:K99"/>
    <mergeCell ref="C61:E61"/>
    <mergeCell ref="C69:O69"/>
    <mergeCell ref="I31:U31"/>
    <mergeCell ref="H49:I49"/>
    <mergeCell ref="C48:E48"/>
    <mergeCell ref="F85:G85"/>
    <mergeCell ref="C115:E115"/>
    <mergeCell ref="P96:Q96"/>
    <mergeCell ref="P90:Q90"/>
    <mergeCell ref="C103:E103"/>
    <mergeCell ref="C94:E94"/>
    <mergeCell ref="M92:N92"/>
    <mergeCell ref="M63:N63"/>
    <mergeCell ref="M53:N53"/>
    <mergeCell ref="J89:K89"/>
    <mergeCell ref="R55:T55"/>
    <mergeCell ref="R47:T47"/>
    <mergeCell ref="R102:T102"/>
    <mergeCell ref="R52:T52"/>
    <mergeCell ref="M107:N107"/>
    <mergeCell ref="R91:T91"/>
    <mergeCell ref="R85:T85"/>
    <mergeCell ref="C159:O159"/>
    <mergeCell ref="C40:E40"/>
    <mergeCell ref="C153:O153"/>
    <mergeCell ref="M98:N98"/>
    <mergeCell ref="R101:T101"/>
    <mergeCell ref="C72:O72"/>
    <mergeCell ref="R113:T113"/>
    <mergeCell ref="R100:T100"/>
    <mergeCell ref="C161:O161"/>
    <mergeCell ref="F133:G133"/>
    <mergeCell ref="P59:Q59"/>
    <mergeCell ref="H133:I133"/>
    <mergeCell ref="P130:Q130"/>
    <mergeCell ref="P46:Q46"/>
    <mergeCell ref="C154:O154"/>
    <mergeCell ref="P111:Q111"/>
    <mergeCell ref="H89:I89"/>
    <mergeCell ref="F135:G135"/>
    <mergeCell ref="P61:Q61"/>
    <mergeCell ref="R77:T77"/>
    <mergeCell ref="F122:G122"/>
    <mergeCell ref="J86:K86"/>
    <mergeCell ref="P48:Q48"/>
    <mergeCell ref="C126:L126"/>
    <mergeCell ref="R152:T152"/>
    <mergeCell ref="J79:K79"/>
    <mergeCell ref="F38:G38"/>
    <mergeCell ref="C141:O141"/>
    <mergeCell ref="H138:I138"/>
    <mergeCell ref="P98:Q98"/>
    <mergeCell ref="C100:L100"/>
    <mergeCell ref="C65:L65"/>
    <mergeCell ref="C108:E108"/>
    <mergeCell ref="C143:O143"/>
    <mergeCell ref="P137:Q137"/>
    <mergeCell ref="M57:N57"/>
    <mergeCell ref="P106:Q106"/>
    <mergeCell ref="C45:E45"/>
    <mergeCell ref="F82:G82"/>
    <mergeCell ref="M103:N103"/>
    <mergeCell ref="P93:Q93"/>
    <mergeCell ref="M134:N134"/>
    <mergeCell ref="M121:N121"/>
    <mergeCell ref="C109:E109"/>
    <mergeCell ref="M96:N96"/>
    <mergeCell ref="C47:E47"/>
    <mergeCell ref="R99:T99"/>
    <mergeCell ref="M111:N111"/>
    <mergeCell ref="E164:F164"/>
    <mergeCell ref="P118:Q118"/>
    <mergeCell ref="F119:G119"/>
    <mergeCell ref="P45:Q45"/>
    <mergeCell ref="R30:T30"/>
    <mergeCell ref="C137:E137"/>
    <mergeCell ref="C134:E134"/>
    <mergeCell ref="H125:I125"/>
    <mergeCell ref="C124:E124"/>
    <mergeCell ref="F112:G112"/>
    <mergeCell ref="P38:Q38"/>
    <mergeCell ref="H112:I112"/>
    <mergeCell ref="P109:Q109"/>
    <mergeCell ref="J112:K112"/>
    <mergeCell ref="C90:E90"/>
    <mergeCell ref="F127:G127"/>
    <mergeCell ref="R86:T86"/>
    <mergeCell ref="H127:I127"/>
    <mergeCell ref="M123:N123"/>
    <mergeCell ref="J84:K84"/>
    <mergeCell ref="J127:K127"/>
    <mergeCell ref="J78:K78"/>
    <mergeCell ref="P40:Q40"/>
    <mergeCell ref="M110:N110"/>
    <mergeCell ref="P161:Q161"/>
    <mergeCell ref="F114:G114"/>
    <mergeCell ref="S28:T28"/>
    <mergeCell ref="P154:Q154"/>
    <mergeCell ref="R155:T155"/>
    <mergeCell ref="P91:Q91"/>
    <mergeCell ref="R93:T93"/>
    <mergeCell ref="M95:N95"/>
    <mergeCell ref="P156:Q156"/>
    <mergeCell ref="M89:N89"/>
    <mergeCell ref="R157:T157"/>
    <mergeCell ref="M97:N97"/>
    <mergeCell ref="F117:G117"/>
    <mergeCell ref="F92:G92"/>
    <mergeCell ref="P108:Q108"/>
    <mergeCell ref="H114:I114"/>
    <mergeCell ref="H43:I43"/>
    <mergeCell ref="R156:T156"/>
    <mergeCell ref="F46:G46"/>
    <mergeCell ref="P143:Q143"/>
    <mergeCell ref="F48:G48"/>
    <mergeCell ref="H48:I48"/>
    <mergeCell ref="H91:I91"/>
    <mergeCell ref="P88:Q88"/>
    <mergeCell ref="C138:E138"/>
    <mergeCell ref="C132:E132"/>
    <mergeCell ref="R125:T125"/>
    <mergeCell ref="H64:I64"/>
    <mergeCell ref="R142:T142"/>
    <mergeCell ref="C117:E117"/>
    <mergeCell ref="R80:T80"/>
    <mergeCell ref="J81:K81"/>
    <mergeCell ref="C55:E55"/>
    <mergeCell ref="P113:Q113"/>
    <mergeCell ref="H109:I109"/>
    <mergeCell ref="M105:N105"/>
    <mergeCell ref="P141:Q141"/>
    <mergeCell ref="M120:N120"/>
    <mergeCell ref="F111:G111"/>
    <mergeCell ref="H111:I111"/>
    <mergeCell ref="M101:N101"/>
    <mergeCell ref="F61:G61"/>
    <mergeCell ref="M113:O113"/>
    <mergeCell ref="H104:I104"/>
    <mergeCell ref="R84:T84"/>
    <mergeCell ref="R78:T78"/>
    <mergeCell ref="P89:Q89"/>
    <mergeCell ref="C128:E128"/>
    <mergeCell ref="J55:K55"/>
    <mergeCell ref="R81:T81"/>
    <mergeCell ref="R34:T34"/>
    <mergeCell ref="H35:I35"/>
    <mergeCell ref="H39:I39"/>
    <mergeCell ref="M33:U33"/>
    <mergeCell ref="B24:C24"/>
    <mergeCell ref="P115:Q115"/>
    <mergeCell ref="R131:T131"/>
    <mergeCell ref="F45:G45"/>
    <mergeCell ref="F42:G42"/>
    <mergeCell ref="P77:Q77"/>
    <mergeCell ref="F109:G109"/>
    <mergeCell ref="F47:G47"/>
    <mergeCell ref="D28:H28"/>
    <mergeCell ref="P112:Q112"/>
    <mergeCell ref="M45:N45"/>
    <mergeCell ref="M116:N116"/>
    <mergeCell ref="C77:E77"/>
    <mergeCell ref="D30:H30"/>
    <mergeCell ref="P43:Q43"/>
    <mergeCell ref="M47:N47"/>
    <mergeCell ref="H83:I83"/>
    <mergeCell ref="H34:I34"/>
    <mergeCell ref="F137:G137"/>
    <mergeCell ref="H137:I137"/>
    <mergeCell ref="F124:G124"/>
    <mergeCell ref="C119:E119"/>
    <mergeCell ref="A76:U76"/>
    <mergeCell ref="J80:K80"/>
    <mergeCell ref="R106:T106"/>
    <mergeCell ref="M108:N108"/>
    <mergeCell ref="J107:K107"/>
    <mergeCell ref="H136:I136"/>
    <mergeCell ref="P133:Q133"/>
    <mergeCell ref="P127:Q127"/>
    <mergeCell ref="P125:Q125"/>
    <mergeCell ref="R127:T127"/>
    <mergeCell ref="J128:K128"/>
    <mergeCell ref="M124:N124"/>
    <mergeCell ref="R109:T109"/>
    <mergeCell ref="R89:T89"/>
    <mergeCell ref="C135:E135"/>
    <mergeCell ref="P158:Q158"/>
    <mergeCell ref="M35:N35"/>
    <mergeCell ref="C123:E123"/>
    <mergeCell ref="R141:T141"/>
    <mergeCell ref="R75:T75"/>
    <mergeCell ref="R62:T62"/>
    <mergeCell ref="M99:N99"/>
    <mergeCell ref="R72:T72"/>
    <mergeCell ref="R143:T143"/>
    <mergeCell ref="F134:G134"/>
    <mergeCell ref="F121:G121"/>
    <mergeCell ref="F96:G96"/>
    <mergeCell ref="H96:I96"/>
    <mergeCell ref="P87:Q87"/>
    <mergeCell ref="H87:I87"/>
    <mergeCell ref="H62:I62"/>
    <mergeCell ref="F98:G98"/>
    <mergeCell ref="R88:T88"/>
    <mergeCell ref="J62:K62"/>
    <mergeCell ref="P153:Q153"/>
    <mergeCell ref="R90:T90"/>
    <mergeCell ref="R65:T65"/>
    <mergeCell ref="R154:T154"/>
    <mergeCell ref="R129:T129"/>
    <mergeCell ref="C7:L7"/>
    <mergeCell ref="P94:Q94"/>
    <mergeCell ref="R110:T110"/>
    <mergeCell ref="J59:K59"/>
    <mergeCell ref="M79:N79"/>
    <mergeCell ref="P69:Q69"/>
    <mergeCell ref="F118:G118"/>
    <mergeCell ref="H118:I118"/>
    <mergeCell ref="L27:O27"/>
    <mergeCell ref="M60:N60"/>
    <mergeCell ref="C19:K19"/>
    <mergeCell ref="I26:U26"/>
    <mergeCell ref="D24:U24"/>
    <mergeCell ref="C118:E118"/>
    <mergeCell ref="J57:K57"/>
    <mergeCell ref="H93:I93"/>
    <mergeCell ref="J93:K93"/>
    <mergeCell ref="C87:E87"/>
    <mergeCell ref="C89:E89"/>
    <mergeCell ref="C116:E116"/>
    <mergeCell ref="M115:N115"/>
    <mergeCell ref="H106:I106"/>
    <mergeCell ref="J49:K49"/>
    <mergeCell ref="H85:I85"/>
    <mergeCell ref="C131:E131"/>
    <mergeCell ref="M8:U8"/>
    <mergeCell ref="A10:U10"/>
    <mergeCell ref="M137:N137"/>
    <mergeCell ref="C125:E125"/>
    <mergeCell ref="J101:K101"/>
    <mergeCell ref="R115:T115"/>
    <mergeCell ref="A28:B28"/>
    <mergeCell ref="F103:G103"/>
    <mergeCell ref="F108:G108"/>
    <mergeCell ref="A30:B30"/>
    <mergeCell ref="B33:B34"/>
    <mergeCell ref="C53:E53"/>
    <mergeCell ref="M42:N42"/>
    <mergeCell ref="J41:K41"/>
    <mergeCell ref="C97:E97"/>
    <mergeCell ref="F44:G44"/>
    <mergeCell ref="F64:G64"/>
    <mergeCell ref="J48:K48"/>
    <mergeCell ref="J103:K103"/>
    <mergeCell ref="H80:I80"/>
    <mergeCell ref="C60:E60"/>
    <mergeCell ref="M50:N50"/>
    <mergeCell ref="C22:K22"/>
  </mergeCells>
  <pageMargins left="0.54166666666666663" right="0.3611111111111111" top="0.3611111111111111" bottom="0.2166666666666667" header="0.3" footer="0"/>
  <pageSetup paperSize="9" scale="95" fitToHeight="32767" orientation="landscape"/>
  <headerFooter>
    <oddFooter>&amp;R09-02-01 Стр. &amp;P</oddFooter>
  </headerFooter>
  <rowBreaks count="1" manualBreakCount="1">
    <brk id="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1"/>
  <sheetViews>
    <sheetView zoomScale="70" zoomScaleNormal="70" workbookViewId="0">
      <selection activeCell="A13" sqref="A13"/>
    </sheetView>
  </sheetViews>
  <sheetFormatPr defaultColWidth="11.5703125" defaultRowHeight="12.75" x14ac:dyDescent="0.2"/>
  <cols>
    <col min="1" max="1" width="3.7109375" style="11" customWidth="1"/>
    <col min="2" max="2" width="10.7109375" style="59" customWidth="1"/>
    <col min="3" max="3" width="24.7109375" style="59" customWidth="1"/>
    <col min="4" max="4" width="15.42578125" style="59" customWidth="1"/>
    <col min="5" max="5" width="9.28515625" style="59" customWidth="1"/>
    <col min="6" max="6" width="10.7109375" style="59" customWidth="1"/>
    <col min="7" max="7" width="9.7109375" style="59" customWidth="1"/>
    <col min="8" max="8" width="39.7109375" style="61" customWidth="1"/>
    <col min="9" max="9" width="14.7109375" style="61" customWidth="1"/>
    <col min="10" max="10" width="11.5703125" style="61" customWidth="1"/>
    <col min="11" max="16384" width="11.5703125" style="61"/>
  </cols>
  <sheetData>
    <row r="1" spans="1:11" ht="38.25" customHeight="1" x14ac:dyDescent="0.2">
      <c r="A1" s="252" t="s">
        <v>868</v>
      </c>
      <c r="B1" s="241"/>
      <c r="C1" s="241"/>
      <c r="D1" s="241"/>
      <c r="E1" s="241"/>
      <c r="F1" s="248" t="s">
        <v>869</v>
      </c>
      <c r="G1" s="241"/>
      <c r="H1" s="242"/>
      <c r="I1" s="242"/>
    </row>
    <row r="2" spans="1:11" x14ac:dyDescent="0.2">
      <c r="A2" s="46"/>
      <c r="B2" s="46"/>
      <c r="C2" s="46"/>
      <c r="D2" s="46"/>
      <c r="E2" s="46"/>
      <c r="F2" s="45"/>
      <c r="G2" s="45"/>
      <c r="H2" s="45"/>
      <c r="I2" s="45"/>
    </row>
    <row r="3" spans="1:11" ht="12.4" customHeight="1" x14ac:dyDescent="0.2">
      <c r="A3" s="253" t="s">
        <v>870</v>
      </c>
      <c r="B3" s="241"/>
      <c r="C3" s="241"/>
      <c r="D3" s="241"/>
      <c r="E3" s="241"/>
      <c r="F3" s="241"/>
      <c r="G3" s="241"/>
      <c r="H3" s="242"/>
      <c r="I3" s="242"/>
    </row>
    <row r="4" spans="1:11" x14ac:dyDescent="0.2">
      <c r="A4" s="251" t="s">
        <v>871</v>
      </c>
      <c r="B4" s="241"/>
      <c r="C4" s="241"/>
      <c r="D4" s="241"/>
      <c r="E4" s="241"/>
      <c r="F4" s="241"/>
      <c r="G4" s="241"/>
      <c r="H4" s="242"/>
      <c r="I4" s="242"/>
    </row>
    <row r="5" spans="1:11" ht="3.75" customHeight="1" x14ac:dyDescent="0.2">
      <c r="D5" s="44"/>
      <c r="E5" s="44"/>
      <c r="F5" s="44"/>
      <c r="G5" s="44"/>
    </row>
    <row r="6" spans="1:11" ht="47.25" customHeight="1" x14ac:dyDescent="0.2">
      <c r="A6" s="268" t="s">
        <v>953</v>
      </c>
      <c r="B6" s="268"/>
      <c r="C6" s="268"/>
      <c r="D6" s="268"/>
      <c r="E6" s="268"/>
      <c r="F6" s="268"/>
      <c r="G6" s="268"/>
      <c r="H6" s="269"/>
      <c r="I6" s="269"/>
    </row>
    <row r="7" spans="1:11" ht="3.75" customHeight="1" x14ac:dyDescent="0.2">
      <c r="A7" s="43"/>
      <c r="B7" s="42"/>
      <c r="C7" s="42"/>
      <c r="D7" s="41"/>
      <c r="E7" s="41"/>
      <c r="F7" s="41"/>
      <c r="G7" s="41"/>
      <c r="H7" s="41"/>
      <c r="I7" s="41"/>
    </row>
    <row r="8" spans="1:11" ht="41.25" customHeight="1" x14ac:dyDescent="0.2">
      <c r="A8" s="260" t="s">
        <v>872</v>
      </c>
      <c r="B8" s="241"/>
      <c r="C8" s="241"/>
      <c r="D8" s="240"/>
      <c r="E8" s="241"/>
      <c r="F8" s="241"/>
      <c r="G8" s="241"/>
      <c r="H8" s="242"/>
      <c r="I8" s="242"/>
      <c r="K8" s="40"/>
    </row>
    <row r="9" spans="1:11" ht="3.95" customHeight="1" x14ac:dyDescent="0.2"/>
    <row r="10" spans="1:11" ht="30" customHeight="1" x14ac:dyDescent="0.2">
      <c r="A10" s="260" t="s">
        <v>873</v>
      </c>
      <c r="B10" s="241"/>
      <c r="C10" s="241"/>
      <c r="D10" s="240"/>
      <c r="E10" s="241"/>
      <c r="F10" s="241"/>
      <c r="G10" s="241"/>
      <c r="H10" s="242"/>
      <c r="I10" s="242"/>
    </row>
    <row r="11" spans="1:11" ht="3.75" customHeight="1" x14ac:dyDescent="0.2">
      <c r="A11" s="63"/>
      <c r="B11" s="58"/>
      <c r="C11" s="58"/>
      <c r="D11" s="57"/>
      <c r="E11" s="57"/>
      <c r="F11" s="57"/>
      <c r="G11" s="57"/>
    </row>
    <row r="12" spans="1:11" ht="14.25" customHeight="1" x14ac:dyDescent="0.2">
      <c r="A12" s="245" t="s">
        <v>957</v>
      </c>
      <c r="B12" s="241"/>
      <c r="C12" s="241"/>
      <c r="D12" s="241"/>
      <c r="E12" s="241"/>
      <c r="F12" s="241"/>
      <c r="G12" s="241"/>
      <c r="H12" s="242"/>
      <c r="I12" s="242"/>
    </row>
    <row r="13" spans="1:11" ht="3.75" customHeight="1" x14ac:dyDescent="0.2">
      <c r="A13" s="38"/>
      <c r="B13" s="39"/>
      <c r="C13" s="39"/>
      <c r="D13" s="39"/>
      <c r="E13" s="39"/>
      <c r="F13" s="39"/>
      <c r="G13" s="39"/>
      <c r="H13" s="39"/>
      <c r="I13" s="39"/>
    </row>
    <row r="14" spans="1:11" s="34" customFormat="1" ht="78" customHeight="1" x14ac:dyDescent="0.25">
      <c r="A14" s="37" t="s">
        <v>16</v>
      </c>
      <c r="B14" s="231" t="s">
        <v>874</v>
      </c>
      <c r="C14" s="232"/>
      <c r="D14" s="231" t="s">
        <v>875</v>
      </c>
      <c r="E14" s="244"/>
      <c r="F14" s="244"/>
      <c r="G14" s="232"/>
      <c r="H14" s="36" t="s">
        <v>876</v>
      </c>
      <c r="I14" s="35" t="s">
        <v>130</v>
      </c>
    </row>
    <row r="15" spans="1:11" ht="12.4" customHeight="1" x14ac:dyDescent="0.25">
      <c r="A15" s="33" t="s">
        <v>139</v>
      </c>
      <c r="B15" s="243">
        <v>2</v>
      </c>
      <c r="C15" s="232"/>
      <c r="D15" s="243">
        <v>3</v>
      </c>
      <c r="E15" s="244"/>
      <c r="F15" s="244"/>
      <c r="G15" s="232"/>
      <c r="H15" s="32">
        <v>4</v>
      </c>
      <c r="I15" s="32">
        <v>5</v>
      </c>
    </row>
    <row r="16" spans="1:11" ht="132.6" customHeight="1" x14ac:dyDescent="0.25">
      <c r="A16" s="31" t="s">
        <v>139</v>
      </c>
      <c r="B16" s="246" t="s">
        <v>877</v>
      </c>
      <c r="C16" s="247"/>
      <c r="D16" s="261" t="s">
        <v>878</v>
      </c>
      <c r="E16" s="262"/>
      <c r="F16" s="262"/>
      <c r="G16" s="247"/>
      <c r="H16" s="30" t="s">
        <v>879</v>
      </c>
      <c r="I16" s="29">
        <v>2576753</v>
      </c>
    </row>
    <row r="17" spans="1:9" ht="15.75" customHeight="1" x14ac:dyDescent="0.25">
      <c r="A17" s="28"/>
      <c r="B17" s="236" t="s">
        <v>880</v>
      </c>
      <c r="C17" s="237"/>
      <c r="D17" s="236"/>
      <c r="E17" s="272"/>
      <c r="F17" s="272"/>
      <c r="G17" s="237"/>
      <c r="H17" s="27"/>
      <c r="I17" s="26"/>
    </row>
    <row r="18" spans="1:9" ht="38.25" customHeight="1" x14ac:dyDescent="0.25">
      <c r="A18" s="23"/>
      <c r="B18" s="233" t="s">
        <v>881</v>
      </c>
      <c r="C18" s="235"/>
      <c r="D18" s="233" t="s">
        <v>882</v>
      </c>
      <c r="E18" s="234"/>
      <c r="F18" s="234"/>
      <c r="G18" s="235"/>
      <c r="H18" s="22"/>
      <c r="I18" s="21"/>
    </row>
    <row r="19" spans="1:9" ht="38.25" customHeight="1" x14ac:dyDescent="0.25">
      <c r="A19" s="23"/>
      <c r="B19" s="233" t="s">
        <v>883</v>
      </c>
      <c r="C19" s="235"/>
      <c r="D19" s="233" t="s">
        <v>882</v>
      </c>
      <c r="E19" s="234"/>
      <c r="F19" s="234"/>
      <c r="G19" s="235"/>
      <c r="H19" s="22"/>
      <c r="I19" s="21"/>
    </row>
    <row r="20" spans="1:9" ht="25.5" customHeight="1" x14ac:dyDescent="0.25">
      <c r="A20" s="23"/>
      <c r="B20" s="233" t="s">
        <v>884</v>
      </c>
      <c r="C20" s="235"/>
      <c r="D20" s="233" t="s">
        <v>885</v>
      </c>
      <c r="E20" s="234"/>
      <c r="F20" s="234"/>
      <c r="G20" s="235"/>
      <c r="H20" s="22"/>
      <c r="I20" s="21"/>
    </row>
    <row r="21" spans="1:9" ht="25.5" customHeight="1" x14ac:dyDescent="0.25">
      <c r="A21" s="23"/>
      <c r="B21" s="233" t="s">
        <v>886</v>
      </c>
      <c r="C21" s="235"/>
      <c r="D21" s="233" t="s">
        <v>887</v>
      </c>
      <c r="E21" s="234"/>
      <c r="F21" s="234"/>
      <c r="G21" s="235"/>
      <c r="H21" s="22"/>
      <c r="I21" s="21"/>
    </row>
    <row r="22" spans="1:9" ht="15.75" customHeight="1" x14ac:dyDescent="0.25">
      <c r="A22" s="23"/>
      <c r="B22" s="257" t="s">
        <v>888</v>
      </c>
      <c r="C22" s="235"/>
      <c r="D22" s="257"/>
      <c r="E22" s="234"/>
      <c r="F22" s="234"/>
      <c r="G22" s="235"/>
      <c r="H22" s="25"/>
      <c r="I22" s="24"/>
    </row>
    <row r="23" spans="1:9" ht="38.25" customHeight="1" x14ac:dyDescent="0.25">
      <c r="A23" s="23"/>
      <c r="B23" s="233" t="s">
        <v>889</v>
      </c>
      <c r="C23" s="235"/>
      <c r="D23" s="233" t="s">
        <v>890</v>
      </c>
      <c r="E23" s="234"/>
      <c r="F23" s="234"/>
      <c r="G23" s="235"/>
      <c r="H23" s="22"/>
      <c r="I23" s="21"/>
    </row>
    <row r="24" spans="1:9" ht="153" customHeight="1" x14ac:dyDescent="0.25">
      <c r="A24" s="18"/>
      <c r="B24" s="256" t="s">
        <v>891</v>
      </c>
      <c r="C24" s="255"/>
      <c r="D24" s="256" t="s">
        <v>892</v>
      </c>
      <c r="E24" s="239"/>
      <c r="F24" s="239"/>
      <c r="G24" s="255"/>
      <c r="H24" s="20"/>
      <c r="I24" s="19"/>
    </row>
    <row r="25" spans="1:9" ht="12.75" customHeight="1" x14ac:dyDescent="0.25">
      <c r="A25" s="18" t="s">
        <v>153</v>
      </c>
      <c r="B25" s="254" t="s">
        <v>893</v>
      </c>
      <c r="C25" s="255"/>
      <c r="D25" s="254"/>
      <c r="E25" s="239"/>
      <c r="F25" s="239"/>
      <c r="G25" s="255"/>
      <c r="H25" s="17"/>
      <c r="I25" s="16">
        <v>2576753</v>
      </c>
    </row>
    <row r="26" spans="1:9" ht="12.75" customHeight="1" x14ac:dyDescent="0.25">
      <c r="A26" s="15" t="s">
        <v>155</v>
      </c>
      <c r="B26" s="265" t="s">
        <v>894</v>
      </c>
      <c r="C26" s="267"/>
      <c r="D26" s="265"/>
      <c r="E26" s="266"/>
      <c r="F26" s="266"/>
      <c r="G26" s="267"/>
      <c r="H26" s="14"/>
      <c r="I26" s="13">
        <v>2576753</v>
      </c>
    </row>
    <row r="27" spans="1:9" ht="12.75" customHeight="1" x14ac:dyDescent="0.2"/>
    <row r="28" spans="1:9" s="12" customFormat="1" x14ac:dyDescent="0.25">
      <c r="A28" s="270" t="s">
        <v>895</v>
      </c>
      <c r="B28" s="249"/>
      <c r="C28" s="249"/>
      <c r="D28" s="240" t="s">
        <v>896</v>
      </c>
      <c r="E28" s="249"/>
      <c r="F28" s="249"/>
      <c r="G28" s="249"/>
      <c r="H28" s="249"/>
      <c r="I28" s="249"/>
    </row>
    <row r="29" spans="1:9" ht="12.75" customHeight="1" x14ac:dyDescent="0.2">
      <c r="D29" s="39"/>
    </row>
    <row r="30" spans="1:9" ht="25.5" customHeight="1" x14ac:dyDescent="0.25">
      <c r="A30" s="264" t="s">
        <v>897</v>
      </c>
      <c r="B30" s="241"/>
      <c r="C30" s="241"/>
      <c r="D30" s="238"/>
      <c r="E30" s="239"/>
      <c r="F30" s="239"/>
      <c r="G30" s="239"/>
      <c r="H30" s="239"/>
      <c r="I30" s="239"/>
    </row>
    <row r="31" spans="1:9" ht="15" x14ac:dyDescent="0.25">
      <c r="D31" s="258" t="s">
        <v>898</v>
      </c>
      <c r="E31" s="259"/>
      <c r="F31" s="259"/>
      <c r="G31" s="259"/>
      <c r="H31" s="259"/>
      <c r="I31" s="259"/>
    </row>
    <row r="32" spans="1:9" x14ac:dyDescent="0.2">
      <c r="A32" s="6"/>
    </row>
    <row r="33" spans="1:9" ht="15" x14ac:dyDescent="0.25">
      <c r="A33" s="264" t="s">
        <v>899</v>
      </c>
      <c r="B33" s="241"/>
      <c r="C33" s="241"/>
      <c r="D33" s="238"/>
      <c r="E33" s="239"/>
      <c r="F33" s="239"/>
      <c r="G33" s="239"/>
      <c r="H33" s="239"/>
      <c r="I33" s="239"/>
    </row>
    <row r="34" spans="1:9" ht="15" x14ac:dyDescent="0.25">
      <c r="D34" s="258" t="s">
        <v>898</v>
      </c>
      <c r="E34" s="259"/>
      <c r="F34" s="259"/>
      <c r="G34" s="259"/>
      <c r="H34" s="259"/>
      <c r="I34" s="259"/>
    </row>
    <row r="35" spans="1:9" x14ac:dyDescent="0.2">
      <c r="A35" s="6"/>
    </row>
    <row r="36" spans="1:9" ht="15" x14ac:dyDescent="0.25">
      <c r="A36" s="263" t="s">
        <v>900</v>
      </c>
      <c r="B36" s="241"/>
      <c r="C36" s="241"/>
      <c r="D36" s="238"/>
      <c r="E36" s="239"/>
      <c r="F36" s="239"/>
      <c r="G36" s="10" t="s">
        <v>901</v>
      </c>
      <c r="H36" s="250"/>
      <c r="I36" s="239"/>
    </row>
    <row r="37" spans="1:9" s="7" customFormat="1" ht="15" x14ac:dyDescent="0.25">
      <c r="A37" s="9"/>
      <c r="B37" s="8"/>
      <c r="C37" s="8"/>
      <c r="D37" s="258" t="s">
        <v>902</v>
      </c>
      <c r="E37" s="259"/>
      <c r="F37" s="259"/>
      <c r="G37" s="8"/>
      <c r="H37" s="271" t="s">
        <v>898</v>
      </c>
      <c r="I37" s="259"/>
    </row>
    <row r="39" spans="1:9" ht="15" x14ac:dyDescent="0.25">
      <c r="A39" s="264" t="s">
        <v>872</v>
      </c>
      <c r="B39" s="241"/>
      <c r="C39" s="241"/>
      <c r="D39" s="238"/>
      <c r="E39" s="239"/>
      <c r="F39" s="239"/>
      <c r="G39" s="239"/>
      <c r="H39" s="239"/>
      <c r="I39" s="239"/>
    </row>
    <row r="40" spans="1:9" ht="15" x14ac:dyDescent="0.25">
      <c r="D40" s="258" t="s">
        <v>903</v>
      </c>
      <c r="E40" s="259"/>
      <c r="F40" s="259"/>
      <c r="G40" s="259"/>
      <c r="H40" s="259"/>
      <c r="I40" s="259"/>
    </row>
    <row r="41" spans="1:9" x14ac:dyDescent="0.2">
      <c r="A41" s="6"/>
    </row>
  </sheetData>
  <mergeCells count="52">
    <mergeCell ref="A6:I6"/>
    <mergeCell ref="B26:C26"/>
    <mergeCell ref="D39:I39"/>
    <mergeCell ref="A10:C10"/>
    <mergeCell ref="D33:I33"/>
    <mergeCell ref="D22:G22"/>
    <mergeCell ref="A28:C28"/>
    <mergeCell ref="B19:C19"/>
    <mergeCell ref="D21:G21"/>
    <mergeCell ref="H37:I37"/>
    <mergeCell ref="A30:C30"/>
    <mergeCell ref="A39:C39"/>
    <mergeCell ref="D10:I10"/>
    <mergeCell ref="B24:C24"/>
    <mergeCell ref="D17:G17"/>
    <mergeCell ref="B15:C15"/>
    <mergeCell ref="D40:I40"/>
    <mergeCell ref="D16:G16"/>
    <mergeCell ref="D31:I31"/>
    <mergeCell ref="D36:F36"/>
    <mergeCell ref="A36:C36"/>
    <mergeCell ref="A33:C33"/>
    <mergeCell ref="D26:G26"/>
    <mergeCell ref="D37:F37"/>
    <mergeCell ref="F1:I1"/>
    <mergeCell ref="D28:I28"/>
    <mergeCell ref="H36:I36"/>
    <mergeCell ref="A4:I4"/>
    <mergeCell ref="A1:E1"/>
    <mergeCell ref="A3:I3"/>
    <mergeCell ref="B25:C25"/>
    <mergeCell ref="D25:G25"/>
    <mergeCell ref="D24:G24"/>
    <mergeCell ref="B22:C22"/>
    <mergeCell ref="D23:G23"/>
    <mergeCell ref="B21:C21"/>
    <mergeCell ref="D34:I34"/>
    <mergeCell ref="A8:C8"/>
    <mergeCell ref="D20:G20"/>
    <mergeCell ref="B23:C23"/>
    <mergeCell ref="B14:C14"/>
    <mergeCell ref="D19:G19"/>
    <mergeCell ref="B17:C17"/>
    <mergeCell ref="D30:I30"/>
    <mergeCell ref="D8:I8"/>
    <mergeCell ref="B20:C20"/>
    <mergeCell ref="D15:G15"/>
    <mergeCell ref="B18:C18"/>
    <mergeCell ref="A12:I12"/>
    <mergeCell ref="D14:G14"/>
    <mergeCell ref="D18:G18"/>
    <mergeCell ref="B16:C16"/>
  </mergeCells>
  <pageMargins left="0.39370078740157483" right="0.39370078740157483" top="0.74791666666666667" bottom="0.74861111111111112" header="0.51180555555555551" footer="0.31527777777777782"/>
  <pageSetup paperSize="9" scale="92" fitToHeight="0" orientation="landscape" useFirstPageNumber="1" horizontalDpi="300" verticalDpi="300"/>
  <headerFooter alignWithMargins="0">
    <oddFooter>&amp;CСтраница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6"/>
  <sheetViews>
    <sheetView zoomScale="85" zoomScaleNormal="85" workbookViewId="0">
      <selection activeCell="H6" sqref="H6"/>
    </sheetView>
  </sheetViews>
  <sheetFormatPr defaultColWidth="11.5703125" defaultRowHeight="12.75" x14ac:dyDescent="0.2"/>
  <cols>
    <col min="1" max="1" width="5.7109375" style="11" customWidth="1"/>
    <col min="2" max="2" width="41.140625" style="59" customWidth="1"/>
    <col min="3" max="3" width="36.7109375" style="59" customWidth="1"/>
    <col min="4" max="4" width="13.28515625" style="59" customWidth="1"/>
    <col min="5" max="5" width="17.28515625" style="61" customWidth="1"/>
    <col min="6" max="6" width="11.5703125" style="61" customWidth="1"/>
    <col min="7" max="16384" width="11.5703125" style="61"/>
  </cols>
  <sheetData>
    <row r="1" spans="1:4" ht="12.75" customHeight="1" x14ac:dyDescent="0.2">
      <c r="A1" s="273" t="s">
        <v>868</v>
      </c>
      <c r="B1" s="241"/>
      <c r="C1" s="62"/>
      <c r="D1" s="62"/>
    </row>
    <row r="2" spans="1:4" x14ac:dyDescent="0.2">
      <c r="B2" s="253" t="s">
        <v>904</v>
      </c>
      <c r="C2" s="241"/>
      <c r="D2" s="241"/>
    </row>
    <row r="3" spans="1:4" x14ac:dyDescent="0.2">
      <c r="B3" s="276" t="s">
        <v>905</v>
      </c>
      <c r="C3" s="241"/>
      <c r="D3" s="241"/>
    </row>
    <row r="4" spans="1:4" x14ac:dyDescent="0.2">
      <c r="C4" s="60"/>
    </row>
    <row r="5" spans="1:4" ht="12.75" customHeight="1" x14ac:dyDescent="0.2">
      <c r="A5" s="241" t="s">
        <v>906</v>
      </c>
      <c r="B5" s="241"/>
      <c r="C5" s="241"/>
      <c r="D5" s="241"/>
    </row>
    <row r="6" spans="1:4" ht="46.5" customHeight="1" x14ac:dyDescent="0.25">
      <c r="A6" s="241" t="s">
        <v>907</v>
      </c>
      <c r="B6" s="241"/>
      <c r="C6" s="238" t="s">
        <v>953</v>
      </c>
      <c r="D6" s="239"/>
    </row>
    <row r="8" spans="1:4" ht="24.95" customHeight="1" x14ac:dyDescent="0.25">
      <c r="A8" s="274" t="s">
        <v>908</v>
      </c>
      <c r="B8" s="241"/>
      <c r="C8" s="238"/>
      <c r="D8" s="239"/>
    </row>
    <row r="10" spans="1:4" ht="12.75" customHeight="1" x14ac:dyDescent="0.25">
      <c r="A10" s="274" t="s">
        <v>909</v>
      </c>
      <c r="B10" s="241"/>
      <c r="C10" s="277"/>
      <c r="D10" s="278"/>
    </row>
    <row r="11" spans="1:4" x14ac:dyDescent="0.2">
      <c r="A11" s="63"/>
      <c r="B11" s="58"/>
      <c r="C11" s="57"/>
      <c r="D11" s="58"/>
    </row>
    <row r="12" spans="1:4" ht="12.75" customHeight="1" x14ac:dyDescent="0.25">
      <c r="A12" s="274" t="s">
        <v>910</v>
      </c>
      <c r="B12" s="241"/>
      <c r="C12" s="281"/>
      <c r="D12" s="239"/>
    </row>
    <row r="13" spans="1:4" x14ac:dyDescent="0.2">
      <c r="A13" s="63"/>
      <c r="B13" s="58"/>
      <c r="C13" s="57"/>
      <c r="D13" s="58"/>
    </row>
    <row r="15" spans="1:4" ht="74.25" customHeight="1" x14ac:dyDescent="0.2">
      <c r="A15" s="56" t="s">
        <v>16</v>
      </c>
      <c r="B15" s="55" t="s">
        <v>911</v>
      </c>
      <c r="C15" s="54" t="s">
        <v>17</v>
      </c>
      <c r="D15" s="54" t="s">
        <v>912</v>
      </c>
    </row>
    <row r="16" spans="1:4" ht="63.75" customHeight="1" x14ac:dyDescent="0.2">
      <c r="A16" s="53"/>
      <c r="B16" s="52"/>
      <c r="C16" s="52" t="s">
        <v>913</v>
      </c>
      <c r="D16" s="52"/>
    </row>
    <row r="17" spans="1:4" ht="38.25" customHeight="1" x14ac:dyDescent="0.2">
      <c r="A17" s="51" t="s">
        <v>139</v>
      </c>
      <c r="B17" s="50" t="s">
        <v>914</v>
      </c>
      <c r="C17" s="50"/>
      <c r="D17" s="50">
        <v>0</v>
      </c>
    </row>
    <row r="18" spans="1:4" ht="38.25" customHeight="1" x14ac:dyDescent="0.2">
      <c r="A18" s="49" t="s">
        <v>153</v>
      </c>
      <c r="B18" s="48" t="s">
        <v>915</v>
      </c>
      <c r="C18" s="48"/>
      <c r="D18" s="48">
        <v>0</v>
      </c>
    </row>
    <row r="19" spans="1:4" ht="25.5" customHeight="1" x14ac:dyDescent="0.2">
      <c r="A19" s="49" t="s">
        <v>155</v>
      </c>
      <c r="B19" s="48" t="s">
        <v>916</v>
      </c>
      <c r="C19" s="48" t="s">
        <v>917</v>
      </c>
      <c r="D19" s="48">
        <v>1</v>
      </c>
    </row>
    <row r="20" spans="1:4" ht="25.5" customHeight="1" x14ac:dyDescent="0.2">
      <c r="A20" s="49" t="s">
        <v>162</v>
      </c>
      <c r="B20" s="48" t="s">
        <v>918</v>
      </c>
      <c r="C20" s="48" t="s">
        <v>919</v>
      </c>
      <c r="D20" s="48">
        <v>1</v>
      </c>
    </row>
    <row r="21" spans="1:4" ht="15" x14ac:dyDescent="0.25">
      <c r="A21" s="279" t="s">
        <v>920</v>
      </c>
      <c r="B21" s="266"/>
      <c r="C21" s="267"/>
      <c r="D21" s="47">
        <v>2</v>
      </c>
    </row>
    <row r="24" spans="1:4" x14ac:dyDescent="0.2">
      <c r="A24" s="263" t="s">
        <v>921</v>
      </c>
      <c r="B24" s="241"/>
      <c r="C24" s="241" t="s">
        <v>921</v>
      </c>
      <c r="D24" s="241"/>
    </row>
    <row r="26" spans="1:4" x14ac:dyDescent="0.2">
      <c r="A26" s="280" t="s">
        <v>922</v>
      </c>
      <c r="B26" s="241"/>
      <c r="C26" s="275" t="s">
        <v>922</v>
      </c>
      <c r="D26" s="241"/>
    </row>
  </sheetData>
  <mergeCells count="17">
    <mergeCell ref="C26:D26"/>
    <mergeCell ref="A6:B6"/>
    <mergeCell ref="B2:D2"/>
    <mergeCell ref="A12:B12"/>
    <mergeCell ref="B3:D3"/>
    <mergeCell ref="C10:D10"/>
    <mergeCell ref="C8:D8"/>
    <mergeCell ref="A10:B10"/>
    <mergeCell ref="A21:C21"/>
    <mergeCell ref="A5:D5"/>
    <mergeCell ref="A26:B26"/>
    <mergeCell ref="C12:D12"/>
    <mergeCell ref="A24:B24"/>
    <mergeCell ref="C6:D6"/>
    <mergeCell ref="C24:D24"/>
    <mergeCell ref="A1:B1"/>
    <mergeCell ref="A8:B8"/>
  </mergeCells>
  <pageMargins left="0.39374999999999999" right="0.39374999999999999" top="0.59027777777777779" bottom="0.82777777777777783" header="0.51180555555555562" footer="0.59027777777777779"/>
  <pageSetup paperSize="9" orientation="landscape" useFirstPageNumber="1" horizontalDpi="300" verticalDpi="300"/>
  <headerFooter alignWithMargins="0">
    <oddFooter>&amp;CСтраница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16"/>
  <sheetViews>
    <sheetView workbookViewId="0">
      <selection activeCell="A11" sqref="A11:AF13"/>
    </sheetView>
  </sheetViews>
  <sheetFormatPr defaultRowHeight="15" x14ac:dyDescent="0.25"/>
  <cols>
    <col min="1" max="1" width="3.28515625" style="1" customWidth="1"/>
    <col min="2" max="2" width="2.140625" style="1" customWidth="1"/>
    <col min="3" max="3" width="6" style="1" customWidth="1"/>
    <col min="4" max="4" width="7.5703125" style="1" customWidth="1"/>
    <col min="5" max="5" width="2.7109375" style="1" customWidth="1"/>
    <col min="6" max="6" width="1.5703125" style="1" customWidth="1"/>
    <col min="7" max="7" width="6.42578125" style="1" customWidth="1"/>
    <col min="8" max="10" width="4.85546875" style="1" customWidth="1"/>
    <col min="11" max="11" width="0.5703125" style="1" customWidth="1"/>
    <col min="12" max="12" width="5.42578125" style="1" customWidth="1"/>
    <col min="13" max="13" width="4.85546875" style="1" customWidth="1"/>
    <col min="14" max="14" width="5.7109375" style="1" customWidth="1"/>
    <col min="15" max="15" width="7.5703125" style="1" customWidth="1"/>
    <col min="16" max="16" width="4.85546875" style="1" customWidth="1"/>
    <col min="17" max="17" width="5.42578125" style="1" customWidth="1"/>
    <col min="18" max="18" width="4.140625" style="1" customWidth="1"/>
    <col min="19" max="19" width="11" style="1" customWidth="1"/>
    <col min="20" max="20" width="4.28515625" style="1" customWidth="1"/>
    <col min="21" max="21" width="0.5703125" style="1" customWidth="1"/>
    <col min="22" max="22" width="2.7109375" style="1" customWidth="1"/>
    <col min="23" max="23" width="5.42578125" style="1" customWidth="1"/>
    <col min="24" max="24" width="2.7109375" style="1" customWidth="1"/>
    <col min="25" max="25" width="9.140625" style="1" customWidth="1"/>
    <col min="26" max="26" width="2.140625" style="1" customWidth="1"/>
    <col min="27" max="27" width="7" style="1" customWidth="1"/>
    <col min="28" max="29" width="3.28515625" style="1" customWidth="1"/>
    <col min="30" max="30" width="4.28515625" style="1" customWidth="1"/>
    <col min="31" max="31" width="14" style="1" customWidth="1"/>
    <col min="32" max="32" width="3.28515625" style="1" customWidth="1"/>
    <col min="33" max="33" width="9.140625" style="1" customWidth="1"/>
    <col min="34" max="16384" width="9.140625" style="1"/>
  </cols>
  <sheetData>
    <row r="1" spans="1:32" ht="14.25" customHeight="1" x14ac:dyDescent="0.25">
      <c r="A1" s="298" t="s">
        <v>100</v>
      </c>
      <c r="B1" s="285"/>
      <c r="C1" s="285"/>
      <c r="D1" s="285"/>
      <c r="E1" s="285"/>
      <c r="F1" s="285"/>
      <c r="G1" s="285"/>
      <c r="H1" s="285"/>
      <c r="I1" s="285"/>
      <c r="J1" s="285"/>
      <c r="K1" s="285"/>
      <c r="L1" s="285"/>
      <c r="M1" s="285"/>
      <c r="N1" s="285"/>
      <c r="O1" s="285"/>
      <c r="P1" s="285"/>
      <c r="Q1" s="285"/>
      <c r="R1" s="285"/>
      <c r="S1" s="285"/>
      <c r="T1" s="285"/>
      <c r="U1" s="285"/>
      <c r="V1" s="285"/>
      <c r="W1" s="285"/>
      <c r="X1" s="299"/>
      <c r="Y1" s="285"/>
      <c r="Z1" s="285"/>
      <c r="AA1" s="285"/>
      <c r="AB1" s="285"/>
      <c r="AC1" s="285"/>
      <c r="AD1" s="285"/>
      <c r="AE1" s="285"/>
      <c r="AF1" s="285"/>
    </row>
    <row r="2" spans="1:32" ht="14.25" customHeight="1" x14ac:dyDescent="0.25">
      <c r="A2" s="284" t="s">
        <v>923</v>
      </c>
      <c r="B2" s="285"/>
      <c r="C2" s="285"/>
      <c r="D2" s="285"/>
      <c r="E2" s="285"/>
      <c r="F2" s="285"/>
      <c r="G2" s="287" t="s">
        <v>922</v>
      </c>
      <c r="H2" s="285"/>
      <c r="I2" s="285"/>
      <c r="J2" s="285"/>
      <c r="K2" s="285"/>
      <c r="L2" s="286"/>
      <c r="M2" s="285"/>
      <c r="N2" s="285"/>
      <c r="O2" s="285"/>
      <c r="P2" s="285"/>
      <c r="Q2" s="285"/>
      <c r="R2" s="285"/>
      <c r="S2" s="285"/>
      <c r="T2" s="285"/>
      <c r="U2" s="285"/>
      <c r="V2" s="285"/>
      <c r="W2" s="285"/>
      <c r="X2" s="285"/>
      <c r="Y2" s="284" t="s">
        <v>924</v>
      </c>
      <c r="Z2" s="285"/>
      <c r="AA2" s="285"/>
      <c r="AB2" s="285"/>
      <c r="AC2" s="285"/>
      <c r="AD2" s="287" t="s">
        <v>922</v>
      </c>
      <c r="AE2" s="285"/>
      <c r="AF2" s="285"/>
    </row>
    <row r="3" spans="1:32" ht="14.25" customHeight="1" x14ac:dyDescent="0.25">
      <c r="A3" s="286"/>
      <c r="B3" s="285"/>
      <c r="C3" s="285"/>
      <c r="D3" s="285"/>
      <c r="E3" s="285"/>
      <c r="F3" s="285"/>
      <c r="Y3" s="286"/>
      <c r="Z3" s="285"/>
      <c r="AA3" s="285"/>
      <c r="AB3" s="285"/>
      <c r="AC3" s="285"/>
      <c r="AD3" s="287" t="s">
        <v>922</v>
      </c>
      <c r="AE3" s="285"/>
      <c r="AF3" s="285"/>
    </row>
    <row r="4" spans="1:32" ht="14.25" customHeight="1" x14ac:dyDescent="0.25">
      <c r="A4" s="295"/>
      <c r="B4" s="293"/>
      <c r="C4" s="293"/>
      <c r="D4" s="293"/>
      <c r="E4" s="293"/>
      <c r="F4" s="287" t="s">
        <v>922</v>
      </c>
      <c r="G4" s="285"/>
      <c r="H4" s="285"/>
      <c r="Y4" s="295"/>
      <c r="Z4" s="293"/>
      <c r="AA4" s="293"/>
      <c r="AB4" s="293"/>
      <c r="AC4" s="293"/>
      <c r="AD4" s="287" t="s">
        <v>922</v>
      </c>
      <c r="AE4" s="285"/>
      <c r="AF4" s="285"/>
    </row>
    <row r="5" spans="1:32" ht="14.25" customHeight="1" x14ac:dyDescent="0.25">
      <c r="A5" s="287" t="s">
        <v>925</v>
      </c>
      <c r="B5" s="285"/>
      <c r="C5" s="285"/>
      <c r="D5" s="285"/>
      <c r="E5" s="285"/>
      <c r="F5" s="285"/>
      <c r="G5" s="285"/>
      <c r="H5" s="285"/>
      <c r="I5" s="3"/>
      <c r="J5" s="3"/>
      <c r="K5" s="3"/>
      <c r="L5" s="3"/>
      <c r="M5" s="3"/>
      <c r="N5" s="3"/>
      <c r="O5" s="3"/>
      <c r="P5" s="3"/>
      <c r="Q5" s="3"/>
      <c r="R5" s="3"/>
      <c r="S5" s="3"/>
      <c r="T5" s="3"/>
      <c r="U5" s="3"/>
      <c r="V5" s="3"/>
      <c r="W5" s="3"/>
      <c r="X5" s="3"/>
      <c r="Y5" s="287" t="s">
        <v>925</v>
      </c>
      <c r="Z5" s="285"/>
      <c r="AA5" s="285"/>
      <c r="AB5" s="285"/>
      <c r="AC5" s="285"/>
      <c r="AD5" s="285"/>
      <c r="AE5" s="285"/>
      <c r="AF5" s="285"/>
    </row>
    <row r="6" spans="1:32" ht="28.5" customHeight="1" x14ac:dyDescent="0.25">
      <c r="A6" s="297" t="s">
        <v>926</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row>
    <row r="7" spans="1:32" ht="14.25" customHeight="1" x14ac:dyDescent="0.25">
      <c r="A7" s="300" t="s">
        <v>956</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row>
    <row r="8" spans="1:32" ht="94.15" customHeight="1" x14ac:dyDescent="0.25">
      <c r="A8" s="288" t="s">
        <v>927</v>
      </c>
      <c r="B8" s="288" t="s">
        <v>928</v>
      </c>
      <c r="C8" s="291"/>
      <c r="D8" s="288" t="s">
        <v>929</v>
      </c>
      <c r="E8" s="288" t="s">
        <v>930</v>
      </c>
      <c r="F8" s="290"/>
      <c r="G8" s="291"/>
      <c r="H8" s="288" t="s">
        <v>931</v>
      </c>
      <c r="I8" s="288" t="s">
        <v>932</v>
      </c>
      <c r="J8" s="288" t="s">
        <v>933</v>
      </c>
      <c r="K8" s="290"/>
      <c r="L8" s="291"/>
      <c r="M8" s="288" t="s">
        <v>934</v>
      </c>
      <c r="N8" s="291"/>
      <c r="O8" s="288" t="s">
        <v>935</v>
      </c>
      <c r="P8" s="288" t="s">
        <v>936</v>
      </c>
      <c r="Q8" s="282"/>
      <c r="R8" s="283"/>
      <c r="S8" s="288" t="s">
        <v>937</v>
      </c>
      <c r="T8" s="288" t="s">
        <v>938</v>
      </c>
      <c r="U8" s="291"/>
      <c r="V8" s="288" t="s">
        <v>939</v>
      </c>
      <c r="W8" s="288" t="s">
        <v>940</v>
      </c>
      <c r="X8" s="291"/>
      <c r="Y8" s="288" t="s">
        <v>941</v>
      </c>
      <c r="Z8" s="288" t="s">
        <v>942</v>
      </c>
      <c r="AA8" s="291"/>
      <c r="AB8" s="288" t="s">
        <v>943</v>
      </c>
      <c r="AC8" s="290"/>
      <c r="AD8" s="291"/>
      <c r="AE8" s="288" t="s">
        <v>944</v>
      </c>
      <c r="AF8" s="288" t="s">
        <v>945</v>
      </c>
    </row>
    <row r="9" spans="1:32" ht="42.75" customHeight="1" x14ac:dyDescent="0.25">
      <c r="A9" s="289"/>
      <c r="B9" s="292"/>
      <c r="C9" s="294"/>
      <c r="D9" s="289"/>
      <c r="E9" s="292"/>
      <c r="F9" s="293"/>
      <c r="G9" s="294"/>
      <c r="H9" s="289"/>
      <c r="I9" s="289"/>
      <c r="J9" s="292"/>
      <c r="K9" s="293"/>
      <c r="L9" s="294"/>
      <c r="M9" s="292"/>
      <c r="N9" s="294"/>
      <c r="O9" s="289"/>
      <c r="P9" s="4" t="s">
        <v>166</v>
      </c>
      <c r="Q9" s="288" t="s">
        <v>116</v>
      </c>
      <c r="R9" s="283"/>
      <c r="S9" s="289"/>
      <c r="T9" s="292"/>
      <c r="U9" s="294"/>
      <c r="V9" s="289"/>
      <c r="W9" s="292"/>
      <c r="X9" s="294"/>
      <c r="Y9" s="289"/>
      <c r="Z9" s="292"/>
      <c r="AA9" s="294"/>
      <c r="AB9" s="292"/>
      <c r="AC9" s="293"/>
      <c r="AD9" s="294"/>
      <c r="AE9" s="289"/>
      <c r="AF9" s="289"/>
    </row>
    <row r="10" spans="1:32" ht="14.25" customHeight="1" x14ac:dyDescent="0.25">
      <c r="A10" s="2" t="s">
        <v>139</v>
      </c>
      <c r="B10" s="296">
        <v>2</v>
      </c>
      <c r="C10" s="283"/>
      <c r="D10" s="5">
        <v>3</v>
      </c>
      <c r="E10" s="296">
        <v>4</v>
      </c>
      <c r="F10" s="282"/>
      <c r="G10" s="283"/>
      <c r="H10" s="5">
        <v>5</v>
      </c>
      <c r="I10" s="5">
        <v>6</v>
      </c>
      <c r="J10" s="296">
        <v>7</v>
      </c>
      <c r="K10" s="282"/>
      <c r="L10" s="283"/>
      <c r="M10" s="296">
        <v>8</v>
      </c>
      <c r="N10" s="283"/>
      <c r="O10" s="5">
        <v>9</v>
      </c>
      <c r="P10" s="5">
        <v>10</v>
      </c>
      <c r="Q10" s="296">
        <v>11</v>
      </c>
      <c r="R10" s="283"/>
      <c r="S10" s="5">
        <v>12</v>
      </c>
      <c r="T10" s="296">
        <v>13</v>
      </c>
      <c r="U10" s="283"/>
      <c r="V10" s="5">
        <v>14</v>
      </c>
      <c r="W10" s="296">
        <v>15</v>
      </c>
      <c r="X10" s="283"/>
      <c r="Y10" s="5">
        <v>16</v>
      </c>
      <c r="Z10" s="296">
        <v>17</v>
      </c>
      <c r="AA10" s="283"/>
      <c r="AB10" s="296">
        <v>18</v>
      </c>
      <c r="AC10" s="282"/>
      <c r="AD10" s="283"/>
      <c r="AE10" s="5">
        <v>19</v>
      </c>
      <c r="AF10" s="5">
        <v>20</v>
      </c>
    </row>
    <row r="11" spans="1:32" ht="58.15" customHeight="1" x14ac:dyDescent="0.25">
      <c r="A11" s="302" t="s">
        <v>26</v>
      </c>
      <c r="B11" s="303" t="s">
        <v>946</v>
      </c>
      <c r="C11" s="303"/>
      <c r="D11" s="303" t="s">
        <v>561</v>
      </c>
      <c r="E11" s="304" t="s">
        <v>561</v>
      </c>
      <c r="F11" s="304"/>
      <c r="G11" s="304"/>
      <c r="H11" s="305" t="s">
        <v>142</v>
      </c>
      <c r="I11" s="306" t="s">
        <v>142</v>
      </c>
      <c r="J11" s="307">
        <v>65385519.359999999</v>
      </c>
      <c r="K11" s="307"/>
      <c r="L11" s="307"/>
      <c r="M11" s="307">
        <v>53594688</v>
      </c>
      <c r="N11" s="307"/>
      <c r="O11" s="308" t="s">
        <v>922</v>
      </c>
      <c r="P11" s="309">
        <v>1.2</v>
      </c>
      <c r="Q11" s="307">
        <v>643136.26</v>
      </c>
      <c r="R11" s="307"/>
      <c r="S11" s="308">
        <v>54237824.259999998</v>
      </c>
      <c r="T11" s="310" t="s">
        <v>947</v>
      </c>
      <c r="U11" s="310"/>
      <c r="V11" s="302" t="s">
        <v>139</v>
      </c>
      <c r="W11" s="310" t="s">
        <v>948</v>
      </c>
      <c r="X11" s="310"/>
      <c r="Y11" s="306" t="s">
        <v>949</v>
      </c>
      <c r="Z11" s="304" t="s">
        <v>950</v>
      </c>
      <c r="AA11" s="304"/>
      <c r="AB11" s="304" t="s">
        <v>951</v>
      </c>
      <c r="AC11" s="304"/>
      <c r="AD11" s="304"/>
      <c r="AE11" s="306" t="s">
        <v>952</v>
      </c>
      <c r="AF11" s="302" t="s">
        <v>139</v>
      </c>
    </row>
    <row r="12" spans="1:32" s="121" customFormat="1" ht="58.15" customHeight="1" x14ac:dyDescent="0.25">
      <c r="A12" s="311" t="s">
        <v>28</v>
      </c>
      <c r="B12" s="303" t="s">
        <v>922</v>
      </c>
      <c r="C12" s="303"/>
      <c r="D12" s="303"/>
      <c r="E12" s="312" t="s">
        <v>561</v>
      </c>
      <c r="F12" s="312"/>
      <c r="G12" s="312"/>
      <c r="H12" s="313" t="s">
        <v>142</v>
      </c>
      <c r="I12" s="314" t="s">
        <v>142</v>
      </c>
      <c r="J12" s="315">
        <v>65764750.990000002</v>
      </c>
      <c r="K12" s="315"/>
      <c r="L12" s="315"/>
      <c r="M12" s="315">
        <v>53905533.600000001</v>
      </c>
      <c r="N12" s="315"/>
      <c r="O12" s="316" t="s">
        <v>922</v>
      </c>
      <c r="P12" s="317">
        <v>1.2</v>
      </c>
      <c r="Q12" s="315">
        <v>646866.4</v>
      </c>
      <c r="R12" s="315"/>
      <c r="S12" s="316">
        <v>54552400</v>
      </c>
      <c r="T12" s="318" t="s">
        <v>947</v>
      </c>
      <c r="U12" s="318"/>
      <c r="V12" s="311" t="s">
        <v>139</v>
      </c>
      <c r="W12" s="318" t="s">
        <v>995</v>
      </c>
      <c r="X12" s="318"/>
      <c r="Y12" s="314" t="s">
        <v>996</v>
      </c>
      <c r="Z12" s="312" t="s">
        <v>997</v>
      </c>
      <c r="AA12" s="312"/>
      <c r="AB12" s="312" t="s">
        <v>998</v>
      </c>
      <c r="AC12" s="312"/>
      <c r="AD12" s="312"/>
      <c r="AE12" s="314" t="s">
        <v>999</v>
      </c>
      <c r="AF12" s="311" t="s">
        <v>139</v>
      </c>
    </row>
    <row r="13" spans="1:32" s="121" customFormat="1" ht="58.15" customHeight="1" x14ac:dyDescent="0.25">
      <c r="A13" s="311" t="s">
        <v>30</v>
      </c>
      <c r="B13" s="303" t="s">
        <v>922</v>
      </c>
      <c r="C13" s="303"/>
      <c r="D13" s="303"/>
      <c r="E13" s="312" t="s">
        <v>561</v>
      </c>
      <c r="F13" s="312"/>
      <c r="G13" s="312"/>
      <c r="H13" s="313" t="s">
        <v>142</v>
      </c>
      <c r="I13" s="314" t="s">
        <v>142</v>
      </c>
      <c r="J13" s="315">
        <v>67408869.769999996</v>
      </c>
      <c r="K13" s="315"/>
      <c r="L13" s="315"/>
      <c r="M13" s="315">
        <v>55253171.939999998</v>
      </c>
      <c r="N13" s="315"/>
      <c r="O13" s="316" t="s">
        <v>922</v>
      </c>
      <c r="P13" s="317">
        <v>1.2</v>
      </c>
      <c r="Q13" s="315">
        <v>663038.06000000006</v>
      </c>
      <c r="R13" s="315"/>
      <c r="S13" s="316">
        <v>55916210</v>
      </c>
      <c r="T13" s="318" t="s">
        <v>947</v>
      </c>
      <c r="U13" s="318"/>
      <c r="V13" s="311" t="s">
        <v>153</v>
      </c>
      <c r="W13" s="318" t="s">
        <v>1000</v>
      </c>
      <c r="X13" s="318"/>
      <c r="Y13" s="314" t="s">
        <v>1001</v>
      </c>
      <c r="Z13" s="312" t="s">
        <v>1002</v>
      </c>
      <c r="AA13" s="312"/>
      <c r="AB13" s="312" t="s">
        <v>1003</v>
      </c>
      <c r="AC13" s="312"/>
      <c r="AD13" s="312"/>
      <c r="AE13" s="314" t="s">
        <v>1004</v>
      </c>
      <c r="AF13" s="311" t="s">
        <v>153</v>
      </c>
    </row>
    <row r="14" spans="1:32" ht="39.950000000000003" customHeight="1" x14ac:dyDescent="0.25"/>
    <row r="15" spans="1:32" ht="14.25" customHeight="1" x14ac:dyDescent="0.25">
      <c r="A15" s="286"/>
      <c r="B15" s="285"/>
      <c r="C15" s="301" t="s">
        <v>815</v>
      </c>
      <c r="D15" s="285"/>
      <c r="E15" s="285"/>
      <c r="F15" s="285"/>
      <c r="G15" s="285"/>
      <c r="H15" s="285"/>
      <c r="I15" s="285"/>
      <c r="J15" s="285"/>
      <c r="K15" s="285"/>
      <c r="L15" s="285"/>
      <c r="M15" s="285"/>
      <c r="N15" s="285"/>
      <c r="O15" s="285"/>
      <c r="P15" s="285"/>
      <c r="Q15" s="285"/>
      <c r="R15" s="301" t="s">
        <v>816</v>
      </c>
      <c r="S15" s="285"/>
      <c r="T15" s="285"/>
      <c r="U15" s="285"/>
      <c r="V15" s="285"/>
      <c r="W15" s="285"/>
      <c r="X15" s="285"/>
      <c r="Y15" s="285"/>
      <c r="Z15" s="285"/>
      <c r="AA15" s="285"/>
      <c r="AB15" s="285"/>
      <c r="AC15" s="285"/>
      <c r="AD15" s="285"/>
      <c r="AE15" s="285"/>
      <c r="AF15" s="285"/>
    </row>
    <row r="16" spans="1:32" ht="14.25" customHeight="1" x14ac:dyDescent="0.25">
      <c r="A16" s="286"/>
      <c r="B16" s="285"/>
      <c r="C16" s="286"/>
      <c r="D16" s="285"/>
      <c r="E16" s="285"/>
      <c r="F16" s="295"/>
      <c r="G16" s="293"/>
      <c r="H16" s="293"/>
      <c r="I16" s="293"/>
      <c r="J16" s="293"/>
      <c r="K16" s="286"/>
      <c r="L16" s="285"/>
      <c r="M16" s="285"/>
      <c r="N16" s="286"/>
      <c r="O16" s="285"/>
      <c r="P16" s="285"/>
      <c r="Q16" s="285"/>
      <c r="R16" s="286"/>
      <c r="S16" s="285"/>
      <c r="T16" s="285"/>
      <c r="U16" s="295"/>
      <c r="V16" s="293"/>
      <c r="W16" s="293"/>
      <c r="X16" s="293"/>
      <c r="Y16" s="293"/>
      <c r="Z16" s="293"/>
      <c r="AA16" s="286"/>
      <c r="AB16" s="285"/>
      <c r="AC16" s="286"/>
      <c r="AD16" s="285"/>
      <c r="AE16" s="285"/>
      <c r="AF16" s="285"/>
    </row>
  </sheetData>
  <mergeCells count="87">
    <mergeCell ref="T12:U12"/>
    <mergeCell ref="W12:X12"/>
    <mergeCell ref="Z12:AA12"/>
    <mergeCell ref="AB12:AD12"/>
    <mergeCell ref="B13:C13"/>
    <mergeCell ref="E13:G13"/>
    <mergeCell ref="J13:L13"/>
    <mergeCell ref="M13:N13"/>
    <mergeCell ref="Q13:R13"/>
    <mergeCell ref="T13:U13"/>
    <mergeCell ref="W13:X13"/>
    <mergeCell ref="Z13:AA13"/>
    <mergeCell ref="AB13:AD13"/>
    <mergeCell ref="AC16:AF16"/>
    <mergeCell ref="C16:E16"/>
    <mergeCell ref="B8:C9"/>
    <mergeCell ref="N16:Q16"/>
    <mergeCell ref="H8:H9"/>
    <mergeCell ref="Q11:R11"/>
    <mergeCell ref="W11:X11"/>
    <mergeCell ref="Z10:AA10"/>
    <mergeCell ref="J10:L10"/>
    <mergeCell ref="V8:V9"/>
    <mergeCell ref="Y8:Y9"/>
    <mergeCell ref="A15:B15"/>
    <mergeCell ref="R15:AF15"/>
    <mergeCell ref="F16:J16"/>
    <mergeCell ref="AA16:AB16"/>
    <mergeCell ref="R16:T16"/>
    <mergeCell ref="C15:Q15"/>
    <mergeCell ref="D8:D9"/>
    <mergeCell ref="A16:B16"/>
    <mergeCell ref="O8:O9"/>
    <mergeCell ref="Q9:R9"/>
    <mergeCell ref="K16:M16"/>
    <mergeCell ref="M10:N10"/>
    <mergeCell ref="J11:L11"/>
    <mergeCell ref="E8:G9"/>
    <mergeCell ref="Q10:R10"/>
    <mergeCell ref="D11:D13"/>
    <mergeCell ref="B12:C12"/>
    <mergeCell ref="E12:G12"/>
    <mergeCell ref="J12:L12"/>
    <mergeCell ref="M12:N12"/>
    <mergeCell ref="Q12:R12"/>
    <mergeCell ref="Y5:AF5"/>
    <mergeCell ref="L2:X2"/>
    <mergeCell ref="A7:AF7"/>
    <mergeCell ref="A8:A9"/>
    <mergeCell ref="AB10:AD10"/>
    <mergeCell ref="F4:H4"/>
    <mergeCell ref="AB8:AD9"/>
    <mergeCell ref="A4:E4"/>
    <mergeCell ref="A3:F3"/>
    <mergeCell ref="M8:N9"/>
    <mergeCell ref="U16:Z16"/>
    <mergeCell ref="I8:I9"/>
    <mergeCell ref="T11:U11"/>
    <mergeCell ref="AD4:AF4"/>
    <mergeCell ref="A1:W1"/>
    <mergeCell ref="AE8:AE9"/>
    <mergeCell ref="W8:X9"/>
    <mergeCell ref="B11:C11"/>
    <mergeCell ref="E11:G11"/>
    <mergeCell ref="M11:N11"/>
    <mergeCell ref="T10:U10"/>
    <mergeCell ref="X1:AF1"/>
    <mergeCell ref="B10:C10"/>
    <mergeCell ref="AF8:AF9"/>
    <mergeCell ref="A5:H5"/>
    <mergeCell ref="AD3:AF3"/>
    <mergeCell ref="AB11:AD11"/>
    <mergeCell ref="A2:F2"/>
    <mergeCell ref="Y3:AC3"/>
    <mergeCell ref="G2:K2"/>
    <mergeCell ref="Z11:AA11"/>
    <mergeCell ref="S8:S9"/>
    <mergeCell ref="J8:L9"/>
    <mergeCell ref="Y4:AC4"/>
    <mergeCell ref="E10:G10"/>
    <mergeCell ref="P8:R8"/>
    <mergeCell ref="Z8:AA9"/>
    <mergeCell ref="W10:X10"/>
    <mergeCell ref="T8:U9"/>
    <mergeCell ref="AD2:AF2"/>
    <mergeCell ref="A6:AF6"/>
    <mergeCell ref="Y2:AC2"/>
  </mergeCells>
  <pageMargins left="0.59" right="0.2" top="0.39" bottom="0.39" header="0" footer="0"/>
  <pageSetup paperSize="256" firstPageNumber="0" orientation="landscape" useFirstPageNumber="1" errors="blank"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4</vt:i4>
      </vt:variant>
    </vt:vector>
  </HeadingPairs>
  <TitlesOfParts>
    <vt:vector size="11" baseType="lpstr">
      <vt:lpstr>СЗ</vt:lpstr>
      <vt:lpstr>ССР</vt:lpstr>
      <vt:lpstr>02-01-01</vt:lpstr>
      <vt:lpstr>09-01-01</vt:lpstr>
      <vt:lpstr>12-01-01_Система_сбор</vt:lpstr>
      <vt:lpstr>12-01-01 (пункт 1)</vt:lpstr>
      <vt:lpstr>КА</vt:lpstr>
      <vt:lpstr>'02-01-01'!Заголовки_для_печати</vt:lpstr>
      <vt:lpstr>'09-01-01'!Заголовки_для_печати</vt:lpstr>
      <vt:lpstr>'12-01-01 (пункт 1)'!Заголовки_для_печати</vt:lpstr>
      <vt:lpstr>'12-01-01_Система_сбор'!Заголовки_для_печати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Чернявская Надежда Владимировна</dc:creator>
  <cp:lastModifiedBy>Капитонова Алёна Сергеевна</cp:lastModifiedBy>
  <cp:lastPrinted>2026-02-04T08:22:36Z</cp:lastPrinted>
  <dcterms:created xsi:type="dcterms:W3CDTF">2022-07-06T13:17:17Z</dcterms:created>
  <dcterms:modified xsi:type="dcterms:W3CDTF">2026-04-25T05:48:41Z</dcterms:modified>
</cp:coreProperties>
</file>