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B9E65B1-4E03-483C-B700-CE2CAC3690C5}" xr6:coauthVersionLast="36" xr6:coauthVersionMax="36" xr10:uidLastSave="{00000000-0000-0000-0000-000000000000}"/>
  <bookViews>
    <workbookView xWindow="0" yWindow="0" windowWidth="24720" windowHeight="11925" xr2:uid="{00000000-000D-0000-FFFF-FFFF00000000}"/>
  </bookViews>
  <sheets>
    <sheet name="РС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E14" i="1"/>
  <c r="E11" i="1"/>
  <c r="E12" i="1"/>
  <c r="E13" i="1" l="1"/>
  <c r="C17" i="1"/>
  <c r="H9" i="1" l="1"/>
  <c r="I9" i="1" s="1"/>
  <c r="K9" i="1"/>
  <c r="M9" i="1" s="1"/>
  <c r="E9" i="1"/>
  <c r="G9" i="1" s="1"/>
  <c r="L9" i="1" l="1"/>
  <c r="F9" i="1"/>
  <c r="J9" i="1"/>
</calcChain>
</file>

<file path=xl/sharedStrings.xml><?xml version="1.0" encoding="utf-8"?>
<sst xmlns="http://schemas.openxmlformats.org/spreadsheetml/2006/main" count="45" uniqueCount="30">
  <si>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</si>
  <si>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</si>
  <si>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</si>
  <si>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</si>
  <si>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</si>
  <si>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</si>
  <si>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</si>
  <si>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</si>
  <si>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</si>
  <si>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</si>
  <si>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</si>
  <si>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</si>
  <si>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</si>
  <si>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х</t>
  </si>
  <si>
    <t>4.</t>
  </si>
  <si>
    <t>Конъюнктурный анализ рынка на основании коммерческих предложений</t>
  </si>
  <si>
    <t>ПАО "Ростелеком"</t>
  </si>
  <si>
    <t>ООО "Велес"</t>
  </si>
  <si>
    <t>ООО "Парус электро"</t>
  </si>
  <si>
    <t>Сооружение резервного центра обработки данных (ЦОД)</t>
  </si>
  <si>
    <t>в прогнозных ценах</t>
  </si>
  <si>
    <t>Годы</t>
  </si>
  <si>
    <t>Темпы реализации по годам:</t>
  </si>
  <si>
    <t>в ценах 2026</t>
  </si>
  <si>
    <t>Финансирование 2029, тыс. руб. с НДС</t>
  </si>
  <si>
    <t>Финансирование 2030, тыс. руб. с НДС</t>
  </si>
  <si>
    <t>Стоимость проекта в прогнозных ценах соответствующих лет</t>
  </si>
  <si>
    <t>2.</t>
  </si>
  <si>
    <t>3.</t>
  </si>
  <si>
    <t>Стоимость инвестиционного проекта в текущих ценах 2026 года, определенная в соответствии с Положением о закупочной деятельности АО "ЛОЭСК"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</si>
</sst>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#,##0.0,"/>
    <numFmt numFmtId="165" formatCode="#,##0.0"/>
    <numFmt numFmtId="166" formatCode="#,##0.00\ _₽"/>
    <numFmt numFmtId="167" formatCode="#,##0,"/>
    <numFmt numFmtId="168" formatCode="_-* #,##0\ _₽_-;\-* #,##0\ _₽_-;_-* &quot;-&quot;??\ _₽_-;_-@_-"/>
    <numFmt numFmtId="169" formatCode="#,##0\ _₽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1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8" fontId="1" fillId="0" borderId="1" xfId="1" applyNumberFormat="1" applyFont="1" applyBorder="1" applyAlignment="1" applyProtection="1">
      <alignment horizontal="center" vertical="center"/>
      <protection locked="0"/>
    </xf>
    <xf numFmtId="168" fontId="1" fillId="0" borderId="1" xfId="0" applyNumberFormat="1" applyFont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43" fontId="1" fillId="0" borderId="0" xfId="1" applyFont="1" applyProtection="1">
      <protection locked="0"/>
    </xf>
    <xf numFmtId="43" fontId="1" fillId="0" borderId="0" xfId="0" applyNumberFormat="1" applyFont="1" applyProtection="1"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43" fontId="1" fillId="0" borderId="1" xfId="1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168" fontId="1" fillId="0" borderId="1" xfId="0" applyNumberFormat="1" applyFont="1" applyBorder="1" applyAlignment="1" applyProtection="1">
      <alignment vertical="center"/>
      <protection locked="0"/>
    </xf>
    <xf numFmtId="168" fontId="1" fillId="0" borderId="1" xfId="1" applyNumberFormat="1" applyFont="1" applyBorder="1" applyAlignment="1" applyProtection="1">
      <alignment horizontal="right" vertical="center"/>
      <protection locked="0"/>
    </xf>
    <xf numFmtId="167" fontId="1" fillId="0" borderId="0" xfId="0" applyNumberFormat="1" applyFont="1" applyAlignment="1" applyProtection="1">
      <alignment vertical="center"/>
      <protection locked="0"/>
    </xf>
    <xf numFmtId="168" fontId="1" fillId="0" borderId="0" xfId="1" applyNumberFormat="1" applyFont="1" applyAlignment="1" applyProtection="1">
      <alignment vertical="center"/>
      <protection locked="0"/>
    </xf>
    <xf numFmtId="166" fontId="1" fillId="0" borderId="0" xfId="0" applyNumberFormat="1" applyFont="1" applyAlignment="1" applyProtection="1">
      <alignment vertical="center"/>
      <protection locked="0"/>
    </xf>
    <xf numFmtId="169" fontId="1" fillId="0" borderId="0" xfId="0" applyNumberFormat="1" applyFont="1" applyAlignment="1" applyProtection="1">
      <alignment vertical="center"/>
      <protection locked="0"/>
    </xf>
    <xf numFmtId="168" fontId="1" fillId="0" borderId="0" xfId="0" applyNumberFormat="1" applyFont="1" applyAlignment="1" applyProtection="1">
      <alignment vertical="center"/>
      <protection locked="0"/>
    </xf>
    <xf numFmtId="43" fontId="1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5" fontId="1" fillId="0" borderId="0" xfId="0" applyNumberFormat="1" applyFont="1" applyAlignment="1" applyProtection="1">
      <alignment vertical="center"/>
      <protection locked="0"/>
    </xf>
    <xf numFmtId="2" fontId="5" fillId="0" borderId="16" xfId="0" applyNumberFormat="1" applyFont="1" applyFill="1" applyBorder="1" applyAlignment="1">
      <alignment horizontal="center" vertical="center" wrapText="1"/>
    </xf>
    <xf numFmtId="43" fontId="1" fillId="0" borderId="1" xfId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zoomScale="77" zoomScaleNormal="77" zoomScaleSheetLayoutView="85" workbookViewId="0">
      <selection activeCell="F15" sqref="F15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17.85546875" style="1" bestFit="1" customWidth="1"/>
    <col min="4" max="4" width="19.5703125" style="1" bestFit="1" customWidth="1"/>
    <col min="5" max="5" width="16.42578125" style="1" bestFit="1" customWidth="1"/>
    <col min="6" max="6" width="15.5703125" style="1" bestFit="1" customWidth="1"/>
    <col min="7" max="7" width="19.7109375" style="1" bestFit="1" customWidth="1"/>
    <col min="8" max="13" width="17.85546875" style="1" bestFit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10</v>
      </c>
    </row>
    <row r="6" spans="1:13" x14ac:dyDescent="0.25">
      <c r="A6" s="34" t="s">
        <v>0</v>
      </c>
      <c r="B6" s="35" t="s">
        <v>1</v>
      </c>
      <c r="C6" s="36"/>
      <c r="D6" s="34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17.25" customHeight="1" x14ac:dyDescent="0.25">
      <c r="A7" s="34"/>
      <c r="B7" s="37"/>
      <c r="C7" s="38"/>
      <c r="D7" s="34"/>
      <c r="E7" s="51" t="s">
        <v>16</v>
      </c>
      <c r="F7" s="52"/>
      <c r="G7" s="53"/>
      <c r="H7" s="51" t="s">
        <v>17</v>
      </c>
      <c r="I7" s="52"/>
      <c r="J7" s="53"/>
      <c r="K7" s="51" t="s">
        <v>18</v>
      </c>
      <c r="L7" s="52"/>
      <c r="M7" s="53"/>
    </row>
    <row r="8" spans="1:13" x14ac:dyDescent="0.25">
      <c r="A8" s="34"/>
      <c r="B8" s="39"/>
      <c r="C8" s="40"/>
      <c r="D8" s="34"/>
      <c r="E8" s="6" t="s">
        <v>7</v>
      </c>
      <c r="F8" s="6" t="s">
        <v>8</v>
      </c>
      <c r="G8" s="6" t="s">
        <v>9</v>
      </c>
      <c r="H8" s="6" t="s">
        <v>7</v>
      </c>
      <c r="I8" s="6" t="s">
        <v>8</v>
      </c>
      <c r="J8" s="6" t="s">
        <v>9</v>
      </c>
      <c r="K8" s="6" t="s">
        <v>7</v>
      </c>
      <c r="L8" s="6" t="s">
        <v>8</v>
      </c>
      <c r="M8" s="6" t="s">
        <v>9</v>
      </c>
    </row>
    <row r="9" spans="1:13" s="20" customFormat="1" ht="21.75" customHeight="1" x14ac:dyDescent="0.25">
      <c r="A9" s="7" t="s">
        <v>2</v>
      </c>
      <c r="B9" s="46" t="s">
        <v>19</v>
      </c>
      <c r="C9" s="47"/>
      <c r="D9" s="7">
        <v>1</v>
      </c>
      <c r="E9" s="33">
        <f>683250000/1000</f>
        <v>683250</v>
      </c>
      <c r="F9" s="19">
        <f>E9*0.22</f>
        <v>150315</v>
      </c>
      <c r="G9" s="19">
        <f>E9*1.22</f>
        <v>833565</v>
      </c>
      <c r="H9" s="33">
        <f>727000</f>
        <v>727000</v>
      </c>
      <c r="I9" s="19">
        <f>H9*0.22</f>
        <v>159940</v>
      </c>
      <c r="J9" s="19">
        <f>H9*1.22</f>
        <v>886940</v>
      </c>
      <c r="K9" s="33">
        <f>701500</f>
        <v>701500</v>
      </c>
      <c r="L9" s="19">
        <f>K9*0.22</f>
        <v>154330</v>
      </c>
      <c r="M9" s="19">
        <f>K9*1.22</f>
        <v>855830</v>
      </c>
    </row>
    <row r="10" spans="1:13" s="20" customFormat="1" ht="22.5" customHeight="1" x14ac:dyDescent="0.25">
      <c r="A10" s="7" t="s">
        <v>27</v>
      </c>
      <c r="B10" s="44" t="s">
        <v>12</v>
      </c>
      <c r="C10" s="45"/>
      <c r="D10" s="7" t="s">
        <v>13</v>
      </c>
      <c r="E10" s="21">
        <v>2026</v>
      </c>
    </row>
    <row r="11" spans="1:13" s="20" customFormat="1" ht="27.75" customHeight="1" x14ac:dyDescent="0.25">
      <c r="A11" s="42" t="s">
        <v>28</v>
      </c>
      <c r="B11" s="54" t="s">
        <v>29</v>
      </c>
      <c r="C11" s="15" t="s">
        <v>7</v>
      </c>
      <c r="D11" s="15" t="s">
        <v>13</v>
      </c>
      <c r="E11" s="22">
        <f>E12/1.22</f>
        <v>703916.66666666674</v>
      </c>
    </row>
    <row r="12" spans="1:13" s="20" customFormat="1" ht="34.5" customHeight="1" x14ac:dyDescent="0.25">
      <c r="A12" s="43"/>
      <c r="B12" s="55"/>
      <c r="C12" s="7" t="s">
        <v>9</v>
      </c>
      <c r="D12" s="7" t="s">
        <v>13</v>
      </c>
      <c r="E12" s="23">
        <f>(G9+J9+M9)/3</f>
        <v>858778.33333333337</v>
      </c>
    </row>
    <row r="13" spans="1:13" s="20" customFormat="1" ht="29.25" customHeight="1" x14ac:dyDescent="0.25">
      <c r="A13" s="42" t="s">
        <v>14</v>
      </c>
      <c r="B13" s="41" t="s">
        <v>26</v>
      </c>
      <c r="C13" s="15" t="s">
        <v>7</v>
      </c>
      <c r="D13" s="15" t="s">
        <v>13</v>
      </c>
      <c r="E13" s="23">
        <f>E14/1.22</f>
        <v>825267.17349976709</v>
      </c>
    </row>
    <row r="14" spans="1:13" s="20" customFormat="1" ht="29.25" customHeight="1" x14ac:dyDescent="0.25">
      <c r="A14" s="43"/>
      <c r="B14" s="41"/>
      <c r="C14" s="7" t="s">
        <v>9</v>
      </c>
      <c r="D14" s="7" t="s">
        <v>13</v>
      </c>
      <c r="E14" s="23">
        <f>D17+D18</f>
        <v>1006825.9516697158</v>
      </c>
      <c r="G14" s="24"/>
    </row>
    <row r="15" spans="1:13" s="20" customFormat="1" x14ac:dyDescent="0.25">
      <c r="G15" s="25"/>
    </row>
    <row r="16" spans="1:13" s="20" customFormat="1" ht="32.25" customHeight="1" x14ac:dyDescent="0.25">
      <c r="B16" s="14" t="s">
        <v>22</v>
      </c>
      <c r="C16" s="10" t="s">
        <v>23</v>
      </c>
      <c r="D16" s="10" t="s">
        <v>20</v>
      </c>
      <c r="E16" s="26"/>
      <c r="F16" s="26"/>
      <c r="G16" s="27"/>
    </row>
    <row r="17" spans="2:13" s="20" customFormat="1" ht="21" customHeight="1" x14ac:dyDescent="0.25">
      <c r="B17" s="18" t="s">
        <v>24</v>
      </c>
      <c r="C17" s="11">
        <f>30000*1.22</f>
        <v>36600</v>
      </c>
      <c r="D17" s="12">
        <v>41288.8963086</v>
      </c>
      <c r="F17" s="28"/>
    </row>
    <row r="18" spans="2:13" s="20" customFormat="1" ht="21" customHeight="1" x14ac:dyDescent="0.25">
      <c r="B18" s="18" t="s">
        <v>25</v>
      </c>
      <c r="C18" s="12">
        <f>E12-C17</f>
        <v>822178.33333333337</v>
      </c>
      <c r="D18" s="12">
        <v>965537.05536111584</v>
      </c>
      <c r="E18" s="29"/>
      <c r="F18" s="28"/>
    </row>
    <row r="19" spans="2:13" s="20" customFormat="1" x14ac:dyDescent="0.25">
      <c r="F19" s="29"/>
      <c r="G19" s="30"/>
    </row>
    <row r="20" spans="2:13" s="20" customFormat="1" x14ac:dyDescent="0.25">
      <c r="G20" s="31"/>
    </row>
    <row r="21" spans="2:13" s="20" customFormat="1" x14ac:dyDescent="0.25"/>
    <row r="22" spans="2:13" s="20" customFormat="1" ht="15.75" x14ac:dyDescent="0.25">
      <c r="B22" s="48" t="s">
        <v>1</v>
      </c>
      <c r="C22" s="50" t="s">
        <v>21</v>
      </c>
      <c r="D22" s="50"/>
      <c r="E22" s="50"/>
      <c r="F22" s="50"/>
      <c r="G22" s="50"/>
      <c r="H22" s="50"/>
      <c r="I22" s="50"/>
      <c r="J22" s="50"/>
    </row>
    <row r="23" spans="2:13" s="20" customFormat="1" ht="15.75" x14ac:dyDescent="0.25">
      <c r="B23" s="49"/>
      <c r="C23" s="8">
        <v>2023</v>
      </c>
      <c r="D23" s="8">
        <v>2024</v>
      </c>
      <c r="E23" s="8">
        <v>2025</v>
      </c>
      <c r="F23" s="8">
        <v>2026</v>
      </c>
      <c r="G23" s="13">
        <v>2027</v>
      </c>
      <c r="H23" s="13">
        <v>2028</v>
      </c>
      <c r="I23" s="13">
        <v>2029</v>
      </c>
      <c r="J23" s="13">
        <v>2030</v>
      </c>
    </row>
    <row r="24" spans="2:13" s="20" customFormat="1" ht="21.75" customHeight="1" x14ac:dyDescent="0.25">
      <c r="B24" s="9" t="s">
        <v>11</v>
      </c>
      <c r="C24" s="32">
        <v>109.09646626082731</v>
      </c>
      <c r="D24" s="32">
        <v>108.14</v>
      </c>
      <c r="E24" s="32">
        <v>107.4</v>
      </c>
      <c r="F24" s="32">
        <v>105.5</v>
      </c>
      <c r="G24" s="32">
        <v>104.1</v>
      </c>
      <c r="H24" s="32">
        <v>104.1</v>
      </c>
      <c r="I24" s="32">
        <v>104.1</v>
      </c>
      <c r="J24" s="32">
        <v>104.1</v>
      </c>
    </row>
    <row r="25" spans="2:13" s="20" customFormat="1" x14ac:dyDescent="0.25"/>
    <row r="26" spans="2:13" s="20" customFormat="1" x14ac:dyDescent="0.25"/>
    <row r="27" spans="2:13" s="20" customFormat="1" x14ac:dyDescent="0.25"/>
    <row r="29" spans="2:13" x14ac:dyDescent="0.25">
      <c r="E29" s="16"/>
      <c r="F29" s="16"/>
      <c r="G29" s="16"/>
      <c r="I29" s="16"/>
      <c r="J29" s="16"/>
      <c r="L29" s="16"/>
      <c r="M29" s="16"/>
    </row>
    <row r="32" spans="2:13" x14ac:dyDescent="0.25">
      <c r="I32" s="17"/>
    </row>
    <row r="33" spans="9:9" x14ac:dyDescent="0.25">
      <c r="I33" s="17"/>
    </row>
  </sheetData>
  <mergeCells count="14">
    <mergeCell ref="B22:B23"/>
    <mergeCell ref="C22:J22"/>
    <mergeCell ref="H7:J7"/>
    <mergeCell ref="K7:M7"/>
    <mergeCell ref="E7:G7"/>
    <mergeCell ref="D6:D8"/>
    <mergeCell ref="B11:B12"/>
    <mergeCell ref="A6:A8"/>
    <mergeCell ref="B6:C8"/>
    <mergeCell ref="B13:B14"/>
    <mergeCell ref="A13:A14"/>
    <mergeCell ref="B10:C10"/>
    <mergeCell ref="B9:C9"/>
    <mergeCell ref="A11:A12"/>
  </mergeCells>
  <dataValidations count="1">
    <dataValidation type="list" allowBlank="1" showInputMessage="1" showErrorMessage="1" sqref="E10" xr:uid="{3AF956C3-9764-4179-9F48-10B9BA4D1B34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2026-03-24T12:45:15Z</dcterms:modified>
</cp:coreProperties>
</file>