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ИП\ИП_26_30\26-30_ИПР_Апрель\ИПР_основные_параметры\СТЭ\0,22(0,4)\"/>
    </mc:Choice>
  </mc:AlternateContent>
  <xr:revisionPtr revIDLastSave="0" documentId="13_ncr:1_{6EDA89A7-407C-4CC8-A816-E8549D7A8BC6}" xr6:coauthVersionLast="36" xr6:coauthVersionMax="45" xr10:uidLastSave="{00000000-0000-0000-0000-000000000000}"/>
  <bookViews>
    <workbookView xWindow="3930" yWindow="1395" windowWidth="18840" windowHeight="16200" tabRatio="743" activeTab="1" xr2:uid="{DC65EBD8-C779-45CE-AFA2-50637E4C03C6}"/>
  </bookViews>
  <sheets>
    <sheet name="Сводка затрат" sheetId="8" r:id="rId1"/>
    <sheet name="ССР" sheetId="7" r:id="rId2"/>
    <sheet name="ОСР 5" sheetId="6" r:id="rId3"/>
    <sheet name="Источники ЦИ" sheetId="5" r:id="rId4"/>
    <sheet name="ЛС-1" sheetId="9" r:id="rId5"/>
    <sheet name="КА 1" sheetId="2" r:id="rId6"/>
    <sheet name="ЛС-3" sheetId="10" r:id="rId7"/>
    <sheet name="КА 3" sheetId="4" r:id="rId8"/>
    <sheet name="ЛС-5.1" sheetId="11" r:id="rId9"/>
    <sheet name="КАЦ 5.1" sheetId="12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</externalReferences>
  <definedNames>
    <definedName name="\123" localSheetId="9">#REF!</definedName>
    <definedName name="\123" localSheetId="6">#REF!</definedName>
    <definedName name="\123" localSheetId="8">#REF!</definedName>
    <definedName name="\123">#REF!</definedName>
    <definedName name="\AUTOEXEC" localSheetId="6">#REF!</definedName>
    <definedName name="\AUTOEXEC">#REF!</definedName>
    <definedName name="\k" localSheetId="6">#REF!</definedName>
    <definedName name="\k">#REF!</definedName>
    <definedName name="\m" localSheetId="6">#REF!</definedName>
    <definedName name="\m">#REF!</definedName>
    <definedName name="\n" localSheetId="6">#REF!</definedName>
    <definedName name="\n">#REF!</definedName>
    <definedName name="\n11" localSheetId="6">#REF!</definedName>
    <definedName name="\n11">#REF!</definedName>
    <definedName name="\s" localSheetId="6">#REF!</definedName>
    <definedName name="\s">#REF!</definedName>
    <definedName name="\z" localSheetId="6">#REF!</definedName>
    <definedName name="\z">#REF!</definedName>
    <definedName name="________________________a2" localSheetId="6">#REF!</definedName>
    <definedName name="________________________a2">#REF!</definedName>
    <definedName name="_______________________a2" localSheetId="6">#REF!</definedName>
    <definedName name="_______________________a2">#REF!</definedName>
    <definedName name="_____________________a2" localSheetId="6">#REF!</definedName>
    <definedName name="_____________________a2">#REF!</definedName>
    <definedName name="____________________a2" localSheetId="6">#REF!</definedName>
    <definedName name="____________________a2">#REF!</definedName>
    <definedName name="___________________a2" localSheetId="6">#REF!</definedName>
    <definedName name="___________________a2">#REF!</definedName>
    <definedName name="__________________a2" localSheetId="6">#REF!</definedName>
    <definedName name="__________________a2">#REF!</definedName>
    <definedName name="_________________a2" localSheetId="6">#REF!</definedName>
    <definedName name="_________________a2">#REF!</definedName>
    <definedName name="________________a2" localSheetId="6">#REF!</definedName>
    <definedName name="________________a2">#REF!</definedName>
    <definedName name="_______________a2" localSheetId="6">#REF!</definedName>
    <definedName name="_______________a2">#REF!</definedName>
    <definedName name="______________a2" localSheetId="6">#REF!</definedName>
    <definedName name="______________a2">#REF!</definedName>
    <definedName name="_____________a2" localSheetId="6">#REF!</definedName>
    <definedName name="_____________a2">#REF!</definedName>
    <definedName name="____________a2" localSheetId="6">#REF!</definedName>
    <definedName name="____________a2">#REF!</definedName>
    <definedName name="___________a2" localSheetId="6">#REF!</definedName>
    <definedName name="___________a2">#REF!</definedName>
    <definedName name="__________a2" localSheetId="6">#REF!</definedName>
    <definedName name="__________a2">#REF!</definedName>
    <definedName name="_________a2" localSheetId="6">#REF!</definedName>
    <definedName name="_________a2">#REF!</definedName>
    <definedName name="________a2" localSheetId="6">#REF!</definedName>
    <definedName name="________a2">#REF!</definedName>
    <definedName name="_______a2" localSheetId="6">#REF!</definedName>
    <definedName name="_______a2">#REF!</definedName>
    <definedName name="_______A65560">[1]График!#REF!</definedName>
    <definedName name="_______E65560">[1]График!#REF!</definedName>
    <definedName name="______a2" localSheetId="6">#REF!</definedName>
    <definedName name="______a2">#REF!</definedName>
    <definedName name="______A65560">[1]График!#REF!</definedName>
    <definedName name="______E65560">[1]График!#REF!</definedName>
    <definedName name="______xlnm.Primt_Area_3" localSheetId="6">#REF!</definedName>
    <definedName name="______xlnm.Primt_Area_3">#REF!</definedName>
    <definedName name="______xlnm.Print_Area_1" localSheetId="6">#REF!</definedName>
    <definedName name="______xlnm.Print_Area_1">#REF!</definedName>
    <definedName name="______xlnm.Print_Area_2" localSheetId="6">#REF!</definedName>
    <definedName name="______xlnm.Print_Area_2">#REF!</definedName>
    <definedName name="______xlnm.Print_Area_3" localSheetId="6">#REF!</definedName>
    <definedName name="______xlnm.Print_Area_3">#REF!</definedName>
    <definedName name="______xlnm.Print_Area_4" localSheetId="6">#REF!</definedName>
    <definedName name="______xlnm.Print_Area_4">#REF!</definedName>
    <definedName name="______xlnm.Print_Area_5" localSheetId="6">#REF!</definedName>
    <definedName name="______xlnm.Print_Area_5">#REF!</definedName>
    <definedName name="______xlnm.Print_Area_6" localSheetId="6">#REF!</definedName>
    <definedName name="______xlnm.Print_Area_6">#REF!</definedName>
    <definedName name="_____a2" localSheetId="6">#REF!</definedName>
    <definedName name="_____a2">#REF!</definedName>
    <definedName name="_____A65560">[1]График!#REF!</definedName>
    <definedName name="_____E65560">[1]График!#REF!</definedName>
    <definedName name="_____xlnm.Print_Area_1" localSheetId="6">#REF!</definedName>
    <definedName name="_____xlnm.Print_Area_1">#REF!</definedName>
    <definedName name="_____xlnm.Print_Area_2" localSheetId="6">#REF!</definedName>
    <definedName name="_____xlnm.Print_Area_2">#REF!</definedName>
    <definedName name="_____xlnm.Print_Area_3" localSheetId="6">#REF!</definedName>
    <definedName name="_____xlnm.Print_Area_3">#REF!</definedName>
    <definedName name="_____xlnm.Print_Area_4" localSheetId="6">#REF!</definedName>
    <definedName name="_____xlnm.Print_Area_4">#REF!</definedName>
    <definedName name="_____xlnm.Print_Area_5" localSheetId="6">#REF!</definedName>
    <definedName name="_____xlnm.Print_Area_5">#REF!</definedName>
    <definedName name="_____xlnm.Print_Area_6" localSheetId="6">#REF!</definedName>
    <definedName name="_____xlnm.Print_Area_6">#REF!</definedName>
    <definedName name="____a2" localSheetId="6">#REF!</definedName>
    <definedName name="____a2">#REF!</definedName>
    <definedName name="____A65560">[1]График!#REF!</definedName>
    <definedName name="____E65560">[1]График!#REF!</definedName>
    <definedName name="____xlnm.Primt_Area_3" localSheetId="6">#REF!</definedName>
    <definedName name="____xlnm.Primt_Area_3">#REF!</definedName>
    <definedName name="____xlnm.Print_Area_1" localSheetId="6">#REF!</definedName>
    <definedName name="____xlnm.Print_Area_1">#REF!</definedName>
    <definedName name="____xlnm.Print_Area_2" localSheetId="6">#REF!</definedName>
    <definedName name="____xlnm.Print_Area_2">#REF!</definedName>
    <definedName name="____xlnm.Print_Area_3" localSheetId="6">#REF!</definedName>
    <definedName name="____xlnm.Print_Area_3">#REF!</definedName>
    <definedName name="____xlnm.Print_Area_4" localSheetId="6">#REF!</definedName>
    <definedName name="____xlnm.Print_Area_4">#REF!</definedName>
    <definedName name="____xlnm.Print_Area_5" localSheetId="6">#REF!</definedName>
    <definedName name="____xlnm.Print_Area_5">#REF!</definedName>
    <definedName name="____xlnm.Print_Area_6" localSheetId="6">#REF!</definedName>
    <definedName name="____xlnm.Print_Area_6">#REF!</definedName>
    <definedName name="___a2" localSheetId="6">#REF!</definedName>
    <definedName name="___a2">#REF!</definedName>
    <definedName name="___A65560">[1]График!#REF!</definedName>
    <definedName name="___E65560">[1]График!#REF!</definedName>
    <definedName name="___xlnm.Primt_Area_3" localSheetId="6">#REF!</definedName>
    <definedName name="___xlnm.Primt_Area_3">#REF!</definedName>
    <definedName name="___xlnm.Print_Area_1" localSheetId="6">#REF!</definedName>
    <definedName name="___xlnm.Print_Area_1">#REF!</definedName>
    <definedName name="___xlnm.Print_Area_2" localSheetId="6">#REF!</definedName>
    <definedName name="___xlnm.Print_Area_2">#REF!</definedName>
    <definedName name="___xlnm.Print_Area_3" localSheetId="6">#REF!</definedName>
    <definedName name="___xlnm.Print_Area_3">#REF!</definedName>
    <definedName name="___xlnm.Print_Area_4" localSheetId="6">#REF!</definedName>
    <definedName name="___xlnm.Print_Area_4">#REF!</definedName>
    <definedName name="___xlnm.Print_Area_5" localSheetId="6">#REF!</definedName>
    <definedName name="___xlnm.Print_Area_5">#REF!</definedName>
    <definedName name="___xlnm.Print_Area_6" localSheetId="6">#REF!</definedName>
    <definedName name="___xlnm.Print_Area_6">#REF!</definedName>
    <definedName name="__1___Excel_BuiltIn_Print_Area_3_1" localSheetId="6">#REF!</definedName>
    <definedName name="__1___Excel_BuiltIn_Print_Area_3_1">#REF!</definedName>
    <definedName name="__2__Excel_BuiltIn_Print_Area_3_1" localSheetId="6">#REF!</definedName>
    <definedName name="__2__Excel_BuiltIn_Print_Area_3_1">#REF!</definedName>
    <definedName name="__a2" localSheetId="6">#REF!</definedName>
    <definedName name="__a2">#REF!</definedName>
    <definedName name="__A65560">[1]График!#REF!</definedName>
    <definedName name="__E65560">[1]График!#REF!</definedName>
    <definedName name="__xlnm.Primt_Area_3" localSheetId="6">#REF!</definedName>
    <definedName name="__xlnm.Primt_Area_3">#REF!</definedName>
    <definedName name="__xlnm.Print_Area" localSheetId="6">#REF!</definedName>
    <definedName name="__xlnm.Print_Area">#REF!</definedName>
    <definedName name="__xlnm.Print_Area_1" localSheetId="6">#REF!</definedName>
    <definedName name="__xlnm.Print_Area_1">#REF!</definedName>
    <definedName name="__xlnm.Print_Area_2" localSheetId="6">#REF!</definedName>
    <definedName name="__xlnm.Print_Area_2">#REF!</definedName>
    <definedName name="__xlnm.Print_Area_3" localSheetId="6">#REF!</definedName>
    <definedName name="__xlnm.Print_Area_3">#REF!</definedName>
    <definedName name="__xlnm.Print_Area_4" localSheetId="6">#REF!</definedName>
    <definedName name="__xlnm.Print_Area_4">#REF!</definedName>
    <definedName name="__xlnm.Print_Area_5" localSheetId="6">#REF!</definedName>
    <definedName name="__xlnm.Print_Area_5">#REF!</definedName>
    <definedName name="__xlnm.Print_Area_6" localSheetId="6">#REF!</definedName>
    <definedName name="__xlnm.Print_Area_6">#REF!</definedName>
    <definedName name="_02121" localSheetId="6">#REF!</definedName>
    <definedName name="_02121">#REF!</definedName>
    <definedName name="_1" localSheetId="6">#REF!</definedName>
    <definedName name="_1">#REF!</definedName>
    <definedName name="_1._Выберите_вид_работ" localSheetId="6">#REF!</definedName>
    <definedName name="_1._Выберите_вид_работ">#REF!</definedName>
    <definedName name="_1___Excel_BuiltIn_Print_Area_3_1" localSheetId="6">#REF!</definedName>
    <definedName name="_1___Excel_BuiltIn_Print_Area_3_1">#REF!</definedName>
    <definedName name="_12Excel_BuiltIn_Print_Titles_2_1_1" localSheetId="6">#REF!</definedName>
    <definedName name="_12Excel_BuiltIn_Print_Titles_2_1_1">#REF!</definedName>
    <definedName name="_1Excel_BuiltIn_Print_Area_1_1_1" localSheetId="6">#REF!</definedName>
    <definedName name="_1Excel_BuiltIn_Print_Area_1_1_1">#REF!</definedName>
    <definedName name="_1Excel_BuiltIn_Print_Area_3_1" localSheetId="6">#REF!</definedName>
    <definedName name="_1Excel_BuiltIn_Print_Area_3_1">#REF!</definedName>
    <definedName name="_2._Выберите_категорию_горных_пород_по_буримости" localSheetId="6">#REF!</definedName>
    <definedName name="_2._Выберите_категорию_горных_пород_по_буримости">#REF!</definedName>
    <definedName name="_2__Excel_BuiltIn_Print_Area_3_1" localSheetId="6">#REF!</definedName>
    <definedName name="_2__Excel_BuiltIn_Print_Area_3_1">#REF!</definedName>
    <definedName name="_2Excel_BuiltIn_Print_Area_1_1_1" localSheetId="6">#REF!</definedName>
    <definedName name="_2Excel_BuiltIn_Print_Area_1_1_1">#REF!</definedName>
    <definedName name="_2Excel_BuiltIn_Print_Area_3_1" localSheetId="6">#REF!</definedName>
    <definedName name="_2Excel_BuiltIn_Print_Area_3_1">#REF!</definedName>
    <definedName name="_2Excel_BuiltIn_Print_Titles_1_1_1" localSheetId="6">#REF!</definedName>
    <definedName name="_2Excel_BuiltIn_Print_Titles_1_1_1">#REF!</definedName>
    <definedName name="_3Excel_BuiltIn_Print_Titles_2_1_1" localSheetId="6">#REF!</definedName>
    <definedName name="_3Excel_BuiltIn_Print_Titles_2_1_1">#REF!</definedName>
    <definedName name="_3а._Выберите_диаметр_скважины" localSheetId="6">#REF!</definedName>
    <definedName name="_3а._Выберите_диаметр_скважины">#REF!</definedName>
    <definedName name="_3б._Выберите_диаметр_скважины" localSheetId="6">#REF!</definedName>
    <definedName name="_3б._Выберите_диаметр_скважины">#REF!</definedName>
    <definedName name="_3в._Выберите_диаметр_скважины" localSheetId="6">#REF!</definedName>
    <definedName name="_3в._Выберите_диаметр_скважины">#REF!</definedName>
    <definedName name="_3г._Выберите_диаметр_скважины" localSheetId="6">#REF!</definedName>
    <definedName name="_3г._Выберите_диаметр_скважины">#REF!</definedName>
    <definedName name="_3д._Выберите_диаметр_скважины" localSheetId="6">#REF!</definedName>
    <definedName name="_3д._Выберите_диаметр_скважины">#REF!</definedName>
    <definedName name="_3е._Выберите_диаметр_скважины" localSheetId="6">#REF!</definedName>
    <definedName name="_3е._Выберите_диаметр_скважины">#REF!</definedName>
    <definedName name="_3ж._Выберите_диаметр_скважины" localSheetId="6">#REF!</definedName>
    <definedName name="_3ж._Выберите_диаметр_скважины">#REF!</definedName>
    <definedName name="_3з._Выберите_диаметр_скважины" localSheetId="6">#REF!</definedName>
    <definedName name="_3з._Выберите_диаметр_скважины">#REF!</definedName>
    <definedName name="_3и._Выберите_диаметр_скважины" localSheetId="6">#REF!</definedName>
    <definedName name="_3и._Выберите_диаметр_скважины">#REF!</definedName>
    <definedName name="_3к._Выберите_диаметр_скважины" localSheetId="6">#REF!</definedName>
    <definedName name="_3к._Выберите_диаметр_скважины">#REF!</definedName>
    <definedName name="_3л._Выберите_диаметр_скважины" localSheetId="6">#REF!</definedName>
    <definedName name="_3л._Выберите_диаметр_скважины">#REF!</definedName>
    <definedName name="_3м._Выберите_диаметр_скважины" localSheetId="6">#REF!</definedName>
    <definedName name="_3м._Выберите_диаметр_скважины">#REF!</definedName>
    <definedName name="_4Excel_BuiltIn_Print_Area_1_1_1" localSheetId="6">#REF!</definedName>
    <definedName name="_4Excel_BuiltIn_Print_Area_1_1_1">#REF!</definedName>
    <definedName name="_4Excel_BuiltIn_Print_Titles_1_1_1" localSheetId="6">#REF!</definedName>
    <definedName name="_4Excel_BuiltIn_Print_Titles_1_1_1">#REF!</definedName>
    <definedName name="_6Excel_BuiltIn_Print_Titles_2_1_1" localSheetId="6">#REF!</definedName>
    <definedName name="_6Excel_BuiltIn_Print_Titles_2_1_1">#REF!</definedName>
    <definedName name="_8Excel_BuiltIn_Print_Titles_1_1_1" localSheetId="6">#REF!</definedName>
    <definedName name="_8Excel_BuiltIn_Print_Titles_1_1_1">#REF!</definedName>
    <definedName name="_a2" localSheetId="6">#REF!</definedName>
    <definedName name="_a2">#REF!</definedName>
    <definedName name="_A65560">[1]График!#REF!</definedName>
    <definedName name="_AUTOEXEC" localSheetId="6">#REF!</definedName>
    <definedName name="_AUTOEXEC">#REF!</definedName>
    <definedName name="_E65560">[1]График!#REF!</definedName>
    <definedName name="_Fill" localSheetId="6" hidden="1">#REF!</definedName>
    <definedName name="_Fill" hidden="1">#REF!</definedName>
    <definedName name="_FilterDatabase" localSheetId="6" hidden="1">#REF!</definedName>
    <definedName name="_FilterDatabase" hidden="1">#REF!</definedName>
    <definedName name="_k" localSheetId="6">#REF!</definedName>
    <definedName name="_k">#REF!</definedName>
    <definedName name="_m" localSheetId="6">#REF!</definedName>
    <definedName name="_m">#REF!</definedName>
    <definedName name="_s" localSheetId="6">#REF!</definedName>
    <definedName name="_s">#REF!</definedName>
    <definedName name="_z" localSheetId="6">#REF!</definedName>
    <definedName name="_z">#REF!</definedName>
    <definedName name="_а2" localSheetId="6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localSheetId="5" hidden="1">'КА 1'!$A$3:$T$3</definedName>
    <definedName name="_xlnm._FilterDatabase" localSheetId="7" hidden="1">'КА 3'!$A$3:$T$3</definedName>
    <definedName name="_xlnm._FilterDatabase" localSheetId="6" hidden="1">#REF!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 localSheetId="6">#REF!</definedName>
    <definedName name="a">#REF!</definedName>
    <definedName name="A99999999" localSheetId="6">#REF!</definedName>
    <definedName name="A99999999">#REF!</definedName>
    <definedName name="aaa" localSheetId="6">#REF!</definedName>
    <definedName name="aaa">#REF!</definedName>
    <definedName name="ab" localSheetId="6">#REF!</definedName>
    <definedName name="ab">#REF!</definedName>
    <definedName name="adadsasd">[3]топография!#REF!</definedName>
    <definedName name="asd" localSheetId="6">#REF!</definedName>
    <definedName name="asd">#REF!</definedName>
    <definedName name="b" localSheetId="6">#REF!</definedName>
    <definedName name="b">#REF!</definedName>
    <definedName name="bhk">[4]топография!#REF!</definedName>
    <definedName name="bjbkl">[5]топография!#REF!</definedName>
    <definedName name="Categories" localSheetId="6">#REF!</definedName>
    <definedName name="Categories">#REF!</definedName>
    <definedName name="CC_fSF" localSheetId="6">#REF!</definedName>
    <definedName name="CC_fSF">#REF!</definedName>
    <definedName name="CnfName">[6]Лист1!#REF!</definedName>
    <definedName name="CnfName_1">[7]Обновление!#REF!</definedName>
    <definedName name="cntNumber">'[8]Счет-Фактура'!#REF!</definedName>
    <definedName name="cntPayerCountCor">'[8]Счет-Фактура'!#REF!</definedName>
    <definedName name="cntQnt">'[8]Счет-Фактура'!#REF!</definedName>
    <definedName name="cntSuppAddr2">'[8]Счет-Фактура'!#REF!</definedName>
    <definedName name="cntSuppMFO1">'[8]Счет-Фактура'!#REF!</definedName>
    <definedName name="cntUnit">'[8]Счет-Фактура'!#REF!</definedName>
    <definedName name="ConfName">[6]Лист1!#REF!</definedName>
    <definedName name="ConfName_1">[7]Обновление!#REF!</definedName>
    <definedName name="Criteria" localSheetId="6">#REF!</definedName>
    <definedName name="Criteria">#REF!</definedName>
    <definedName name="d" localSheetId="6">#REF!</definedName>
    <definedName name="d">#REF!</definedName>
    <definedName name="Database" localSheetId="6">#REF!</definedName>
    <definedName name="Database">#REF!</definedName>
    <definedName name="DateColJournal" localSheetId="6">#REF!</definedName>
    <definedName name="DateColJournal">#REF!</definedName>
    <definedName name="dck">[9]топография!#REF!</definedName>
    <definedName name="ddduy" localSheetId="6">#REF!</definedName>
    <definedName name="ddduy">#REF!</definedName>
    <definedName name="deviation1" localSheetId="6">#REF!</definedName>
    <definedName name="deviation1">#REF!</definedName>
    <definedName name="dfff">[10]топография!#REF!</definedName>
    <definedName name="DiscontRate" localSheetId="6">#REF!</definedName>
    <definedName name="DiscontRate">#REF!</definedName>
    <definedName name="DM" localSheetId="6">#REF!</definedName>
    <definedName name="DM">#REF!</definedName>
    <definedName name="EILName">[6]Лист1!#REF!</definedName>
    <definedName name="EILName_1">[7]Обновление!#REF!</definedName>
    <definedName name="Ex" localSheetId="6">#REF!</definedName>
    <definedName name="Ex">#REF!</definedName>
    <definedName name="Excel_BuiltIn_Database" localSheetId="6">#REF!</definedName>
    <definedName name="Excel_BuiltIn_Database">#REF!</definedName>
    <definedName name="Excel_BuiltIn_Print_Area_1" localSheetId="6">#REF!</definedName>
    <definedName name="Excel_BuiltIn_Print_Area_1">#REF!</definedName>
    <definedName name="Excel_BuiltIn_Print_Area_1_1" localSheetId="6">#REF!</definedName>
    <definedName name="Excel_BuiltIn_Print_Area_1_1">#REF!</definedName>
    <definedName name="Excel_BuiltIn_Print_Area_1_1_1" localSheetId="6">#REF!</definedName>
    <definedName name="Excel_BuiltIn_Print_Area_1_1_1">#REF!</definedName>
    <definedName name="Excel_BuiltIn_Print_Area_10_1" localSheetId="6">#REF!</definedName>
    <definedName name="Excel_BuiltIn_Print_Area_10_1">#REF!</definedName>
    <definedName name="Excel_BuiltIn_Print_Area_10_1_1" localSheetId="6">#REF!</definedName>
    <definedName name="Excel_BuiltIn_Print_Area_10_1_1">#REF!</definedName>
    <definedName name="Excel_BuiltIn_Print_Area_11" localSheetId="6">#REF!</definedName>
    <definedName name="Excel_BuiltIn_Print_Area_11">#REF!</definedName>
    <definedName name="Excel_BuiltIn_Print_Area_11_1" localSheetId="6">#REF!</definedName>
    <definedName name="Excel_BuiltIn_Print_Area_11_1">#REF!</definedName>
    <definedName name="Excel_BuiltIn_Print_Area_12" localSheetId="6">#REF!</definedName>
    <definedName name="Excel_BuiltIn_Print_Area_12">#REF!</definedName>
    <definedName name="Excel_BuiltIn_Print_Area_13">"$#ССЫЛ!.$A$2:$E$8"</definedName>
    <definedName name="Excel_BuiltIn_Print_Area_14" localSheetId="6">#REF!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 localSheetId="6">#REF!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 localSheetId="6">#REF!</definedName>
    <definedName name="Excel_BuiltIn_Print_Area_4">#REF!</definedName>
    <definedName name="Excel_BuiltIn_Print_Area_4_1" localSheetId="6">#REF!</definedName>
    <definedName name="Excel_BuiltIn_Print_Area_4_1">#REF!</definedName>
    <definedName name="Excel_BuiltIn_Print_Area_4_1_1" localSheetId="6">#REF!</definedName>
    <definedName name="Excel_BuiltIn_Print_Area_4_1_1">#REF!</definedName>
    <definedName name="Excel_BuiltIn_Print_Area_4_1_1_1" localSheetId="6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6">#REF!</definedName>
    <definedName name="Excel_BuiltIn_Print_Area_5">#REF!</definedName>
    <definedName name="Excel_BuiltIn_Print_Area_5_1" localSheetId="6">#REF!</definedName>
    <definedName name="Excel_BuiltIn_Print_Area_5_1">#REF!</definedName>
    <definedName name="Excel_BuiltIn_Print_Area_5_1_1" localSheetId="6">#REF!</definedName>
    <definedName name="Excel_BuiltIn_Print_Area_5_1_1">#REF!</definedName>
    <definedName name="Excel_BuiltIn_Print_Area_6" localSheetId="6">#REF!</definedName>
    <definedName name="Excel_BuiltIn_Print_Area_6">#REF!</definedName>
    <definedName name="Excel_BuiltIn_Print_Area_6_1" localSheetId="6">#REF!</definedName>
    <definedName name="Excel_BuiltIn_Print_Area_6_1">#REF!</definedName>
    <definedName name="Excel_BuiltIn_Print_Area_7">"$#ССЫЛ!.$A$2:$E$5"</definedName>
    <definedName name="Excel_BuiltIn_Print_Area_7_1" localSheetId="6">#REF!</definedName>
    <definedName name="Excel_BuiltIn_Print_Area_7_1">#REF!</definedName>
    <definedName name="Excel_BuiltIn_Print_Area_7_1_1" localSheetId="6">#REF!</definedName>
    <definedName name="Excel_BuiltIn_Print_Area_7_1_1">#REF!</definedName>
    <definedName name="Excel_BuiltIn_Print_Area_7_1_1_1" localSheetId="6">#REF!</definedName>
    <definedName name="Excel_BuiltIn_Print_Area_7_1_1_1">#REF!</definedName>
    <definedName name="Excel_BuiltIn_Print_Area_7_1_1_1_1" localSheetId="6">#REF!</definedName>
    <definedName name="Excel_BuiltIn_Print_Area_7_1_1_1_1">#REF!</definedName>
    <definedName name="Excel_BuiltIn_Print_Area_8_1" localSheetId="6">#REF!</definedName>
    <definedName name="Excel_BuiltIn_Print_Area_8_1">#REF!</definedName>
    <definedName name="Excel_BuiltIn_Print_Area_9" localSheetId="6">#REF!</definedName>
    <definedName name="Excel_BuiltIn_Print_Area_9">#REF!</definedName>
    <definedName name="Excel_BuiltIn_Print_Area_9_1" localSheetId="6">#REF!</definedName>
    <definedName name="Excel_BuiltIn_Print_Area_9_1">#REF!</definedName>
    <definedName name="Excel_BuiltIn_Print_Area_9_1_1" localSheetId="6">#REF!</definedName>
    <definedName name="Excel_BuiltIn_Print_Area_9_1_1">#REF!</definedName>
    <definedName name="Excel_BuiltIn_Print_Area_9_1_1_1" localSheetId="6">#REF!</definedName>
    <definedName name="Excel_BuiltIn_Print_Area_9_1_1_1">#REF!</definedName>
    <definedName name="Excel_BuiltIn_Print_Titles_1" localSheetId="6">#REF!</definedName>
    <definedName name="Excel_BuiltIn_Print_Titles_1">#REF!</definedName>
    <definedName name="Excel_BuiltIn_Print_Titles_1_1" localSheetId="6">#REF!</definedName>
    <definedName name="Excel_BuiltIn_Print_Titles_1_1">#REF!</definedName>
    <definedName name="Excel_BuiltIn_Print_Titles_1_1_1" localSheetId="6">#REF!</definedName>
    <definedName name="Excel_BuiltIn_Print_Titles_1_1_1">#REF!</definedName>
    <definedName name="Excel_BuiltIn_Print_Titles_14" localSheetId="6">#REF!</definedName>
    <definedName name="Excel_BuiltIn_Print_Titles_14">#REF!</definedName>
    <definedName name="Excel_BuiltIn_Print_Titles_2" localSheetId="6">#REF!</definedName>
    <definedName name="Excel_BuiltIn_Print_Titles_2">#REF!</definedName>
    <definedName name="Excel_BuiltIn_Print_Titles_2_1" localSheetId="6">#REF!</definedName>
    <definedName name="Excel_BuiltIn_Print_Titles_2_1">#REF!</definedName>
    <definedName name="Excel_BuiltIn_Print_Titles_3" localSheetId="6">#REF!</definedName>
    <definedName name="Excel_BuiltIn_Print_Titles_3">#REF!</definedName>
    <definedName name="Excel_BuiltIn_Print_Titles_4" localSheetId="6">#REF!</definedName>
    <definedName name="Excel_BuiltIn_Print_Titles_4">#REF!</definedName>
    <definedName name="fdghjjgbfs" localSheetId="6">#REF!</definedName>
    <definedName name="fdghjjgbfs">#REF!</definedName>
    <definedName name="fgh">[11]топография!#REF!</definedName>
    <definedName name="h" localSheetId="6">#REF!</definedName>
    <definedName name="h">#REF!</definedName>
    <definedName name="hfcxtn" localSheetId="6" hidden="1">#REF!</definedName>
    <definedName name="hfcxtn" hidden="1">#REF!</definedName>
    <definedName name="hPriceRange">[6]Лист1!#REF!</definedName>
    <definedName name="hPriceRange_1">[7]Цена!#REF!</definedName>
    <definedName name="i" localSheetId="6">#REF!</definedName>
    <definedName name="i">#REF!</definedName>
    <definedName name="idPriceColumn">[6]Лист1!#REF!</definedName>
    <definedName name="idPriceColumn_1">[7]Цена!#REF!</definedName>
    <definedName name="iii" localSheetId="6">#REF!</definedName>
    <definedName name="iii">#REF!</definedName>
    <definedName name="iiiii" localSheetId="6">#REF!</definedName>
    <definedName name="iiiii">#REF!</definedName>
    <definedName name="Ind" localSheetId="6">#REF!</definedName>
    <definedName name="Ind">#REF!</definedName>
    <definedName name="infl">[12]ПДР!#REF!</definedName>
    <definedName name="Itog" localSheetId="6">#REF!</definedName>
    <definedName name="Itog">#REF!</definedName>
    <definedName name="Iквартал2014">[13]Индексы!$A$2:$A$18</definedName>
    <definedName name="jhff_hhfhfj" localSheetId="6">#REF!</definedName>
    <definedName name="jhff_hhfhfj">#REF!</definedName>
    <definedName name="jkjhggh" localSheetId="6">#REF!</definedName>
    <definedName name="jkjhggh">#REF!</definedName>
    <definedName name="Jkz">'[14]СметаСводная гост'!$F$8</definedName>
    <definedName name="kp">[12]ПДР!#REF!</definedName>
    <definedName name="KPlan" localSheetId="6">#REF!</definedName>
    <definedName name="KPlan">#REF!</definedName>
    <definedName name="l" localSheetId="6">#REF!</definedName>
    <definedName name="l">#REF!</definedName>
    <definedName name="language" localSheetId="6">#REF!</definedName>
    <definedName name="language">#REF!</definedName>
    <definedName name="ljujhunb">[10]топография!#REF!</definedName>
    <definedName name="m" localSheetId="6">#REF!</definedName>
    <definedName name="m">#REF!</definedName>
    <definedName name="mmm" localSheetId="6">#REF!</definedName>
    <definedName name="mmm">#REF!</definedName>
    <definedName name="n" localSheetId="6">#REF!</definedName>
    <definedName name="n">#REF!</definedName>
    <definedName name="n_1" localSheetId="9">{"","одинz","дваz","триz","четыреz","пятьz","шестьz","семьz","восемьz","девятьz"}</definedName>
    <definedName name="n_1" localSheetId="6">{"","одинz","дваz","триz","четыреz","пятьz","шестьz","семьz","восемьz","девятьz"}</definedName>
    <definedName name="n_1" localSheetId="8">{"","одинz","дваz","триz","четыреz","пятьz","шестьz","семьz","восемьz","девятьz"}</definedName>
    <definedName name="n_1">{"","одинz","дваz","триz","четыреz","пятьz","шестьz","семьz","восемьz","девятьz"}</definedName>
    <definedName name="n_2" localSheetId="9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 localSheetId="6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 localSheetId="8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 localSheetId="9">{"";1;"двадцатьz";"тридцатьz";"сорокz";"пятьдесятz";"шестьдесятz";"семьдесятz";"восемьдесятz";"девяностоz"}</definedName>
    <definedName name="n_3" localSheetId="6">{"";1;"двадцатьz";"тридцатьz";"сорокz";"пятьдесятz";"шестьдесятz";"семьдесятz";"восемьдесятz";"девяностоz"}</definedName>
    <definedName name="n_3" localSheetId="8">{"";1;"двадцатьz";"тридцатьz";"сорокz";"пятьдесятz";"шестьдесятz";"семьдесятz";"восемьдесятz";"девяностоz"}</definedName>
    <definedName name="n_3">{"";1;"двадцатьz";"тридцатьz";"сорокz";"пятьдесятz";"шестьдесятz";"семьдесятz";"восемьдесятz";"девяностоz"}</definedName>
    <definedName name="n_4" localSheetId="9">{"","стоz","двестиz","тристаz","четырестаz","пятьсотz","шестьсотz","семьсотz","восемьсотz","девятьсотz"}</definedName>
    <definedName name="n_4" localSheetId="6">{"","стоz","двестиz","тристаz","четырестаz","пятьсотz","шестьсотz","семьсотz","восемьсотz","девятьсотz"}</definedName>
    <definedName name="n_4" localSheetId="8">{"","стоz","двестиz","тристаz","четырестаz","пятьсотz","шестьсотz","семьсотz","восемьсотz","девятьсотz"}</definedName>
    <definedName name="n_4">{"","стоz","двестиz","тристаz","четырестаz","пятьсотz","шестьсотz","семьсотz","восемьсотz","девятьсотz"}</definedName>
    <definedName name="n_5" localSheetId="9">{"","однаz","двеz","триz","четыреz","пятьz","шестьz","семьz","восемьz","девятьz"}</definedName>
    <definedName name="n_5" localSheetId="6">{"","однаz","двеz","триz","четыреz","пятьz","шестьz","семьz","восемьz","девятьz"}</definedName>
    <definedName name="n_5" localSheetId="8">{"","однаz","двеz","триz","четыреz","пятьz","шестьz","семьz","восемьz","девятьz"}</definedName>
    <definedName name="n_5">{"","однаz","двеz","триz","четыреz","пятьz","шестьz","семьz","восемьz","девятьz"}</definedName>
    <definedName name="n0">"000000000000,00"</definedName>
    <definedName name="n0x" localSheetId="9">IF('КАЦ 5.1'!n_3=1,'КАЦ 5.1'!n_2,'КАЦ 5.1'!n_3&amp;'КАЦ 5.1'!n_1)</definedName>
    <definedName name="n0x" localSheetId="6">IF('ЛС-3'!n_3=1,'ЛС-3'!n_2,'ЛС-3'!n_3&amp;'ЛС-3'!n_1)</definedName>
    <definedName name="n0x" localSheetId="8">IF('ЛС-5.1'!n_3=1,'ЛС-5.1'!n_2,'ЛС-5.1'!n_3&amp;'ЛС-5.1'!n_1)</definedName>
    <definedName name="n0x">IF(n_3=1,n_2,n_3&amp;n_1)</definedName>
    <definedName name="n1x" localSheetId="9">IF('КАЦ 5.1'!n_3=1,'КАЦ 5.1'!n_2,'КАЦ 5.1'!n_3&amp;'КАЦ 5.1'!n_5)</definedName>
    <definedName name="n1x" localSheetId="6">IF('ЛС-3'!n_3=1,'ЛС-3'!n_2,'ЛС-3'!n_3&amp;'ЛС-3'!n_5)</definedName>
    <definedName name="n1x" localSheetId="8">IF('ЛС-5.1'!n_3=1,'ЛС-5.1'!n_2,'ЛС-5.1'!n_3&amp;'ЛС-5.1'!n_5)</definedName>
    <definedName name="n1x">IF(n_3=1,n_2,n_3&amp;n_5)</definedName>
    <definedName name="Nalog" localSheetId="9">#REF!</definedName>
    <definedName name="Nalog" localSheetId="6">#REF!</definedName>
    <definedName name="Nalog" localSheetId="8">#REF!</definedName>
    <definedName name="Nalog">#REF!</definedName>
    <definedName name="ngh" localSheetId="9">[3]топография!#REF!</definedName>
    <definedName name="ngh" localSheetId="6">[3]топография!#REF!</definedName>
    <definedName name="ngh" localSheetId="8">[3]топография!#REF!</definedName>
    <definedName name="ngh">[3]топография!#REF!</definedName>
    <definedName name="NumColJournal" localSheetId="9">#REF!</definedName>
    <definedName name="NumColJournal" localSheetId="6">#REF!</definedName>
    <definedName name="NumColJournal" localSheetId="8">#REF!</definedName>
    <definedName name="NumColJournal">#REF!</definedName>
    <definedName name="o" localSheetId="6">#REF!</definedName>
    <definedName name="o">#REF!</definedName>
    <definedName name="Obj" localSheetId="6">#REF!</definedName>
    <definedName name="Obj">#REF!</definedName>
    <definedName name="OELName">[6]Лист1!#REF!</definedName>
    <definedName name="OELName_1">[7]Обновление!#REF!</definedName>
    <definedName name="OPLName">[6]Лист1!#REF!</definedName>
    <definedName name="OPLName_1">[7]Обновление!#REF!</definedName>
    <definedName name="oppp" localSheetId="6">#REF!</definedName>
    <definedName name="oppp">#REF!</definedName>
    <definedName name="p">[6]Лист1!#REF!</definedName>
    <definedName name="p_1">[7]Product!#REF!</definedName>
    <definedName name="pp" localSheetId="6">#REF!</definedName>
    <definedName name="pp">#REF!</definedName>
    <definedName name="PriceRange">[6]Лист1!#REF!</definedName>
    <definedName name="PriceRange_1">[7]Цена!#REF!</definedName>
    <definedName name="Print_Area" localSheetId="6">#REF!</definedName>
    <definedName name="Print_Area">#REF!</definedName>
    <definedName name="propis" localSheetId="6">#REF!</definedName>
    <definedName name="propis">#REF!</definedName>
    <definedName name="q" localSheetId="6">#REF!</definedName>
    <definedName name="q">#REF!</definedName>
    <definedName name="qqqqqqq">[15]топография!#REF!</definedName>
    <definedName name="qqqqqqqqqqqqqqqqqqqqqqqqqqqqqqqqqqq" localSheetId="6">#REF!</definedName>
    <definedName name="qqqqqqqqqqqqqqqqqqqqqqqqqqqqqqqqqqq">#REF!</definedName>
    <definedName name="rehl" localSheetId="6">#REF!</definedName>
    <definedName name="rehl">#REF!</definedName>
    <definedName name="rf" localSheetId="6">#REF!</definedName>
    <definedName name="rf">#REF!</definedName>
    <definedName name="rr">'[16]Пример расчета'!#REF!</definedName>
    <definedName name="rtyrty" localSheetId="6">#REF!</definedName>
    <definedName name="rtyrty">#REF!</definedName>
    <definedName name="SD_DC" localSheetId="6">#REF!</definedName>
    <definedName name="SD_DC">#REF!</definedName>
    <definedName name="sdd">[3]топография!#REF!</definedName>
    <definedName name="sddsdaD">[10]топография!#REF!</definedName>
    <definedName name="SDDsfd" localSheetId="6">#REF!</definedName>
    <definedName name="SDDsfd">#REF!</definedName>
    <definedName name="SDSA" localSheetId="6">#REF!</definedName>
    <definedName name="SDSA">#REF!</definedName>
    <definedName name="SF_SFs" localSheetId="6">#REF!</definedName>
    <definedName name="SF_SFs">#REF!</definedName>
    <definedName name="SM" localSheetId="6">#REF!</definedName>
    <definedName name="SM">#REF!</definedName>
    <definedName name="SM_SM" localSheetId="6">#REF!</definedName>
    <definedName name="SM_SM">#REF!</definedName>
    <definedName name="SM_STO" localSheetId="6">#REF!</definedName>
    <definedName name="SM_STO">#REF!</definedName>
    <definedName name="SM_STO_1">'[17]СМЕТА проект'!#REF!</definedName>
    <definedName name="SM_STO1" localSheetId="6">#REF!</definedName>
    <definedName name="SM_STO1">#REF!</definedName>
    <definedName name="SM_STO2" localSheetId="6">#REF!</definedName>
    <definedName name="SM_STO2">#REF!</definedName>
    <definedName name="SM_STO3" localSheetId="6">#REF!</definedName>
    <definedName name="SM_STO3">#REF!</definedName>
    <definedName name="Smmmmmmmmmmmmmmm" localSheetId="6">#REF!</definedName>
    <definedName name="Smmmmmmmmmmmmmmm">#REF!</definedName>
    <definedName name="SmPr" localSheetId="6">#REF!</definedName>
    <definedName name="SmPr">#REF!</definedName>
    <definedName name="Status" localSheetId="6">#REF!</definedName>
    <definedName name="Status">#REF!</definedName>
    <definedName name="SUM_" localSheetId="6">#REF!</definedName>
    <definedName name="SUM_">#REF!</definedName>
    <definedName name="SUM_1" localSheetId="6">#REF!</definedName>
    <definedName name="SUM_1">#REF!</definedName>
    <definedName name="sum_2" localSheetId="6">#REF!</definedName>
    <definedName name="sum_2">#REF!</definedName>
    <definedName name="SUM_3" localSheetId="6">#REF!</definedName>
    <definedName name="SUM_3">#REF!</definedName>
    <definedName name="sum_4" localSheetId="6">#REF!</definedName>
    <definedName name="sum_4">#REF!</definedName>
    <definedName name="SV" localSheetId="6">#REF!</definedName>
    <definedName name="SV">#REF!</definedName>
    <definedName name="SV_STO" localSheetId="6">#REF!</definedName>
    <definedName name="SV_STO">#REF!</definedName>
    <definedName name="t" localSheetId="6">#REF!</definedName>
    <definedName name="t">#REF!</definedName>
    <definedName name="Time_diff" localSheetId="6">#REF!</definedName>
    <definedName name="Time_diff">#REF!</definedName>
    <definedName name="Times" localSheetId="6">#REF!</definedName>
    <definedName name="Times">#REF!</definedName>
    <definedName name="Times___0" localSheetId="6">#REF!</definedName>
    <definedName name="Times___0">#REF!</definedName>
    <definedName name="ujl" localSheetId="6">#REF!</definedName>
    <definedName name="ujl">#REF!</definedName>
    <definedName name="USA">[18]Шкаф!#REF!</definedName>
    <definedName name="USA_1" localSheetId="6">#REF!</definedName>
    <definedName name="USA_1">#REF!</definedName>
    <definedName name="v" localSheetId="6">#REF!</definedName>
    <definedName name="v">#REF!</definedName>
    <definedName name="VH" localSheetId="6">#REF!</definedName>
    <definedName name="VH">#REF!</definedName>
    <definedName name="vhjk">[4]топография!#REF!</definedName>
    <definedName name="w" localSheetId="6">#REF!</definedName>
    <definedName name="w">#REF!</definedName>
    <definedName name="wrn.1." localSheetId="9" hidden="1">{#N/A,#N/A,FALSE,"Шаблон_Спец1"}</definedName>
    <definedName name="wrn.1." localSheetId="6" hidden="1">{#N/A,#N/A,FALSE,"Шаблон_Спец1"}</definedName>
    <definedName name="wrn.1." localSheetId="8" hidden="1">{#N/A,#N/A,FALSE,"Шаблон_Спец1"}</definedName>
    <definedName name="wrn.1." hidden="1">{#N/A,#N/A,FALSE,"Шаблон_Спец1"}</definedName>
    <definedName name="xh" localSheetId="6">#REF!</definedName>
    <definedName name="xh">#REF!</definedName>
    <definedName name="y" localSheetId="6">#REF!</definedName>
    <definedName name="y">#REF!</definedName>
    <definedName name="Yamaha_26" localSheetId="6">#REF!</definedName>
    <definedName name="Yamaha_26">#REF!</definedName>
    <definedName name="yyy" localSheetId="6">#REF!</definedName>
    <definedName name="yyy">#REF!</definedName>
    <definedName name="ZAK1" localSheetId="6">#REF!</definedName>
    <definedName name="ZAK1">#REF!</definedName>
    <definedName name="ZAK2" localSheetId="6">#REF!</definedName>
    <definedName name="ZAK2">#REF!</definedName>
    <definedName name="zak3" localSheetId="6">#REF!</definedName>
    <definedName name="zak3">#REF!</definedName>
    <definedName name="zxdc" localSheetId="6">#REF!</definedName>
    <definedName name="zxdc">#REF!</definedName>
    <definedName name="zzzz" localSheetId="6">#REF!</definedName>
    <definedName name="zzzz">#REF!</definedName>
    <definedName name="а" localSheetId="6">#REF!</definedName>
    <definedName name="а">#REF!</definedName>
    <definedName name="а1" localSheetId="6">#REF!</definedName>
    <definedName name="а1">#REF!</definedName>
    <definedName name="а12" localSheetId="6">#REF!</definedName>
    <definedName name="а12">#REF!</definedName>
    <definedName name="а124545" localSheetId="6">#REF!</definedName>
    <definedName name="а124545">#REF!</definedName>
    <definedName name="А15" localSheetId="6">#REF!</definedName>
    <definedName name="А15">#REF!</definedName>
    <definedName name="А2" localSheetId="6">#REF!</definedName>
    <definedName name="А2">#REF!</definedName>
    <definedName name="А34" localSheetId="6">#REF!</definedName>
    <definedName name="А34">#REF!</definedName>
    <definedName name="а35" localSheetId="6">#REF!</definedName>
    <definedName name="а35">#REF!</definedName>
    <definedName name="а36" localSheetId="6">#REF!</definedName>
    <definedName name="а36">#REF!</definedName>
    <definedName name="аа" localSheetId="6">#REF!</definedName>
    <definedName name="аа">#REF!</definedName>
    <definedName name="ааа" localSheetId="6">#REF!</definedName>
    <definedName name="ааа">#REF!</definedName>
    <definedName name="аааа" localSheetId="6">#REF!</definedName>
    <definedName name="аааа">#REF!</definedName>
    <definedName name="ааааа" localSheetId="6">#REF!</definedName>
    <definedName name="ааааа">#REF!</definedName>
    <definedName name="аааааа" localSheetId="6">#REF!</definedName>
    <definedName name="аааааа">#REF!</definedName>
    <definedName name="ааааааа" localSheetId="6">#REF!</definedName>
    <definedName name="ааааааа">#REF!</definedName>
    <definedName name="аб" localSheetId="6">#REF!</definedName>
    <definedName name="аб">#REF!</definedName>
    <definedName name="Абоненты">[19]!Таблица18[Абонент]</definedName>
    <definedName name="ав" localSheetId="6">#REF!</definedName>
    <definedName name="ав">#REF!</definedName>
    <definedName name="авввввввввввввввввввв" localSheetId="6">#REF!</definedName>
    <definedName name="авввввввввввввввввввв">#REF!</definedName>
    <definedName name="авпявап" localSheetId="6">#REF!</definedName>
    <definedName name="авпявап">#REF!</definedName>
    <definedName name="авпяпав" localSheetId="6">#REF!</definedName>
    <definedName name="авпяпав">#REF!</definedName>
    <definedName name="авРВп" localSheetId="6">#REF!</definedName>
    <definedName name="авРВп">#REF!</definedName>
    <definedName name="авс" localSheetId="6">#REF!</definedName>
    <definedName name="авс">#REF!</definedName>
    <definedName name="аву" localSheetId="6">#REF!</definedName>
    <definedName name="аву">#REF!</definedName>
    <definedName name="аглвг" localSheetId="6">#REF!</definedName>
    <definedName name="аглвг">#REF!</definedName>
    <definedName name="админ" localSheetId="6">#REF!</definedName>
    <definedName name="админ">#REF!</definedName>
    <definedName name="аднг" localSheetId="6">#REF!</definedName>
    <definedName name="аднг">#REF!</definedName>
    <definedName name="адоад" localSheetId="6">#REF!</definedName>
    <definedName name="адоад">#REF!</definedName>
    <definedName name="адожд" localSheetId="6">#REF!</definedName>
    <definedName name="адожд">#REF!</definedName>
    <definedName name="ае" localSheetId="6">#REF!</definedName>
    <definedName name="ае">#REF!</definedName>
    <definedName name="акп" localSheetId="6">#REF!</definedName>
    <definedName name="акп">#REF!</definedName>
    <definedName name="АКСТ">'[20]Лист опроса'!$B$22</definedName>
    <definedName name="ало" localSheetId="6">#REF!</definedName>
    <definedName name="ало">#REF!</definedName>
    <definedName name="Алтайский_край" localSheetId="6">#REF!</definedName>
    <definedName name="Алтайский_край">#REF!</definedName>
    <definedName name="Алтайский_край_1" localSheetId="6">#REF!</definedName>
    <definedName name="Алтайский_край_1">#REF!</definedName>
    <definedName name="Амурская_область" localSheetId="6">#REF!</definedName>
    <definedName name="Амурская_область">#REF!</definedName>
    <definedName name="Амурская_область_1" localSheetId="6">#REF!</definedName>
    <definedName name="Амурская_область_1">#REF!</definedName>
    <definedName name="ангданга" localSheetId="6">#REF!</definedName>
    <definedName name="ангданга">#REF!</definedName>
    <definedName name="ангщ" localSheetId="6">#REF!</definedName>
    <definedName name="ангщ">#REF!</definedName>
    <definedName name="анд" localSheetId="6">#REF!</definedName>
    <definedName name="анд">#REF!</definedName>
    <definedName name="анол" localSheetId="6">#REF!</definedName>
    <definedName name="анол">#REF!</definedName>
    <definedName name="анрл">[3]топография!#REF!</definedName>
    <definedName name="аода" localSheetId="6">#REF!</definedName>
    <definedName name="аода">#REF!</definedName>
    <definedName name="аодадо" localSheetId="6">#REF!</definedName>
    <definedName name="аодадо">#REF!</definedName>
    <definedName name="аодра" localSheetId="6">#REF!</definedName>
    <definedName name="аодра">#REF!</definedName>
    <definedName name="аол">[3]топография!#REF!</definedName>
    <definedName name="аолрмб">[21]Вспомогательный!$D$77</definedName>
    <definedName name="аопы" localSheetId="6">#REF!</definedName>
    <definedName name="аопы">#REF!</definedName>
    <definedName name="аопыао" localSheetId="6">#REF!</definedName>
    <definedName name="аопыао">#REF!</definedName>
    <definedName name="аоыао" localSheetId="6">#REF!</definedName>
    <definedName name="аоыао">#REF!</definedName>
    <definedName name="ап" localSheetId="6">#REF!</definedName>
    <definedName name="ап">#REF!</definedName>
    <definedName name="ап12" localSheetId="6">#REF!</definedName>
    <definedName name="ап12">#REF!</definedName>
    <definedName name="апиоварп" localSheetId="6">#REF!</definedName>
    <definedName name="апиоварп">#REF!</definedName>
    <definedName name="апоап" localSheetId="6">#REF!</definedName>
    <definedName name="апоап">#REF!</definedName>
    <definedName name="аповоп" localSheetId="6">#REF!</definedName>
    <definedName name="аповоп">#REF!</definedName>
    <definedName name="апопр" localSheetId="6">#REF!</definedName>
    <definedName name="апопр">#REF!</definedName>
    <definedName name="апорапо" localSheetId="6">#REF!</definedName>
    <definedName name="апорапо">#REF!</definedName>
    <definedName name="апотиа" localSheetId="6">#REF!</definedName>
    <definedName name="апотиа">#REF!</definedName>
    <definedName name="апоыа" localSheetId="6">#REF!</definedName>
    <definedName name="апоыа">#REF!</definedName>
    <definedName name="апоыаоп" localSheetId="6">#REF!</definedName>
    <definedName name="апоыаоп">#REF!</definedName>
    <definedName name="апоыапо" localSheetId="6">#REF!</definedName>
    <definedName name="апоыапо">#REF!</definedName>
    <definedName name="апоыоо" localSheetId="6">#REF!</definedName>
    <definedName name="апоыоо">#REF!</definedName>
    <definedName name="апр">[22]топография!#REF!</definedName>
    <definedName name="аправи" localSheetId="6">#REF!</definedName>
    <definedName name="аправи">#REF!</definedName>
    <definedName name="апрво" localSheetId="6">#REF!</definedName>
    <definedName name="апрво">#REF!</definedName>
    <definedName name="апрыа" localSheetId="6">#REF!</definedName>
    <definedName name="апрыа">#REF!</definedName>
    <definedName name="апрыапр">[3]топография!#REF!</definedName>
    <definedName name="апыо" localSheetId="6">#REF!</definedName>
    <definedName name="апыо">#REF!</definedName>
    <definedName name="апырр" localSheetId="6">#REF!</definedName>
    <definedName name="апырр">#REF!</definedName>
    <definedName name="араера" localSheetId="6">#REF!</definedName>
    <definedName name="араера">#REF!</definedName>
    <definedName name="арбь" localSheetId="6">#REF!</definedName>
    <definedName name="арбь">#REF!</definedName>
    <definedName name="арл" localSheetId="6">#REF!</definedName>
    <definedName name="арл">#REF!</definedName>
    <definedName name="арла">[3]топография!#REF!</definedName>
    <definedName name="арнгоа" localSheetId="6">#REF!</definedName>
    <definedName name="арнгоа">#REF!</definedName>
    <definedName name="аро" localSheetId="6">#REF!</definedName>
    <definedName name="аро">#REF!</definedName>
    <definedName name="ародар" localSheetId="6">#REF!</definedName>
    <definedName name="ародар">#REF!</definedName>
    <definedName name="ародард">[3]топография!#REF!</definedName>
    <definedName name="ародарод" localSheetId="6">#REF!</definedName>
    <definedName name="ародарод">#REF!</definedName>
    <definedName name="ародра" localSheetId="6">#REF!</definedName>
    <definedName name="ародра">#REF!</definedName>
    <definedName name="арол" localSheetId="6">#REF!</definedName>
    <definedName name="арол">#REF!</definedName>
    <definedName name="аролаол" localSheetId="6">#REF!</definedName>
    <definedName name="аролаол">#REF!</definedName>
    <definedName name="арпа" localSheetId="6">#REF!</definedName>
    <definedName name="арпа">#REF!</definedName>
    <definedName name="Архангельская_область" localSheetId="6">#REF!</definedName>
    <definedName name="Архангельская_область">#REF!</definedName>
    <definedName name="Архангельская_область_1" localSheetId="6">#REF!</definedName>
    <definedName name="Архангельская_область_1">#REF!</definedName>
    <definedName name="арьдбра">[3]топография!#REF!</definedName>
    <definedName name="Астраханская_область" localSheetId="6">#REF!</definedName>
    <definedName name="Астраханская_область">#REF!</definedName>
    <definedName name="АСУТП" localSheetId="6">#REF!</definedName>
    <definedName name="АСУТП">#REF!</definedName>
    <definedName name="аф">[23]Сводный!#REF!</definedName>
    <definedName name="АФС">[5]топография!#REF!</definedName>
    <definedName name="ачпо">[10]топография!#REF!</definedName>
    <definedName name="аыв" localSheetId="6">#REF!</definedName>
    <definedName name="аыв">#REF!</definedName>
    <definedName name="аыоап" localSheetId="6">#REF!</definedName>
    <definedName name="аыоап">#REF!</definedName>
    <definedName name="аыоапо" localSheetId="6">#REF!</definedName>
    <definedName name="аыоапо">#REF!</definedName>
    <definedName name="аыопыао" localSheetId="6">#REF!</definedName>
    <definedName name="аыопыао">#REF!</definedName>
    <definedName name="аыпр">[4]топография!#REF!</definedName>
    <definedName name="аыпрыпр" localSheetId="6">#REF!</definedName>
    <definedName name="аыпрыпр">#REF!</definedName>
    <definedName name="аыыпо">[3]топография!#REF!</definedName>
    <definedName name="б" localSheetId="6">#REF!</definedName>
    <definedName name="б">#REF!</definedName>
    <definedName name="база" localSheetId="6">#REF!</definedName>
    <definedName name="база">#REF!</definedName>
    <definedName name="_xlnm.Database" localSheetId="6">#REF!</definedName>
    <definedName name="_xlnm.Database">#REF!</definedName>
    <definedName name="базовые" localSheetId="6">#REF!</definedName>
    <definedName name="базовые">#REF!</definedName>
    <definedName name="БАК2" localSheetId="6">#REF!</definedName>
    <definedName name="БАК2">#REF!</definedName>
    <definedName name="Белгородская_область" localSheetId="6">#REF!</definedName>
    <definedName name="Белгородская_область">#REF!</definedName>
    <definedName name="блр4545" localSheetId="6">#REF!</definedName>
    <definedName name="блр4545">#REF!</definedName>
    <definedName name="Богат">[24]СметаСводная!$C$8</definedName>
    <definedName name="Больш" localSheetId="6">#REF!</definedName>
    <definedName name="Больш">#REF!</definedName>
    <definedName name="бпрбь" localSheetId="6">#REF!</definedName>
    <definedName name="бпрбь">#REF!</definedName>
    <definedName name="Брянская_область" localSheetId="6">#REF!</definedName>
    <definedName name="Брянская_область">#REF!</definedName>
    <definedName name="Буровой_понтон" localSheetId="6">#REF!</definedName>
    <definedName name="Буровой_понтон">#REF!</definedName>
    <definedName name="быч">'[25]свод 2'!$A$7</definedName>
    <definedName name="бьюждж" localSheetId="6">#REF!</definedName>
    <definedName name="бьюждж">#REF!</definedName>
    <definedName name="бю.бю." localSheetId="6">#REF!</definedName>
    <definedName name="бю.бю.">#REF!</definedName>
    <definedName name="в" localSheetId="6">#REF!</definedName>
    <definedName name="в">#REF!</definedName>
    <definedName name="В5" localSheetId="6">#REF!</definedName>
    <definedName name="В5">#REF!</definedName>
    <definedName name="Ва" localSheetId="6">#REF!</definedName>
    <definedName name="Ва">#REF!</definedName>
    <definedName name="ва3" localSheetId="6">#REF!</definedName>
    <definedName name="ва3">#REF!</definedName>
    <definedName name="вав">[26]топография!#REF!</definedName>
    <definedName name="вава" localSheetId="6">#REF!</definedName>
    <definedName name="вава">#REF!</definedName>
    <definedName name="вавввввввввввввв" localSheetId="6">#REF!</definedName>
    <definedName name="вавввввввввввввв">#REF!</definedName>
    <definedName name="ваепкн">[10]топография!#REF!</definedName>
    <definedName name="ВАЛ_" localSheetId="6">#REF!</definedName>
    <definedName name="ВАЛ_">#REF!</definedName>
    <definedName name="ВАЛ_1" localSheetId="6">#REF!</definedName>
    <definedName name="ВАЛ_1">#REF!</definedName>
    <definedName name="ВАЛ_4" localSheetId="6">#REF!</definedName>
    <definedName name="ВАЛ_4">#REF!</definedName>
    <definedName name="Валаам" localSheetId="6">#REF!</definedName>
    <definedName name="Валаам">#REF!</definedName>
    <definedName name="вангл" localSheetId="6">#REF!</definedName>
    <definedName name="вангл">#REF!</definedName>
    <definedName name="ванлр" localSheetId="6">#REF!</definedName>
    <definedName name="ванлр">#REF!</definedName>
    <definedName name="ванол">[4]топография!#REF!</definedName>
    <definedName name="вао" localSheetId="6">#REF!</definedName>
    <definedName name="вао">#REF!</definedName>
    <definedName name="вап" localSheetId="6">#REF!</definedName>
    <definedName name="вап">#REF!</definedName>
    <definedName name="вапвя" localSheetId="6">#REF!</definedName>
    <definedName name="вапвя">#REF!</definedName>
    <definedName name="вапвярваряарарар" localSheetId="6">#REF!</definedName>
    <definedName name="вапвярваряарарар">#REF!</definedName>
    <definedName name="вапр" localSheetId="6">#REF!</definedName>
    <definedName name="вапр">#REF!</definedName>
    <definedName name="вапрв" localSheetId="6">#REF!</definedName>
    <definedName name="вапрв">#REF!</definedName>
    <definedName name="вапяп" localSheetId="6">#REF!</definedName>
    <definedName name="вапяп">#REF!</definedName>
    <definedName name="вар" localSheetId="6">#REF!</definedName>
    <definedName name="вар">#REF!</definedName>
    <definedName name="варвп" localSheetId="6">#REF!</definedName>
    <definedName name="варвп">#REF!</definedName>
    <definedName name="варо" localSheetId="6">#REF!</definedName>
    <definedName name="варо">#REF!</definedName>
    <definedName name="васывтаыоврам" localSheetId="6">#REF!</definedName>
    <definedName name="васывтаыоврам">#REF!</definedName>
    <definedName name="ВАФ" localSheetId="6">#REF!</definedName>
    <definedName name="ВАФ">#REF!</definedName>
    <definedName name="ваыцапц" localSheetId="6">#REF!</definedName>
    <definedName name="ваыцапц">#REF!</definedName>
    <definedName name="вб">'[27]ЛЧ Р'!$C$55:$H$62</definedName>
    <definedName name="ввв" localSheetId="6">#REF!</definedName>
    <definedName name="ввв">#REF!</definedName>
    <definedName name="вввв" localSheetId="6">#REF!</definedName>
    <definedName name="вввв">#REF!</definedName>
    <definedName name="вген" localSheetId="6">#REF!</definedName>
    <definedName name="вген">#REF!</definedName>
    <definedName name="вглльа" localSheetId="6">#REF!</definedName>
    <definedName name="вглльа">#REF!</definedName>
    <definedName name="ве" localSheetId="6">#REF!</definedName>
    <definedName name="ве">#REF!</definedName>
    <definedName name="ведущий" localSheetId="6">#REF!</definedName>
    <definedName name="ведущий">#REF!</definedName>
    <definedName name="венл" localSheetId="6">#REF!</definedName>
    <definedName name="венл">#REF!</definedName>
    <definedName name="вено" localSheetId="6">#REF!</definedName>
    <definedName name="вено">#REF!</definedName>
    <definedName name="веноевн" localSheetId="6">#REF!</definedName>
    <definedName name="веноевн">#REF!</definedName>
    <definedName name="венолвенп" localSheetId="6">#REF!</definedName>
    <definedName name="венолвенп">#REF!</definedName>
    <definedName name="веноь" localSheetId="6">#REF!</definedName>
    <definedName name="веноь">#REF!</definedName>
    <definedName name="венрол" localSheetId="6">#REF!</definedName>
    <definedName name="венрол">#REF!</definedName>
    <definedName name="венш" localSheetId="6">#REF!</definedName>
    <definedName name="венш">#REF!</definedName>
    <definedName name="вео" localSheetId="6">#REF!</definedName>
    <definedName name="вео">#REF!</definedName>
    <definedName name="веше" localSheetId="6">#REF!</definedName>
    <definedName name="веше">#REF!</definedName>
    <definedName name="вика" localSheetId="6">#REF!</definedName>
    <definedName name="вика">#REF!</definedName>
    <definedName name="вирваы" localSheetId="6">#REF!</definedName>
    <definedName name="вирваы">#REF!</definedName>
    <definedName name="вкпвп" localSheetId="6">#REF!</definedName>
    <definedName name="вкпвп">#REF!</definedName>
    <definedName name="ВЛ">[28]Инд_1_16!$B$8</definedName>
    <definedName name="Владимирская_область" localSheetId="6">#REF!</definedName>
    <definedName name="Владимирская_область">#REF!</definedName>
    <definedName name="влнг">[3]топография!#REF!</definedName>
    <definedName name="внеове" localSheetId="6">#REF!</definedName>
    <definedName name="внеове">#REF!</definedName>
    <definedName name="внеое" localSheetId="6">#REF!</definedName>
    <definedName name="внеое">#REF!</definedName>
    <definedName name="внлг" localSheetId="6">#REF!</definedName>
    <definedName name="внлг">#REF!</definedName>
    <definedName name="внорьп" localSheetId="6">#REF!</definedName>
    <definedName name="внорьп">#REF!</definedName>
    <definedName name="внр" localSheetId="6">#REF!</definedName>
    <definedName name="внр">#REF!</definedName>
    <definedName name="вов" localSheetId="6">#REF!</definedName>
    <definedName name="вов">#REF!</definedName>
    <definedName name="вое" localSheetId="6">#REF!</definedName>
    <definedName name="вое">#REF!</definedName>
    <definedName name="Волгоградская_область" localSheetId="6">#REF!</definedName>
    <definedName name="Волгоградская_область">#REF!</definedName>
    <definedName name="Вологодская_область" localSheetId="6">#REF!</definedName>
    <definedName name="Вологодская_область">#REF!</definedName>
    <definedName name="Вологодская_область_1" localSheetId="6">#REF!</definedName>
    <definedName name="Вологодская_область_1">#REF!</definedName>
    <definedName name="вопрв" localSheetId="6">#REF!</definedName>
    <definedName name="вопрв">#REF!</definedName>
    <definedName name="вопров" localSheetId="6">#REF!</definedName>
    <definedName name="вопров">#REF!</definedName>
    <definedName name="Воронежская_область" localSheetId="6">#REF!</definedName>
    <definedName name="Воронежская_область">#REF!</definedName>
    <definedName name="вп" localSheetId="6">#REF!</definedName>
    <definedName name="вп">#REF!</definedName>
    <definedName name="ВПА" localSheetId="6">#REF!</definedName>
    <definedName name="ВПА">#REF!</definedName>
    <definedName name="впо" localSheetId="6">#REF!</definedName>
    <definedName name="впо">#REF!</definedName>
    <definedName name="впоп">[10]топография!#REF!</definedName>
    <definedName name="впор" localSheetId="6">#REF!</definedName>
    <definedName name="впор">#REF!</definedName>
    <definedName name="впр" localSheetId="6">#REF!</definedName>
    <definedName name="впр">#REF!</definedName>
    <definedName name="впрвпр" localSheetId="6">#REF!</definedName>
    <definedName name="впрвпр">#REF!</definedName>
    <definedName name="впрл" localSheetId="6">#REF!</definedName>
    <definedName name="впрл">#REF!</definedName>
    <definedName name="впрлвпр" localSheetId="6">#REF!</definedName>
    <definedName name="впрлвпр">#REF!</definedName>
    <definedName name="впрлпр" localSheetId="6">#REF!</definedName>
    <definedName name="впрлпр">#REF!</definedName>
    <definedName name="впрлрпл" localSheetId="6">#REF!</definedName>
    <definedName name="впрлрпл">#REF!</definedName>
    <definedName name="впро" localSheetId="6">#REF!</definedName>
    <definedName name="впро">#REF!</definedName>
    <definedName name="впров" localSheetId="6">#REF!</definedName>
    <definedName name="впров">#REF!</definedName>
    <definedName name="впрь" localSheetId="6">#REF!</definedName>
    <definedName name="впрь">#REF!</definedName>
    <definedName name="впрьвп" localSheetId="6">#REF!</definedName>
    <definedName name="впрьвп">#REF!</definedName>
    <definedName name="впрьрь" localSheetId="6">#REF!</definedName>
    <definedName name="впрьрь">#REF!</definedName>
    <definedName name="вр" localSheetId="6">#REF!</definedName>
    <definedName name="вр">#REF!</definedName>
    <definedName name="вравар" localSheetId="6">#REF!</definedName>
    <definedName name="вравар">#REF!</definedName>
    <definedName name="вро" localSheetId="6">#REF!</definedName>
    <definedName name="вро">#REF!</definedName>
    <definedName name="вров" localSheetId="6">#REF!</definedName>
    <definedName name="вров">#REF!</definedName>
    <definedName name="вровап" localSheetId="6">#REF!</definedName>
    <definedName name="вровап">#REF!</definedName>
    <definedName name="врп" localSheetId="6">#REF!</definedName>
    <definedName name="врп">#REF!</definedName>
    <definedName name="врплнл" localSheetId="6">#REF!</definedName>
    <definedName name="врплнл">#REF!</definedName>
    <definedName name="врпов" localSheetId="6">#REF!</definedName>
    <definedName name="врпов">#REF!</definedName>
    <definedName name="врповор" localSheetId="6">#REF!</definedName>
    <definedName name="врповор">#REF!</definedName>
    <definedName name="врпьт">[3]топография!#REF!</definedName>
    <definedName name="врь">[10]топография!#REF!</definedName>
    <definedName name="врьпврь" localSheetId="6">#REF!</definedName>
    <definedName name="врьпврь">#REF!</definedName>
    <definedName name="Всего_по_смете" localSheetId="6">#REF!</definedName>
    <definedName name="Всего_по_смете">#REF!</definedName>
    <definedName name="ВсегоРучБур">[29]СмРучБур!$J$40</definedName>
    <definedName name="ВсегоШурфов" localSheetId="6">#REF!</definedName>
    <definedName name="ВсегоШурфов">#REF!</definedName>
    <definedName name="Вспомогательные_работы" localSheetId="6">#REF!</definedName>
    <definedName name="Вспомогательные_работы">#REF!</definedName>
    <definedName name="ВТ" localSheetId="6">#REF!</definedName>
    <definedName name="ВТ">#REF!</definedName>
    <definedName name="втор_кат" localSheetId="6">#REF!</definedName>
    <definedName name="втор_кат">#REF!</definedName>
    <definedName name="второй" localSheetId="6">#REF!</definedName>
    <definedName name="второй">#REF!</definedName>
    <definedName name="втратар" localSheetId="6">#REF!</definedName>
    <definedName name="втратар">#REF!</definedName>
    <definedName name="выаыва" localSheetId="6">#REF!</definedName>
    <definedName name="выаыва">#REF!</definedName>
    <definedName name="выфвы">[12]ПДР!#REF!</definedName>
    <definedName name="Вычислительная_техника">[18]Коэфф1.!#REF!</definedName>
    <definedName name="Вычислительная_техника_1" localSheetId="6">#REF!</definedName>
    <definedName name="Вычислительная_техника_1">#REF!</definedName>
    <definedName name="выы" localSheetId="6">#REF!</definedName>
    <definedName name="выы">#REF!</definedName>
    <definedName name="г" localSheetId="6">#REF!</definedName>
    <definedName name="г">#REF!</definedName>
    <definedName name="газ">'[30]свод 3'!$D$13</definedName>
    <definedName name="ГАП" localSheetId="6">#REF!</definedName>
    <definedName name="ГАП">#REF!</definedName>
    <definedName name="ГГГ" localSheetId="6">#REF!</definedName>
    <definedName name="ГГГ">#REF!</definedName>
    <definedName name="ггггггггггггггггггггггггггггггггггггггггггггггг">[9]топография!#REF!</definedName>
    <definedName name="гелог" localSheetId="6">#REF!</definedName>
    <definedName name="гелог">#REF!</definedName>
    <definedName name="гео" localSheetId="6">#REF!</definedName>
    <definedName name="гео">#REF!</definedName>
    <definedName name="геог" localSheetId="6">#REF!</definedName>
    <definedName name="геог">#REF!</definedName>
    <definedName name="геодезия" localSheetId="6">#REF!</definedName>
    <definedName name="геодезия">#REF!</definedName>
    <definedName name="геол" localSheetId="6">#REF!</definedName>
    <definedName name="геол">#REF!</definedName>
    <definedName name="геол.1" localSheetId="6">#REF!</definedName>
    <definedName name="геол.1">#REF!</definedName>
    <definedName name="Геол_Лазаревск">[11]топография!#REF!</definedName>
    <definedName name="геол1" localSheetId="6">#REF!</definedName>
    <definedName name="геол1">#REF!</definedName>
    <definedName name="геология" localSheetId="6">#REF!</definedName>
    <definedName name="геология">#REF!</definedName>
    <definedName name="геоф" localSheetId="6">#REF!</definedName>
    <definedName name="геоф">#REF!</definedName>
    <definedName name="Геофиз" localSheetId="6">#REF!</definedName>
    <definedName name="Геофиз">#REF!</definedName>
    <definedName name="геофизика" localSheetId="6">#REF!</definedName>
    <definedName name="геофизика">#REF!</definedName>
    <definedName name="Гидр">[31]топография!#REF!</definedName>
    <definedName name="Гидра">[32]топография!#REF!</definedName>
    <definedName name="Гидро">[32]топография!#REF!</definedName>
    <definedName name="гидро1" localSheetId="6">#REF!</definedName>
    <definedName name="гидро1">#REF!</definedName>
    <definedName name="гидрол" localSheetId="6">#REF!</definedName>
    <definedName name="гидрол">#REF!</definedName>
    <definedName name="Гидролог" localSheetId="6">#REF!</definedName>
    <definedName name="Гидролог">#REF!</definedName>
    <definedName name="Гидрология_7.03.08">[10]топография!#REF!</definedName>
    <definedName name="ГИП" localSheetId="6">#REF!</definedName>
    <definedName name="ГИП">#REF!</definedName>
    <definedName name="гк">[33]СметаСводная!$H$2</definedName>
    <definedName name="глрп" localSheetId="6">#REF!</definedName>
    <definedName name="глрп">#REF!</definedName>
    <definedName name="гном" localSheetId="6">#REF!</definedName>
    <definedName name="гном">#REF!</definedName>
    <definedName name="го">[34]сводная!$E$9</definedName>
    <definedName name="говно" localSheetId="6">#REF!</definedName>
    <definedName name="говно">#REF!</definedName>
    <definedName name="гор" localSheetId="6">#REF!</definedName>
    <definedName name="гор">#REF!</definedName>
    <definedName name="гос" localSheetId="6">#REF!</definedName>
    <definedName name="гос">#REF!</definedName>
    <definedName name="гпдш" localSheetId="6">#REF!</definedName>
    <definedName name="гпдш">#REF!</definedName>
    <definedName name="гпшд" localSheetId="6">#REF!</definedName>
    <definedName name="гпшд">#REF!</definedName>
    <definedName name="график" localSheetId="6">#REF!</definedName>
    <definedName name="график">#REF!</definedName>
    <definedName name="гш" localSheetId="6">#REF!</definedName>
    <definedName name="гш">#REF!</definedName>
    <definedName name="гшд" localSheetId="6">#REF!</definedName>
    <definedName name="гшд">#REF!</definedName>
    <definedName name="гшн" localSheetId="6">#REF!</definedName>
    <definedName name="гшн">#REF!</definedName>
    <definedName name="гшпшщ">[35]топография!#REF!</definedName>
    <definedName name="гшшг">NA()</definedName>
    <definedName name="гшщ" localSheetId="6">#REF!</definedName>
    <definedName name="гшщ">#REF!</definedName>
    <definedName name="Д" localSheetId="6">#REF!</definedName>
    <definedName name="Д">#REF!</definedName>
    <definedName name="д1" localSheetId="6">#REF!</definedName>
    <definedName name="д1">#REF!</definedName>
    <definedName name="д10" localSheetId="6">#REF!</definedName>
    <definedName name="д10">#REF!</definedName>
    <definedName name="д2" localSheetId="6">#REF!</definedName>
    <definedName name="д2">#REF!</definedName>
    <definedName name="д3" localSheetId="6">#REF!</definedName>
    <definedName name="д3">#REF!</definedName>
    <definedName name="д4" localSheetId="6">#REF!</definedName>
    <definedName name="д4">#REF!</definedName>
    <definedName name="д5" localSheetId="6">#REF!</definedName>
    <definedName name="д5">#REF!</definedName>
    <definedName name="д6" localSheetId="6">#REF!</definedName>
    <definedName name="д6">#REF!</definedName>
    <definedName name="д7" localSheetId="6">#REF!</definedName>
    <definedName name="д7">#REF!</definedName>
    <definedName name="д8" localSheetId="6">#REF!</definedName>
    <definedName name="д8">#REF!</definedName>
    <definedName name="д9" localSheetId="6">#REF!</definedName>
    <definedName name="д9">#REF!</definedName>
    <definedName name="дан" localSheetId="6">#REF!</definedName>
    <definedName name="дан">#REF!</definedName>
    <definedName name="Дата_изменения_группы_строек" localSheetId="6">#REF!</definedName>
    <definedName name="Дата_изменения_группы_строек">#REF!</definedName>
    <definedName name="Дата_изменения_локальной_сметы" localSheetId="6">#REF!</definedName>
    <definedName name="Дата_изменения_локальной_сметы">#REF!</definedName>
    <definedName name="Дата_изменения_объекта" localSheetId="6">#REF!</definedName>
    <definedName name="Дата_изменения_объекта">#REF!</definedName>
    <definedName name="Дата_изменения_объектной_сметы" localSheetId="6">#REF!</definedName>
    <definedName name="Дата_изменения_объектной_сметы">#REF!</definedName>
    <definedName name="Дата_изменения_очереди" localSheetId="6">#REF!</definedName>
    <definedName name="Дата_изменения_очереди">#REF!</definedName>
    <definedName name="Дата_изменения_пускового_комплекса" localSheetId="6">#REF!</definedName>
    <definedName name="Дата_изменения_пускового_комплекса">#REF!</definedName>
    <definedName name="Дата_изменения_сводного_сметного_расчета" localSheetId="6">#REF!</definedName>
    <definedName name="Дата_изменения_сводного_сметного_расчета">#REF!</definedName>
    <definedName name="Дата_изменения_стройки" localSheetId="6">#REF!</definedName>
    <definedName name="Дата_изменения_стройки">#REF!</definedName>
    <definedName name="Дата_создания_группы_строек" localSheetId="6">#REF!</definedName>
    <definedName name="Дата_создания_группы_строек">#REF!</definedName>
    <definedName name="Дата_создания_локальной_сметы" localSheetId="6">#REF!</definedName>
    <definedName name="Дата_создания_локальной_сметы">#REF!</definedName>
    <definedName name="Дата_создания_объекта" localSheetId="6">#REF!</definedName>
    <definedName name="Дата_создания_объекта">#REF!</definedName>
    <definedName name="Дата_создания_объектной_сметы" localSheetId="6">#REF!</definedName>
    <definedName name="Дата_создания_объектной_сметы">#REF!</definedName>
    <definedName name="Дата_создания_очереди" localSheetId="6">#REF!</definedName>
    <definedName name="Дата_создания_очереди">#REF!</definedName>
    <definedName name="Дата_создания_пускового_комплекса" localSheetId="6">#REF!</definedName>
    <definedName name="Дата_создания_пускового_комплекса">#REF!</definedName>
    <definedName name="Дата_создания_сводного_сметного_расчета" localSheetId="6">#REF!</definedName>
    <definedName name="Дата_создания_сводного_сметного_расчета">#REF!</definedName>
    <definedName name="Дата_создания_стройки" localSheetId="6">#REF!</definedName>
    <definedName name="Дата_создания_стройки">#REF!</definedName>
    <definedName name="дд">[36]Смета!#REF!</definedName>
    <definedName name="ддд" localSheetId="6">#REF!</definedName>
    <definedName name="ддд">#REF!</definedName>
    <definedName name="ддддд" localSheetId="6">#REF!</definedName>
    <definedName name="ддддд">#REF!</definedName>
    <definedName name="десятый" localSheetId="6">#REF!</definedName>
    <definedName name="десятый">#REF!</definedName>
    <definedName name="Дефлятор" localSheetId="6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>'[16]Пример расчета'!#REF!</definedName>
    <definedName name="диапазон" localSheetId="6">#REF!</definedName>
    <definedName name="диапазон">#REF!</definedName>
    <definedName name="дир">[37]СметаСводная!$C$11</definedName>
    <definedName name="Диск" localSheetId="6">#REF!</definedName>
    <definedName name="Диск">#REF!</definedName>
    <definedName name="длдл" localSheetId="6">#REF!</definedName>
    <definedName name="длдл">#REF!</definedName>
    <definedName name="Длинна_границы" localSheetId="6">#REF!</definedName>
    <definedName name="Длинна_границы">#REF!</definedName>
    <definedName name="Длинна_трассы" localSheetId="6">#REF!</definedName>
    <definedName name="Длинна_трассы">#REF!</definedName>
    <definedName name="ДЛО" localSheetId="6">#REF!</definedName>
    <definedName name="ДЛО">#REF!</definedName>
    <definedName name="длозщшзщдлжб" localSheetId="6">#REF!</definedName>
    <definedName name="длозщшзщдлжб">#REF!</definedName>
    <definedName name="длолдолд" localSheetId="6">#REF!</definedName>
    <definedName name="длолдолд">#REF!</definedName>
    <definedName name="длощшл" localSheetId="6">#REF!</definedName>
    <definedName name="длощшл">#REF!</definedName>
    <definedName name="Дн_ставка" localSheetId="6">#REF!</definedName>
    <definedName name="Дн_ставка">#REF!</definedName>
    <definedName name="дна" localSheetId="6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 localSheetId="6">#REF!</definedName>
    <definedName name="ДОЛЛАР">#REF!</definedName>
    <definedName name="доорп" localSheetId="6">#REF!</definedName>
    <definedName name="доорп">#REF!</definedName>
    <definedName name="Доп._оборудование">[18]Коэфф1.!#REF!</definedName>
    <definedName name="Доп._оборудование_1" localSheetId="6">#REF!</definedName>
    <definedName name="Доп._оборудование_1">#REF!</definedName>
    <definedName name="Доп_оборуд" localSheetId="6">#REF!</definedName>
    <definedName name="Доп_оборуд">#REF!</definedName>
    <definedName name="допдшгед" localSheetId="6">#REF!</definedName>
    <definedName name="допдшгед">#REF!</definedName>
    <definedName name="Дорога">[18]Шкаф!#REF!</definedName>
    <definedName name="Дорога_1" localSheetId="6">#REF!</definedName>
    <definedName name="Дорога_1">#REF!</definedName>
    <definedName name="дп" localSheetId="6">#REF!</definedName>
    <definedName name="дп">#REF!</definedName>
    <definedName name="др" localSheetId="6">#REF!</definedName>
    <definedName name="др">#REF!</definedName>
    <definedName name="ДСК">[10]топография!#REF!</definedName>
    <definedName name="ДСК_14">[10]топография!#REF!</definedName>
    <definedName name="дск_15">[10]топография!#REF!</definedName>
    <definedName name="дск1">[40]топография!#REF!</definedName>
    <definedName name="дтс">'[41]СметаСводная Рыб'!$C$13</definedName>
    <definedName name="дщшю" localSheetId="6">#REF!</definedName>
    <definedName name="дщшю">#REF!</definedName>
    <definedName name="дэ" localSheetId="6">#REF!</definedName>
    <definedName name="дэ">#REF!</definedName>
    <definedName name="е" localSheetId="6">#REF!</definedName>
    <definedName name="е">#REF!</definedName>
    <definedName name="евнл" localSheetId="6">#REF!</definedName>
    <definedName name="евнл">#REF!</definedName>
    <definedName name="евнлен" localSheetId="6">#REF!</definedName>
    <definedName name="евнлен">#REF!</definedName>
    <definedName name="ЕВР">[42]Поставка!$H$13</definedName>
    <definedName name="Еврейская_автономная_область" localSheetId="6">#REF!</definedName>
    <definedName name="Еврейская_автономная_область">#REF!</definedName>
    <definedName name="Еврейская_автономная_область_1" localSheetId="6">#REF!</definedName>
    <definedName name="Еврейская_автономная_область_1">#REF!</definedName>
    <definedName name="еврор" localSheetId="6">#REF!</definedName>
    <definedName name="еврор">#REF!</definedName>
    <definedName name="еврь" localSheetId="6">#REF!</definedName>
    <definedName name="еврь">#REF!</definedName>
    <definedName name="Единица1" localSheetId="6">#REF!</definedName>
    <definedName name="Единица1">#REF!</definedName>
    <definedName name="Единица10" localSheetId="6">#REF!</definedName>
    <definedName name="Единица10">#REF!</definedName>
    <definedName name="Единица11" localSheetId="6">#REF!</definedName>
    <definedName name="Единица11">#REF!</definedName>
    <definedName name="Единица12" localSheetId="6">#REF!</definedName>
    <definedName name="Единица12">#REF!</definedName>
    <definedName name="Единица13" localSheetId="6">#REF!</definedName>
    <definedName name="Единица13">#REF!</definedName>
    <definedName name="Единица14" localSheetId="6">#REF!</definedName>
    <definedName name="Единица14">#REF!</definedName>
    <definedName name="Единица15" localSheetId="6">#REF!</definedName>
    <definedName name="Единица15">#REF!</definedName>
    <definedName name="Единица16" localSheetId="6">#REF!</definedName>
    <definedName name="Единица16">#REF!</definedName>
    <definedName name="Единица17" localSheetId="6">#REF!</definedName>
    <definedName name="Единица17">#REF!</definedName>
    <definedName name="Единица18" localSheetId="6">#REF!</definedName>
    <definedName name="Единица18">#REF!</definedName>
    <definedName name="Единица19" localSheetId="6">#REF!</definedName>
    <definedName name="Единица19">#REF!</definedName>
    <definedName name="Единица2" localSheetId="6">#REF!</definedName>
    <definedName name="Единица2">#REF!</definedName>
    <definedName name="Единица20" localSheetId="6">#REF!</definedName>
    <definedName name="Единица20">#REF!</definedName>
    <definedName name="Единица21" localSheetId="6">#REF!</definedName>
    <definedName name="Единица21">#REF!</definedName>
    <definedName name="Единица22" localSheetId="6">#REF!</definedName>
    <definedName name="Единица22">#REF!</definedName>
    <definedName name="Единица23" localSheetId="6">#REF!</definedName>
    <definedName name="Единица23">#REF!</definedName>
    <definedName name="Единица24" localSheetId="6">#REF!</definedName>
    <definedName name="Единица24">#REF!</definedName>
    <definedName name="Единица25" localSheetId="6">#REF!</definedName>
    <definedName name="Единица25">#REF!</definedName>
    <definedName name="Единица26" localSheetId="6">#REF!</definedName>
    <definedName name="Единица26">#REF!</definedName>
    <definedName name="Единица27" localSheetId="6">#REF!</definedName>
    <definedName name="Единица27">#REF!</definedName>
    <definedName name="Единица28" localSheetId="6">#REF!</definedName>
    <definedName name="Единица28">#REF!</definedName>
    <definedName name="Единица29" localSheetId="6">#REF!</definedName>
    <definedName name="Единица29">#REF!</definedName>
    <definedName name="Единица3" localSheetId="6">#REF!</definedName>
    <definedName name="Единица3">#REF!</definedName>
    <definedName name="Единица30" localSheetId="6">#REF!</definedName>
    <definedName name="Единица30">#REF!</definedName>
    <definedName name="Единица31" localSheetId="6">#REF!</definedName>
    <definedName name="Единица31">#REF!</definedName>
    <definedName name="Единица32" localSheetId="6">#REF!</definedName>
    <definedName name="Единица32">#REF!</definedName>
    <definedName name="Единица33" localSheetId="6">#REF!</definedName>
    <definedName name="Единица33">#REF!</definedName>
    <definedName name="Единица34" localSheetId="6">#REF!</definedName>
    <definedName name="Единица34">#REF!</definedName>
    <definedName name="Единица35" localSheetId="6">#REF!</definedName>
    <definedName name="Единица35">#REF!</definedName>
    <definedName name="Единица36" localSheetId="6">#REF!</definedName>
    <definedName name="Единица36">#REF!</definedName>
    <definedName name="Единица37" localSheetId="6">#REF!</definedName>
    <definedName name="Единица37">#REF!</definedName>
    <definedName name="Единица38" localSheetId="6">#REF!</definedName>
    <definedName name="Единица38">#REF!</definedName>
    <definedName name="Единица39" localSheetId="6">#REF!</definedName>
    <definedName name="Единица39">#REF!</definedName>
    <definedName name="Единица4" localSheetId="6">#REF!</definedName>
    <definedName name="Единица4">#REF!</definedName>
    <definedName name="Единица40" localSheetId="6">#REF!</definedName>
    <definedName name="Единица40">#REF!</definedName>
    <definedName name="Единица41" localSheetId="6">#REF!</definedName>
    <definedName name="Единица41">#REF!</definedName>
    <definedName name="Единица42" localSheetId="6">#REF!</definedName>
    <definedName name="Единица42">#REF!</definedName>
    <definedName name="Единица43" localSheetId="6">#REF!</definedName>
    <definedName name="Единица43">#REF!</definedName>
    <definedName name="Единица44" localSheetId="6">#REF!</definedName>
    <definedName name="Единица44">#REF!</definedName>
    <definedName name="Единица45" localSheetId="6">#REF!</definedName>
    <definedName name="Единица45">#REF!</definedName>
    <definedName name="Единица46" localSheetId="6">#REF!</definedName>
    <definedName name="Единица46">#REF!</definedName>
    <definedName name="Единица47" localSheetId="6">#REF!</definedName>
    <definedName name="Единица47">#REF!</definedName>
    <definedName name="Единица48" localSheetId="6">#REF!</definedName>
    <definedName name="Единица48">#REF!</definedName>
    <definedName name="Единица49" localSheetId="6">#REF!</definedName>
    <definedName name="Единица49">#REF!</definedName>
    <definedName name="Единица5" localSheetId="6">#REF!</definedName>
    <definedName name="Единица5">#REF!</definedName>
    <definedName name="Единица50" localSheetId="6">#REF!</definedName>
    <definedName name="Единица50">#REF!</definedName>
    <definedName name="Единица51" localSheetId="6">#REF!</definedName>
    <definedName name="Единица51">#REF!</definedName>
    <definedName name="Единица52" localSheetId="6">#REF!</definedName>
    <definedName name="Единица52">#REF!</definedName>
    <definedName name="Единица53" localSheetId="6">#REF!</definedName>
    <definedName name="Единица53">#REF!</definedName>
    <definedName name="Единица54" localSheetId="6">#REF!</definedName>
    <definedName name="Единица54">#REF!</definedName>
    <definedName name="Единица55" localSheetId="6">#REF!</definedName>
    <definedName name="Единица55">#REF!</definedName>
    <definedName name="Единица56" localSheetId="6">#REF!</definedName>
    <definedName name="Единица56">#REF!</definedName>
    <definedName name="Единица57" localSheetId="6">#REF!</definedName>
    <definedName name="Единица57">#REF!</definedName>
    <definedName name="Единица58" localSheetId="6">#REF!</definedName>
    <definedName name="Единица58">#REF!</definedName>
    <definedName name="Единица59" localSheetId="6">#REF!</definedName>
    <definedName name="Единица59">#REF!</definedName>
    <definedName name="Единица6" localSheetId="6">#REF!</definedName>
    <definedName name="Единица6">#REF!</definedName>
    <definedName name="Единица60" localSheetId="6">#REF!</definedName>
    <definedName name="Единица60">#REF!</definedName>
    <definedName name="Единица7" localSheetId="6">#REF!</definedName>
    <definedName name="Единица7">#REF!</definedName>
    <definedName name="Единица8" localSheetId="6">#REF!</definedName>
    <definedName name="Единица8">#REF!</definedName>
    <definedName name="Единица9" localSheetId="6">#REF!</definedName>
    <definedName name="Единица9">#REF!</definedName>
    <definedName name="ен" localSheetId="6">#REF!</definedName>
    <definedName name="ен">#REF!</definedName>
    <definedName name="енвлпр" localSheetId="6">#REF!</definedName>
    <definedName name="енвлпр">#REF!</definedName>
    <definedName name="енг" localSheetId="6">#REF!</definedName>
    <definedName name="енг">#REF!</definedName>
    <definedName name="енк" localSheetId="6">#REF!</definedName>
    <definedName name="енк">#REF!</definedName>
    <definedName name="енлопр" localSheetId="6">#REF!</definedName>
    <definedName name="енлопр">#REF!</definedName>
    <definedName name="ено" localSheetId="6">#REF!</definedName>
    <definedName name="ено">#REF!</definedName>
    <definedName name="еное" localSheetId="6">#REF!</definedName>
    <definedName name="еное">#REF!</definedName>
    <definedName name="еноу" localSheetId="6">#REF!</definedName>
    <definedName name="еноу">#REF!</definedName>
    <definedName name="еншге" localSheetId="6">#REF!</definedName>
    <definedName name="еншге">#REF!</definedName>
    <definedName name="еншоеп" localSheetId="6">#REF!</definedName>
    <definedName name="еншоеп">#REF!</definedName>
    <definedName name="ео" localSheetId="6">#REF!</definedName>
    <definedName name="ео">#REF!</definedName>
    <definedName name="еов" localSheetId="6">#REF!</definedName>
    <definedName name="еов">#REF!</definedName>
    <definedName name="ер" localSheetId="6">#REF!</definedName>
    <definedName name="ер">#REF!</definedName>
    <definedName name="еуг" localSheetId="6">#REF!</definedName>
    <definedName name="еуг">#REF!</definedName>
    <definedName name="ешеп" localSheetId="6">#REF!</definedName>
    <definedName name="ешеп">#REF!</definedName>
    <definedName name="ешлпе" localSheetId="6">#REF!</definedName>
    <definedName name="ешлпе">#REF!</definedName>
    <definedName name="еыкг">[3]топография!#REF!</definedName>
    <definedName name="жджд" localSheetId="6">#REF!</definedName>
    <definedName name="жджд">#REF!</definedName>
    <definedName name="ждл" localSheetId="6">#REF!</definedName>
    <definedName name="ждл">#REF!</definedName>
    <definedName name="жж">[21]Вспомогательный!$D$80</definedName>
    <definedName name="жжж" localSheetId="6">#REF!</definedName>
    <definedName name="жжж">#REF!</definedName>
    <definedName name="жпф" localSheetId="6">#REF!</definedName>
    <definedName name="жпф">#REF!</definedName>
    <definedName name="Зависимые" localSheetId="6">#REF!</definedName>
    <definedName name="Зависимые">#REF!</definedName>
    <definedName name="_xlnm.Print_Titles" localSheetId="4">'ЛС-1'!$38:$38</definedName>
    <definedName name="_xlnm.Print_Titles" localSheetId="6">'ЛС-3'!$35:$35</definedName>
    <definedName name="ЗаказДолжность">[43]ОбмОбслЗемОд!$B$67</definedName>
    <definedName name="ЗаказИмя">[43]ОбмОбслЗемОд!$C$69</definedName>
    <definedName name="Заказчик" localSheetId="6">#REF!</definedName>
    <definedName name="Заказчик">#REF!</definedName>
    <definedName name="Зел">'[44]Смета сводная (список)'!$D$6</definedName>
    <definedName name="зжшщз">[45]топография!#REF!</definedName>
    <definedName name="ЗИП_Всего">'[18]Прайс лист'!#REF!</definedName>
    <definedName name="ЗИП_Всего_1" localSheetId="6">#REF!</definedName>
    <definedName name="ЗИП_Всего_1">#REF!</definedName>
    <definedName name="зит">'[46]СВОДКА '!$E$8</definedName>
    <definedName name="зощр" localSheetId="6">#REF!</definedName>
    <definedName name="зощр">#REF!</definedName>
    <definedName name="зщщз">[5]топография!#REF!</definedName>
    <definedName name="ЗЮзя" localSheetId="6">#REF!</definedName>
    <definedName name="ЗЮзя">#REF!</definedName>
    <definedName name="Ивановская_область" localSheetId="6">#REF!</definedName>
    <definedName name="Ивановская_область">#REF!</definedName>
    <definedName name="ивпт" localSheetId="6">#REF!</definedName>
    <definedName name="ивпт">#REF!</definedName>
    <definedName name="ии" localSheetId="6">#REF!</definedName>
    <definedName name="ии">#REF!</definedName>
    <definedName name="ик" localSheetId="6">#REF!</definedName>
    <definedName name="ик">#REF!</definedName>
    <definedName name="имми">[3]топография!#REF!</definedName>
    <definedName name="имт" localSheetId="6">#REF!</definedName>
    <definedName name="имт">#REF!</definedName>
    <definedName name="Инвестор" localSheetId="6">#REF!</definedName>
    <definedName name="Инвестор">#REF!</definedName>
    <definedName name="Инд" localSheetId="6">#REF!</definedName>
    <definedName name="Инд">#REF!</definedName>
    <definedName name="Индекс_ЛН_группы_строек" localSheetId="6">#REF!</definedName>
    <definedName name="Индекс_ЛН_группы_строек">#REF!</definedName>
    <definedName name="Индекс_ЛН_локальной_сметы" localSheetId="6">#REF!</definedName>
    <definedName name="Индекс_ЛН_локальной_сметы">#REF!</definedName>
    <definedName name="Индекс_ЛН_объекта" localSheetId="6">#REF!</definedName>
    <definedName name="Индекс_ЛН_объекта">#REF!</definedName>
    <definedName name="Индекс_ЛН_объектной_сметы" localSheetId="6">#REF!</definedName>
    <definedName name="Индекс_ЛН_объектной_сметы">#REF!</definedName>
    <definedName name="Индекс_ЛН_очереди" localSheetId="6">#REF!</definedName>
    <definedName name="Индекс_ЛН_очереди">#REF!</definedName>
    <definedName name="Индекс_ЛН_пускового_комплекса" localSheetId="6">#REF!</definedName>
    <definedName name="Индекс_ЛН_пускового_комплекса">#REF!</definedName>
    <definedName name="Индекс_ЛН_сводного_сметного_расчета" localSheetId="6">#REF!</definedName>
    <definedName name="Индекс_ЛН_сводного_сметного_расчета">#REF!</definedName>
    <definedName name="Индекс_ЛН_стройки" localSheetId="6">#REF!</definedName>
    <definedName name="Индекс_ЛН_стройки">#REF!</definedName>
    <definedName name="инфл" localSheetId="6">#REF!</definedName>
    <definedName name="инфл">#REF!</definedName>
    <definedName name="иолд" localSheetId="6">#REF!</definedName>
    <definedName name="иолд">#REF!</definedName>
    <definedName name="иошль" localSheetId="6">#REF!</definedName>
    <definedName name="иошль">#REF!</definedName>
    <definedName name="ип" localSheetId="6">#REF!</definedName>
    <definedName name="ип">#REF!</definedName>
    <definedName name="ипрвар" localSheetId="6">#REF!</definedName>
    <definedName name="ипрвар">#REF!</definedName>
    <definedName name="ИПусто" localSheetId="6">#REF!</definedName>
    <definedName name="ИПусто">#REF!</definedName>
    <definedName name="Иркутская_область" localSheetId="6">#REF!</definedName>
    <definedName name="Иркутская_область">#REF!</definedName>
    <definedName name="Иркутская_область_1" localSheetId="6">#REF!</definedName>
    <definedName name="Иркутская_область_1">#REF!</definedName>
    <definedName name="ис">'[47]См 1 наруж.водопровод'!$D$6</definedName>
    <definedName name="ИС__И.Максимов" localSheetId="6">#REF!</definedName>
    <definedName name="ИС__И.Максимов">#REF!</definedName>
    <definedName name="Исходныеданные">[48]Список!$E$12:$BZ$790</definedName>
    <definedName name="итог" localSheetId="6">#REF!</definedName>
    <definedName name="итог">#REF!</definedName>
    <definedName name="Итого_ЗПМ__по_рес_расчету_с_учетом_к_тов" localSheetId="6">#REF!</definedName>
    <definedName name="Итого_ЗПМ__по_рес_расчету_с_учетом_к_тов">#REF!</definedName>
    <definedName name="Итого_ЗПМ_в_базисных_ценах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 localSheetId="6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6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6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6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6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6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6">#REF!</definedName>
    <definedName name="Итого_МАТ_по_акту_вып_работ_при_ресурсном_расчете_с_учетом_к_тов">#REF!</definedName>
    <definedName name="Итого_материалы" localSheetId="6">#REF!</definedName>
    <definedName name="Итого_материалы">#REF!</definedName>
    <definedName name="Итого_материалы__по_рес_расчету_с_учетом_к_тов" localSheetId="6">#REF!</definedName>
    <definedName name="Итого_материалы__по_рес_расчету_с_учетом_к_тов">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 localSheetId="6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6">#REF!</definedName>
    <definedName name="Итого_материалы_по_акту_выполненных_работ_при_ресурсном_расчете">#REF!</definedName>
    <definedName name="Итого_машины_и_механизмы" localSheetId="6">#REF!</definedName>
    <definedName name="Итого_машины_и_механизмы">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 localSheetId="6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6">#REF!</definedName>
    <definedName name="Итого_машины_и_механизмы_по_акту_выполненных_работ_при_ресурсном_расчете">#REF!</definedName>
    <definedName name="Итого_НР_в_базисных_ценах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 localSheetId="6">#REF!</definedName>
    <definedName name="Итого_НР_по_акту_по_ресурсному_расчету">#REF!</definedName>
    <definedName name="Итого_НР_по_ресурсному_расчету" localSheetId="6">#REF!</definedName>
    <definedName name="Итого_НР_по_ресурсному_расчету">#REF!</definedName>
    <definedName name="Итого_ОЗП" localSheetId="6">#REF!</definedName>
    <definedName name="Итого_ОЗП">#REF!</definedName>
    <definedName name="Итого_ОЗП_в_базисных_ценах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 localSheetId="6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6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6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6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6">#REF!</definedName>
    <definedName name="Итого_ОЗП_по_рес_расчету_с_учетом_к_тов">#REF!</definedName>
    <definedName name="Итого_ПЗ" localSheetId="6">#REF!</definedName>
    <definedName name="Итого_ПЗ">#REF!</definedName>
    <definedName name="Итого_ПЗ_в_базисных_ценах" localSheetId="6">#REF!</definedName>
    <definedName name="Итого_ПЗ_в_базисных_ценах">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 localSheetId="6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6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6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6">#REF!</definedName>
    <definedName name="Итого_ПЗ_по_акту_выполненных_работ_при_ресурсном_расчете">#REF!</definedName>
    <definedName name="Итого_ПЗ_по_рес_расчету_с_учетом_к_тов" localSheetId="6">#REF!</definedName>
    <definedName name="Итого_ПЗ_по_рес_расчету_с_учетом_к_тов">#REF!</definedName>
    <definedName name="Итого_по_разделу_V" localSheetId="6">#REF!</definedName>
    <definedName name="Итого_по_разделу_V">#REF!</definedName>
    <definedName name="Итого_по_смете" localSheetId="6">#REF!</definedName>
    <definedName name="Итого_по_смете">#REF!</definedName>
    <definedName name="Итого_СП_в_базисных_ценах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 localSheetId="6">#REF!</definedName>
    <definedName name="Итого_СП_по_акту_по_ресурсному_расчету">#REF!</definedName>
    <definedName name="Итого_СП_по_ресурсному_расчету" localSheetId="6">#REF!</definedName>
    <definedName name="Итого_СП_по_ресурсному_расчету">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 localSheetId="6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6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6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6">#REF!</definedName>
    <definedName name="Итого_ЭММ__по_рес_расчету_с_учетом_к_тов">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 localSheetId="6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6">#REF!</definedName>
    <definedName name="Итого_ЭММ_по_акту_вып_работ_при_ресурсном_расчете_с_учетом_к_тов">#REF!</definedName>
    <definedName name="ить" localSheetId="6">#REF!</definedName>
    <definedName name="ить">#REF!</definedName>
    <definedName name="итьоиьб" localSheetId="6">#REF!</definedName>
    <definedName name="итьоиьб">#REF!</definedName>
    <definedName name="й" localSheetId="6">#REF!</definedName>
    <definedName name="й">#REF!</definedName>
    <definedName name="йцйу3йк" localSheetId="6">#REF!</definedName>
    <definedName name="йцйу3йк">#REF!</definedName>
    <definedName name="йцйц">NA()</definedName>
    <definedName name="йцу" localSheetId="6">#REF!</definedName>
    <definedName name="йцу">#REF!</definedName>
    <definedName name="К" localSheetId="6">#REF!</definedName>
    <definedName name="К">#REF!</definedName>
    <definedName name="к_ЗПМ" localSheetId="6">#REF!</definedName>
    <definedName name="к_ЗПМ">#REF!</definedName>
    <definedName name="к_МАТ" localSheetId="6">#REF!</definedName>
    <definedName name="к_МАТ">#REF!</definedName>
    <definedName name="к_ОЗП" localSheetId="6">#REF!</definedName>
    <definedName name="к_ОЗП">#REF!</definedName>
    <definedName name="к_ПЗ" localSheetId="6">#REF!</definedName>
    <definedName name="к_ПЗ">#REF!</definedName>
    <definedName name="к_ЭМ" localSheetId="6">#REF!</definedName>
    <definedName name="к_ЭМ">#REF!</definedName>
    <definedName name="к1" localSheetId="6">#REF!</definedName>
    <definedName name="к1">#REF!</definedName>
    <definedName name="к10" localSheetId="6">#REF!</definedName>
    <definedName name="к10">#REF!</definedName>
    <definedName name="к101" localSheetId="6">#REF!</definedName>
    <definedName name="к101">#REF!</definedName>
    <definedName name="К105" localSheetId="6">#REF!</definedName>
    <definedName name="К105">#REF!</definedName>
    <definedName name="к11" localSheetId="6">#REF!</definedName>
    <definedName name="к11">#REF!</definedName>
    <definedName name="к12" localSheetId="6">#REF!</definedName>
    <definedName name="к12">#REF!</definedName>
    <definedName name="к13" localSheetId="6">#REF!</definedName>
    <definedName name="к13">#REF!</definedName>
    <definedName name="к14" localSheetId="6">#REF!</definedName>
    <definedName name="к14">#REF!</definedName>
    <definedName name="к15" localSheetId="6">#REF!</definedName>
    <definedName name="к15">#REF!</definedName>
    <definedName name="к16" localSheetId="6">#REF!</definedName>
    <definedName name="к16">#REF!</definedName>
    <definedName name="к17" localSheetId="6">#REF!</definedName>
    <definedName name="к17">#REF!</definedName>
    <definedName name="к18" localSheetId="6">#REF!</definedName>
    <definedName name="к18">#REF!</definedName>
    <definedName name="к19" localSheetId="6">#REF!</definedName>
    <definedName name="к19">#REF!</definedName>
    <definedName name="к2" localSheetId="6">#REF!</definedName>
    <definedName name="к2">#REF!</definedName>
    <definedName name="к20" localSheetId="6">#REF!</definedName>
    <definedName name="к20">#REF!</definedName>
    <definedName name="к21" localSheetId="6">#REF!</definedName>
    <definedName name="к21">#REF!</definedName>
    <definedName name="к22" localSheetId="6">#REF!</definedName>
    <definedName name="к22">#REF!</definedName>
    <definedName name="к23" localSheetId="6">#REF!</definedName>
    <definedName name="к23">#REF!</definedName>
    <definedName name="к231" localSheetId="6">#REF!</definedName>
    <definedName name="к231">#REF!</definedName>
    <definedName name="к24" localSheetId="6">#REF!</definedName>
    <definedName name="к24">#REF!</definedName>
    <definedName name="к25" localSheetId="6">#REF!</definedName>
    <definedName name="к25">#REF!</definedName>
    <definedName name="к26" localSheetId="6">#REF!</definedName>
    <definedName name="к26">#REF!</definedName>
    <definedName name="к27" localSheetId="6">#REF!</definedName>
    <definedName name="к27">#REF!</definedName>
    <definedName name="к28" localSheetId="6">#REF!</definedName>
    <definedName name="к28">#REF!</definedName>
    <definedName name="к29" localSheetId="6">#REF!</definedName>
    <definedName name="к29">#REF!</definedName>
    <definedName name="к2п" localSheetId="6">#REF!</definedName>
    <definedName name="к2п">#REF!</definedName>
    <definedName name="к3" localSheetId="6">#REF!</definedName>
    <definedName name="к3">#REF!</definedName>
    <definedName name="к30" localSheetId="6">#REF!</definedName>
    <definedName name="к30">#REF!</definedName>
    <definedName name="к3п" localSheetId="6">#REF!</definedName>
    <definedName name="к3п">#REF!</definedName>
    <definedName name="к5" localSheetId="6">#REF!</definedName>
    <definedName name="к5">#REF!</definedName>
    <definedName name="к6" localSheetId="6">#REF!</definedName>
    <definedName name="к6">#REF!</definedName>
    <definedName name="к7" localSheetId="6">#REF!</definedName>
    <definedName name="к7">#REF!</definedName>
    <definedName name="к8" localSheetId="6">#REF!</definedName>
    <definedName name="к8">#REF!</definedName>
    <definedName name="к9" localSheetId="6">#REF!</definedName>
    <definedName name="к9">#REF!</definedName>
    <definedName name="Кабардино_Балкарская_Республика" localSheetId="6">#REF!</definedName>
    <definedName name="Кабардино_Балкарская_Республика">#REF!</definedName>
    <definedName name="Кабели">[18]Коэфф1.!#REF!</definedName>
    <definedName name="Кабели_1" localSheetId="6">#REF!</definedName>
    <definedName name="Кабели_1">#REF!</definedName>
    <definedName name="кабель" localSheetId="6">#REF!</definedName>
    <definedName name="кабель">#REF!</definedName>
    <definedName name="кака" localSheetId="6">#REF!</definedName>
    <definedName name="кака">#REF!</definedName>
    <definedName name="Калининградская_область" localSheetId="6">#REF!</definedName>
    <definedName name="Калининградская_область">#REF!</definedName>
    <definedName name="калплан" localSheetId="6">#REF!</definedName>
    <definedName name="калплан">#REF!</definedName>
    <definedName name="Калужская_область" localSheetId="6">#REF!</definedName>
    <definedName name="Калужская_область">#REF!</definedName>
    <definedName name="Камеральных" localSheetId="6">#REF!</definedName>
    <definedName name="Камеральных">#REF!</definedName>
    <definedName name="Камчатская_область" localSheetId="6">#REF!</definedName>
    <definedName name="Камчатская_область">#REF!</definedName>
    <definedName name="Камчатская_область_1" localSheetId="6">#REF!</definedName>
    <definedName name="Камчатская_область_1">#REF!</definedName>
    <definedName name="Карачаево_Черкесская_Республика" localSheetId="6">#REF!</definedName>
    <definedName name="Карачаево_Черкесская_Республика">#REF!</definedName>
    <definedName name="КАТ1" localSheetId="6">#REF!</definedName>
    <definedName name="КАТ1">#REF!</definedName>
    <definedName name="Категория_сложности" localSheetId="6">#REF!</definedName>
    <definedName name="Категория_сложности">#REF!</definedName>
    <definedName name="катя" localSheetId="6">#REF!</definedName>
    <definedName name="катя">#REF!</definedName>
    <definedName name="КВАРТАЛ">[50]Индексы!$A$2:$A$11</definedName>
    <definedName name="кгкг" localSheetId="6">#REF!</definedName>
    <definedName name="кгкг">#REF!</definedName>
    <definedName name="кеке" localSheetId="6">#REF!</definedName>
    <definedName name="кеке">#REF!</definedName>
    <definedName name="Кемеровская_область" localSheetId="6">#REF!</definedName>
    <definedName name="Кемеровская_область">#REF!</definedName>
    <definedName name="Кемеровская_область_1" localSheetId="6">#REF!</definedName>
    <definedName name="Кемеровская_область_1">#REF!</definedName>
    <definedName name="кенрке" localSheetId="6">#REF!</definedName>
    <definedName name="кенрке">#REF!</definedName>
    <definedName name="кенроолтьб" localSheetId="6">#REF!</definedName>
    <definedName name="кенроолтьб">#REF!</definedName>
    <definedName name="кергк" localSheetId="6">#REF!</definedName>
    <definedName name="кергк">#REF!</definedName>
    <definedName name="керл" localSheetId="6">#REF!</definedName>
    <definedName name="керл">#REF!</definedName>
    <definedName name="КИП" localSheetId="6">#REF!</definedName>
    <definedName name="КИП">#REF!</definedName>
    <definedName name="КИПиавтом" localSheetId="6">#REF!</definedName>
    <definedName name="КИПиавтом">#REF!</definedName>
    <definedName name="Кировская_область" localSheetId="6">#REF!</definedName>
    <definedName name="Кировская_область">#REF!</definedName>
    <definedName name="Кировская_область_1" localSheetId="6">#REF!</definedName>
    <definedName name="Кировская_область_1">#REF!</definedName>
    <definedName name="ккее" localSheetId="6">#REF!</definedName>
    <definedName name="ккее">#REF!</definedName>
    <definedName name="ккк" localSheetId="6">#REF!</definedName>
    <definedName name="ккк">#REF!</definedName>
    <definedName name="КЛ">[28]Инд_1_16!$B$6</definedName>
    <definedName name="кмцамцупмуцимпы">[51]топография!#REF!</definedName>
    <definedName name="кн">[3]топография!#REF!</definedName>
    <definedName name="кнгоре" localSheetId="6">#REF!</definedName>
    <definedName name="кнгоре">#REF!</definedName>
    <definedName name="книга" localSheetId="6">#REF!</definedName>
    <definedName name="книга">#REF!</definedName>
    <definedName name="Кобщ" localSheetId="6">#REF!</definedName>
    <definedName name="Кобщ">#REF!</definedName>
    <definedName name="КОД" localSheetId="6">#REF!</definedName>
    <definedName name="КОД">#REF!</definedName>
    <definedName name="кол" localSheetId="6">#REF!</definedName>
    <definedName name="кол">#REF!</definedName>
    <definedName name="Количество_землепользователей" localSheetId="6">#REF!</definedName>
    <definedName name="Количество_землепользователей">#REF!</definedName>
    <definedName name="Количество_контуров" localSheetId="6">#REF!</definedName>
    <definedName name="Количество_контуров">#REF!</definedName>
    <definedName name="Количество_культур" localSheetId="6">#REF!</definedName>
    <definedName name="Количество_культур">#REF!</definedName>
    <definedName name="Количество_листов">'[52]Титульный лист'!$K$4</definedName>
    <definedName name="Количество_планшетов" localSheetId="6">#REF!</definedName>
    <definedName name="Количество_планшетов">#REF!</definedName>
    <definedName name="Количество_предприятий" localSheetId="6">#REF!</definedName>
    <definedName name="Количество_предприятий">#REF!</definedName>
    <definedName name="Количество_согласований" localSheetId="6">#REF!</definedName>
    <definedName name="Количество_согласований">#REF!</definedName>
    <definedName name="Колп">'[53]СметаСводная Колпино'!$C$5</definedName>
    <definedName name="ком">[54]топография!#REF!</definedName>
    <definedName name="ком." localSheetId="6">#REF!</definedName>
    <definedName name="ком.">#REF!</definedName>
    <definedName name="Командировочные_расходы" localSheetId="6">#REF!</definedName>
    <definedName name="Командировочные_расходы">#REF!</definedName>
    <definedName name="конкурс" localSheetId="6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>[18]Коэфф1.!#REF!</definedName>
    <definedName name="Контроллер_1" localSheetId="6">#REF!</definedName>
    <definedName name="Контроллер_1">#REF!</definedName>
    <definedName name="кор" localSheetId="6">#REF!</definedName>
    <definedName name="кор">#REF!</definedName>
    <definedName name="кореал" localSheetId="6">#REF!</definedName>
    <definedName name="кореал">#REF!</definedName>
    <definedName name="Корнеева" localSheetId="6">#REF!</definedName>
    <definedName name="Корнеева">#REF!</definedName>
    <definedName name="Костромская_область" localSheetId="6">#REF!</definedName>
    <definedName name="Костромская_область">#REF!</definedName>
    <definedName name="КОЭФ">[57]Показатели!#REF!</definedName>
    <definedName name="КОЭФ4">[50]Показатели!$B$124:$B$127</definedName>
    <definedName name="КоэфБезПоля" localSheetId="6">#REF!</definedName>
    <definedName name="КоэфБезПоля">#REF!</definedName>
    <definedName name="КоэфГорЗак" localSheetId="6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>[57]Показатели!#REF!</definedName>
    <definedName name="КОЭФФ1">[50]Показатели!$A$72:$A$76</definedName>
    <definedName name="КОЭФФ2" localSheetId="9">[57]Показатели!#REF!,[57]Показатели!#REF!,[57]Показатели!#REF!</definedName>
    <definedName name="КОЭФФ2" localSheetId="6">[57]Показатели!#REF!,[57]Показатели!#REF!,[57]Показатели!#REF!</definedName>
    <definedName name="КОЭФФ2" localSheetId="8">[57]Показатели!#REF!,[57]Показатели!#REF!,[57]Показатели!#REF!</definedName>
    <definedName name="КОЭФФ2">[57]Показатели!#REF!,[57]Показатели!#REF!,[57]Показатели!#REF!</definedName>
    <definedName name="Коэффициент" localSheetId="6">#REF!</definedName>
    <definedName name="Коэффициент">#REF!</definedName>
    <definedName name="кп" localSheetId="6">#REF!</definedName>
    <definedName name="кп">#REF!</definedName>
    <definedName name="Кра">[58]СметаСводная!$E$6</definedName>
    <definedName name="крас" localSheetId="6">#REF!</definedName>
    <definedName name="крас">#REF!</definedName>
    <definedName name="Краснодарский_край" localSheetId="6">#REF!</definedName>
    <definedName name="Краснодарский_край">#REF!</definedName>
    <definedName name="Красноярский_край" localSheetId="6">#REF!</definedName>
    <definedName name="Красноярский_край">#REF!</definedName>
    <definedName name="Красноярский_край_1" localSheetId="6">#REF!</definedName>
    <definedName name="Красноярский_край_1">#REF!</definedName>
    <definedName name="Крек">'[20]Лист опроса'!$B$17</definedName>
    <definedName name="_xlnm.Criteria" localSheetId="6">#REF!</definedName>
    <definedName name="_xlnm.Criteria">#REF!</definedName>
    <definedName name="Крп">'[20]Лист опроса'!$B$19</definedName>
    <definedName name="куку" localSheetId="6">#REF!</definedName>
    <definedName name="куку">#REF!</definedName>
    <definedName name="Курганская_область" localSheetId="6">#REF!</definedName>
    <definedName name="Курганская_область">#REF!</definedName>
    <definedName name="Курганская_область_1" localSheetId="6">#REF!</definedName>
    <definedName name="Курганская_область_1">#REF!</definedName>
    <definedName name="курс" localSheetId="6">#REF!</definedName>
    <definedName name="курс">#REF!</definedName>
    <definedName name="Курс_1" localSheetId="6">#REF!</definedName>
    <definedName name="Курс_1">#REF!</definedName>
    <definedName name="курс_дол" localSheetId="6">#REF!</definedName>
    <definedName name="курс_дол">#REF!</definedName>
    <definedName name="Курс_доллара">'[59]Курс доллара'!$A$2</definedName>
    <definedName name="Курс_доллара_США" localSheetId="6">#REF!</definedName>
    <definedName name="Курс_доллара_США">#REF!</definedName>
    <definedName name="курс1" localSheetId="6">#REF!</definedName>
    <definedName name="курс1">#REF!</definedName>
    <definedName name="Курская_область" localSheetId="6">#REF!</definedName>
    <definedName name="Курская_область">#REF!</definedName>
    <definedName name="кшн" localSheetId="6">#REF!</definedName>
    <definedName name="кшн">#REF!</definedName>
    <definedName name="Кэл">'[20]Лист опроса'!$B$20</definedName>
    <definedName name="Л" localSheetId="6">#REF!</definedName>
    <definedName name="Л">#REF!</definedName>
    <definedName name="ЛабМашБур">[43]СмМашБур!#REF!</definedName>
    <definedName name="лаборатория" localSheetId="6">#REF!</definedName>
    <definedName name="лаборатория">#REF!</definedName>
    <definedName name="ЛабШурфов" localSheetId="6">#REF!</definedName>
    <definedName name="ЛабШурфов">#REF!</definedName>
    <definedName name="лв" localSheetId="6">#REF!</definedName>
    <definedName name="лв">#REF!</definedName>
    <definedName name="лвнг" localSheetId="6">#REF!</definedName>
    <definedName name="лвнг">#REF!</definedName>
    <definedName name="лдллл" localSheetId="6">#REF!</definedName>
    <definedName name="лдллл">#REF!</definedName>
    <definedName name="ЛенЗина">'[60]КП Лен-Зина'!$B$11</definedName>
    <definedName name="ленин" localSheetId="6">#REF!</definedName>
    <definedName name="ленин">#REF!</definedName>
    <definedName name="Ленинградская_область" localSheetId="6">#REF!</definedName>
    <definedName name="Ленинградская_область">#REF!</definedName>
    <definedName name="лес">'[61]сводная лес угвэ'!$D$8</definedName>
    <definedName name="Липецкая_область" localSheetId="6">#REF!</definedName>
    <definedName name="Липецкая_область">#REF!</definedName>
    <definedName name="лист" localSheetId="6" hidden="1">#REF!</definedName>
    <definedName name="лист" hidden="1">#REF!</definedName>
    <definedName name="Лист_1" localSheetId="6">#REF!</definedName>
    <definedName name="Лист_1">#REF!</definedName>
    <definedName name="Лист1" localSheetId="6">#REF!</definedName>
    <definedName name="Лист1">#REF!</definedName>
    <definedName name="Лифты" localSheetId="6">#REF!</definedName>
    <definedName name="Лифты">#REF!</definedName>
    <definedName name="лкон" localSheetId="6">#REF!</definedName>
    <definedName name="лкон">#REF!</definedName>
    <definedName name="лл" localSheetId="6">#REF!</definedName>
    <definedName name="лл">#REF!</definedName>
    <definedName name="ллддд" localSheetId="6">#REF!</definedName>
    <definedName name="ллддд">#REF!</definedName>
    <definedName name="ллдж" localSheetId="6">#REF!</definedName>
    <definedName name="ллдж">#REF!</definedName>
    <definedName name="ллл" localSheetId="6">#REF!</definedName>
    <definedName name="ллл">#REF!</definedName>
    <definedName name="лн" localSheetId="6">#REF!</definedName>
    <definedName name="лн">#REF!</definedName>
    <definedName name="лнвг" localSheetId="6">#REF!</definedName>
    <definedName name="лнвг">#REF!</definedName>
    <definedName name="лнгва" localSheetId="6">#REF!</definedName>
    <definedName name="лнгва">#REF!</definedName>
    <definedName name="ло" localSheetId="6">#REF!</definedName>
    <definedName name="ло">#REF!</definedName>
    <definedName name="ловпр" localSheetId="6">#REF!</definedName>
    <definedName name="ловпр">#REF!</definedName>
    <definedName name="логалгнеелн" localSheetId="6">#REF!</definedName>
    <definedName name="логалгнеелн">#REF!</definedName>
    <definedName name="лодло" localSheetId="6">#REF!</definedName>
    <definedName name="лодло">#REF!</definedName>
    <definedName name="лодол" localSheetId="6">#REF!</definedName>
    <definedName name="лодол">#REF!</definedName>
    <definedName name="лол" localSheetId="6">#REF!</definedName>
    <definedName name="лол">#REF!</definedName>
    <definedName name="лорщшгошщлдбжд" localSheetId="6">#REF!</definedName>
    <definedName name="лорщшгошщлдбжд">#REF!</definedName>
    <definedName name="лпрра" localSheetId="6">#REF!</definedName>
    <definedName name="лпрра">#REF!</definedName>
    <definedName name="лрал" localSheetId="6">#REF!</definedName>
    <definedName name="лрал">#REF!</definedName>
    <definedName name="лрлд" localSheetId="6">#REF!</definedName>
    <definedName name="лрлд">#REF!</definedName>
    <definedName name="лрр" localSheetId="6">#REF!</definedName>
    <definedName name="лрр">#REF!</definedName>
    <definedName name="льолшош" localSheetId="6">#REF!</definedName>
    <definedName name="льолшош">#REF!</definedName>
    <definedName name="люлдюб">[62]Смета!#REF!</definedName>
    <definedName name="м" localSheetId="6">#REF!</definedName>
    <definedName name="м">#REF!</definedName>
    <definedName name="Магаданская_область" localSheetId="6">#REF!</definedName>
    <definedName name="Магаданская_область">#REF!</definedName>
    <definedName name="Магаданская_область_1" localSheetId="6">#REF!</definedName>
    <definedName name="Магаданская_область_1">#REF!</definedName>
    <definedName name="Мак">[63]сводная!$D$7</definedName>
    <definedName name="МАРЖА" localSheetId="6">#REF!</definedName>
    <definedName name="МАРЖА">#REF!</definedName>
    <definedName name="Месяцы" localSheetId="6">#REF!</definedName>
    <definedName name="Месяцы">#REF!</definedName>
    <definedName name="Месяцы2" localSheetId="6">#REF!</definedName>
    <definedName name="Месяцы2">#REF!</definedName>
    <definedName name="Месяцы3" localSheetId="6">#REF!</definedName>
    <definedName name="Месяцы3">#REF!</definedName>
    <definedName name="мж1">'[64]СметаСводная 1 оч'!$D$6</definedName>
    <definedName name="МИ_Т" localSheetId="6">#REF!</definedName>
    <definedName name="МИ_Т">#REF!</definedName>
    <definedName name="МИА5" localSheetId="6">#REF!</definedName>
    <definedName name="МИА5">#REF!</definedName>
    <definedName name="мил" localSheetId="9">{0,"овz";1,"z";2,"аz";5,"овz"}</definedName>
    <definedName name="мил" localSheetId="6">{0,"овz";1,"z";2,"аz";5,"овz"}</definedName>
    <definedName name="мил" localSheetId="8">{0,"овz";1,"z";2,"аz";5,"овz"}</definedName>
    <definedName name="мил">{0,"овz";1,"z";2,"аz";5,"овz"}</definedName>
    <definedName name="мин" localSheetId="6">#REF!</definedName>
    <definedName name="мин">#REF!</definedName>
    <definedName name="Министерство_транспорта__связи_и_автомобильных_дорог_Самарской_области" localSheetId="6">#REF!</definedName>
    <definedName name="Министерство_транспорта__связи_и_автомобильных_дорог_Самарской_области">#REF!</definedName>
    <definedName name="мись" localSheetId="6">#REF!</definedName>
    <definedName name="мись">#REF!</definedName>
    <definedName name="мит" localSheetId="6">#REF!</definedName>
    <definedName name="мит">#REF!</definedName>
    <definedName name="мичм">[65]сводная!$D$7</definedName>
    <definedName name="мм" localSheetId="6">#REF!</definedName>
    <definedName name="мм">#REF!</definedName>
    <definedName name="МММММММММ" localSheetId="6">#REF!</definedName>
    <definedName name="МММММММММ">#REF!</definedName>
    <definedName name="мн" localSheetId="6">#REF!</definedName>
    <definedName name="мн">#REF!</definedName>
    <definedName name="мойка" localSheetId="6">#REF!</definedName>
    <definedName name="мойка">#REF!</definedName>
    <definedName name="Монтаж" localSheetId="6">#REF!</definedName>
    <definedName name="Монтаж">#REF!</definedName>
    <definedName name="Монтажные_работы_в_базисных_ценах" localSheetId="6">#REF!</definedName>
    <definedName name="Монтажные_работы_в_базисных_ценах">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 localSheetId="6">#REF!</definedName>
    <definedName name="Московская_область">#REF!</definedName>
    <definedName name="мотаж2" localSheetId="6">#REF!</definedName>
    <definedName name="мотаж2">#REF!</definedName>
    <definedName name="мпртмит" localSheetId="6">#REF!</definedName>
    <definedName name="мпртмит">#REF!</definedName>
    <definedName name="мтч" localSheetId="6">#REF!</definedName>
    <definedName name="мтч">#REF!</definedName>
    <definedName name="мтьюп" localSheetId="6">#REF!</definedName>
    <definedName name="мтьюп">#REF!</definedName>
    <definedName name="муж">'[66]СметаСводная П'!$E$6</definedName>
    <definedName name="Мурманская_область" localSheetId="6">#REF!</definedName>
    <definedName name="Мурманская_область">#REF!</definedName>
    <definedName name="Мурманская_область_1" localSheetId="6">#REF!</definedName>
    <definedName name="Мурманская_область_1">#REF!</definedName>
    <definedName name="нагдл">[3]топография!#REF!</definedName>
    <definedName name="над" localSheetId="6">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 localSheetId="6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6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 localSheetId="6">#REF!</definedName>
    <definedName name="Наименование_группы_строек">#REF!</definedName>
    <definedName name="Наименование_локальной_сметы" localSheetId="6">#REF!</definedName>
    <definedName name="Наименование_локальной_сметы">#REF!</definedName>
    <definedName name="Наименование_объекта" localSheetId="6">#REF!</definedName>
    <definedName name="Наименование_объекта">#REF!</definedName>
    <definedName name="Наименование_объектной_сметы" localSheetId="6">#REF!</definedName>
    <definedName name="Наименование_объектной_сметы">#REF!</definedName>
    <definedName name="Наименование_очереди" localSheetId="6">#REF!</definedName>
    <definedName name="Наименование_очереди">#REF!</definedName>
    <definedName name="Наименование_пускового_комплекса" localSheetId="6">#REF!</definedName>
    <definedName name="Наименование_пускового_комплекса">#REF!</definedName>
    <definedName name="Наименование_сводного_сметного_расчета" localSheetId="6">#REF!</definedName>
    <definedName name="Наименование_сводного_сметного_расчета">#REF!</definedName>
    <definedName name="Наименование_стройки" localSheetId="6">#REF!</definedName>
    <definedName name="Наименование_стройки">#REF!</definedName>
    <definedName name="накладные" localSheetId="6">#REF!</definedName>
    <definedName name="накладные">#REF!</definedName>
    <definedName name="науки" localSheetId="6">#REF!</definedName>
    <definedName name="науки">#REF!</definedName>
    <definedName name="НачПериода">[55]Реестр!$X$4:$X$16</definedName>
    <definedName name="нвле" localSheetId="6">#REF!</definedName>
    <definedName name="нвле">#REF!</definedName>
    <definedName name="нгагл" localSheetId="6">#REF!</definedName>
    <definedName name="нгагл">#REF!</definedName>
    <definedName name="нго" localSheetId="6">#REF!</definedName>
    <definedName name="нго">#REF!</definedName>
    <definedName name="нгоа" localSheetId="6">#REF!</definedName>
    <definedName name="нгоа">#REF!</definedName>
    <definedName name="нгпнрап" localSheetId="6">#REF!</definedName>
    <definedName name="нгпнрап">#REF!</definedName>
    <definedName name="НДС" localSheetId="6">#REF!</definedName>
    <definedName name="НДС">#REF!</definedName>
    <definedName name="нево" localSheetId="6">#REF!</definedName>
    <definedName name="нево">#REF!</definedName>
    <definedName name="нен" localSheetId="6">#REF!</definedName>
    <definedName name="нен">#REF!</definedName>
    <definedName name="неоукено">[70]топография!#REF!</definedName>
    <definedName name="нер" localSheetId="6">#REF!</definedName>
    <definedName name="нер">#REF!</definedName>
    <definedName name="нес2">'[71]9 глава'!$B$11:$G$50</definedName>
    <definedName name="неуо" localSheetId="6">#REF!</definedName>
    <definedName name="неуо">#REF!</definedName>
    <definedName name="Нижегородская_область" localSheetId="6">#REF!</definedName>
    <definedName name="Нижегородская_область">#REF!</definedName>
    <definedName name="нии" localSheetId="6">#REF!</definedName>
    <definedName name="нии">#REF!</definedName>
    <definedName name="НК">'[72]См 1 наруж.водопровод'!$D$6</definedName>
    <definedName name="но" localSheetId="6">#REF!</definedName>
    <definedName name="но">#REF!</definedName>
    <definedName name="Новгородская_область" localSheetId="6">#REF!</definedName>
    <definedName name="Новгородская_область">#REF!</definedName>
    <definedName name="Новосибирская_область" localSheetId="6">#REF!</definedName>
    <definedName name="Новосибирская_область">#REF!</definedName>
    <definedName name="Новосибирская_область_1" localSheetId="6">#REF!</definedName>
    <definedName name="Новосибирская_область_1">#REF!</definedName>
    <definedName name="новый" localSheetId="6">#REF!</definedName>
    <definedName name="новый">#REF!</definedName>
    <definedName name="ногуео" localSheetId="6">#REF!</definedName>
    <definedName name="ногуео">#REF!</definedName>
    <definedName name="Номер_договора" localSheetId="6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 localSheetId="9">граж</definedName>
    <definedName name="нр" localSheetId="6">граж</definedName>
    <definedName name="нр" localSheetId="8">граж</definedName>
    <definedName name="нр">граж</definedName>
    <definedName name="Нсапк">'[20]Лист опроса'!$B$34</definedName>
    <definedName name="Нсстр">'[20]Лист опроса'!$B$32</definedName>
    <definedName name="о" localSheetId="6">#REF!</definedName>
    <definedName name="о">#REF!</definedName>
    <definedName name="оа">[3]топография!#REF!</definedName>
    <definedName name="об" localSheetId="6">#REF!</definedName>
    <definedName name="об">#REF!</definedName>
    <definedName name="обл">'[73]Смета сводная (список)'!$E$6</definedName>
    <definedName name="_xlnm.Print_Area" localSheetId="6">#REF!</definedName>
    <definedName name="_xlnm.Print_Area">#REF!</definedName>
    <definedName name="Область_печати_ИМ" localSheetId="6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 localSheetId="6">#REF!</definedName>
    <definedName name="Оборудование_в_базисных_ценах">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 localSheetId="6">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 localSheetId="6">#REF!</definedName>
    <definedName name="объем___0">#REF!</definedName>
    <definedName name="объем___0___0" localSheetId="6">#REF!</definedName>
    <definedName name="объем___0___0">#REF!</definedName>
    <definedName name="объем___0___0___0" localSheetId="6">#REF!</definedName>
    <definedName name="объем___0___0___0">#REF!</definedName>
    <definedName name="объем___0___0___0___0" localSheetId="6">#REF!</definedName>
    <definedName name="объем___0___0___0___0">#REF!</definedName>
    <definedName name="объем___0___0___2" localSheetId="6">#REF!</definedName>
    <definedName name="объем___0___0___2">#REF!</definedName>
    <definedName name="объем___0___0___3" localSheetId="6">#REF!</definedName>
    <definedName name="объем___0___0___3">#REF!</definedName>
    <definedName name="объем___0___0___4" localSheetId="6">#REF!</definedName>
    <definedName name="объем___0___0___4">#REF!</definedName>
    <definedName name="объем___0___1" localSheetId="6">#REF!</definedName>
    <definedName name="объем___0___1">#REF!</definedName>
    <definedName name="объем___0___10" localSheetId="6">#REF!</definedName>
    <definedName name="объем___0___10">#REF!</definedName>
    <definedName name="объем___0___12" localSheetId="6">#REF!</definedName>
    <definedName name="объем___0___12">#REF!</definedName>
    <definedName name="объем___0___2" localSheetId="6">#REF!</definedName>
    <definedName name="объем___0___2">#REF!</definedName>
    <definedName name="объем___0___2___0" localSheetId="6">#REF!</definedName>
    <definedName name="объем___0___2___0">#REF!</definedName>
    <definedName name="объем___0___3" localSheetId="6">#REF!</definedName>
    <definedName name="объем___0___3">#REF!</definedName>
    <definedName name="объем___0___4" localSheetId="6">#REF!</definedName>
    <definedName name="объем___0___4">#REF!</definedName>
    <definedName name="объем___0___5" localSheetId="6">#REF!</definedName>
    <definedName name="объем___0___5">#REF!</definedName>
    <definedName name="объем___0___6" localSheetId="6">#REF!</definedName>
    <definedName name="объем___0___6">#REF!</definedName>
    <definedName name="объем___0___8" localSheetId="6">#REF!</definedName>
    <definedName name="объем___0___8">#REF!</definedName>
    <definedName name="объем___1" localSheetId="6">#REF!</definedName>
    <definedName name="объем___1">#REF!</definedName>
    <definedName name="объем___1___0" localSheetId="6">#REF!</definedName>
    <definedName name="объем___1___0">#REF!</definedName>
    <definedName name="объем___10" localSheetId="6">#REF!</definedName>
    <definedName name="объем___10">#REF!</definedName>
    <definedName name="объем___10___0">NA()</definedName>
    <definedName name="объем___10___0___0" localSheetId="6">#REF!</definedName>
    <definedName name="объем___10___0___0">#REF!</definedName>
    <definedName name="объем___10___1" localSheetId="6">#REF!</definedName>
    <definedName name="объем___10___1">#REF!</definedName>
    <definedName name="объем___10___10" localSheetId="6">#REF!</definedName>
    <definedName name="объем___10___10">#REF!</definedName>
    <definedName name="объем___10___12" localSheetId="6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6">#REF!</definedName>
    <definedName name="объем___11">#REF!</definedName>
    <definedName name="объем___11___0">NA()</definedName>
    <definedName name="объем___11___10" localSheetId="6">#REF!</definedName>
    <definedName name="объем___11___10">#REF!</definedName>
    <definedName name="объем___11___2" localSheetId="6">#REF!</definedName>
    <definedName name="объем___11___2">#REF!</definedName>
    <definedName name="объем___11___4" localSheetId="6">#REF!</definedName>
    <definedName name="объем___11___4">#REF!</definedName>
    <definedName name="объем___11___6" localSheetId="6">#REF!</definedName>
    <definedName name="объем___11___6">#REF!</definedName>
    <definedName name="объем___11___8" localSheetId="6">#REF!</definedName>
    <definedName name="объем___11___8">#REF!</definedName>
    <definedName name="объем___12">NA()</definedName>
    <definedName name="объем___2" localSheetId="6">#REF!</definedName>
    <definedName name="объем___2">#REF!</definedName>
    <definedName name="объем___2___0" localSheetId="6">#REF!</definedName>
    <definedName name="объем___2___0">#REF!</definedName>
    <definedName name="объем___2___0___0" localSheetId="6">#REF!</definedName>
    <definedName name="объем___2___0___0">#REF!</definedName>
    <definedName name="объем___2___0___0___0" localSheetId="6">#REF!</definedName>
    <definedName name="объем___2___0___0___0">#REF!</definedName>
    <definedName name="объем___2___1" localSheetId="6">#REF!</definedName>
    <definedName name="объем___2___1">#REF!</definedName>
    <definedName name="объем___2___10" localSheetId="6">#REF!</definedName>
    <definedName name="объем___2___10">#REF!</definedName>
    <definedName name="объем___2___12" localSheetId="6">#REF!</definedName>
    <definedName name="объем___2___12">#REF!</definedName>
    <definedName name="объем___2___2" localSheetId="6">#REF!</definedName>
    <definedName name="объем___2___2">#REF!</definedName>
    <definedName name="объем___2___3" localSheetId="6">#REF!</definedName>
    <definedName name="объем___2___3">#REF!</definedName>
    <definedName name="объем___2___4" localSheetId="6">#REF!</definedName>
    <definedName name="объем___2___4">#REF!</definedName>
    <definedName name="объем___2___6" localSheetId="6">#REF!</definedName>
    <definedName name="объем___2___6">#REF!</definedName>
    <definedName name="объем___2___8" localSheetId="6">#REF!</definedName>
    <definedName name="объем___2___8">#REF!</definedName>
    <definedName name="объем___3" localSheetId="6">#REF!</definedName>
    <definedName name="объем___3">#REF!</definedName>
    <definedName name="объем___3___0" localSheetId="6">#REF!</definedName>
    <definedName name="объем___3___0">#REF!</definedName>
    <definedName name="объем___3___0___0">NA()</definedName>
    <definedName name="объем___3___10" localSheetId="6">#REF!</definedName>
    <definedName name="объем___3___10">#REF!</definedName>
    <definedName name="объем___3___2" localSheetId="6">#REF!</definedName>
    <definedName name="объем___3___2">#REF!</definedName>
    <definedName name="объем___3___3" localSheetId="6">#REF!</definedName>
    <definedName name="объем___3___3">#REF!</definedName>
    <definedName name="объем___3___4" localSheetId="6">#REF!</definedName>
    <definedName name="объем___3___4">#REF!</definedName>
    <definedName name="объем___3___6" localSheetId="6">#REF!</definedName>
    <definedName name="объем___3___6">#REF!</definedName>
    <definedName name="объем___3___8" localSheetId="6">#REF!</definedName>
    <definedName name="объем___3___8">#REF!</definedName>
    <definedName name="объем___4" localSheetId="6">#REF!</definedName>
    <definedName name="объем___4">#REF!</definedName>
    <definedName name="объем___4___0">NA()</definedName>
    <definedName name="объем___4___0___0" localSheetId="6">#REF!</definedName>
    <definedName name="объем___4___0___0">#REF!</definedName>
    <definedName name="объем___4___0___0___0" localSheetId="6">#REF!</definedName>
    <definedName name="объем___4___0___0___0">#REF!</definedName>
    <definedName name="объем___4___10" localSheetId="6">#REF!</definedName>
    <definedName name="объем___4___10">#REF!</definedName>
    <definedName name="объем___4___12" localSheetId="6">#REF!</definedName>
    <definedName name="объем___4___12">#REF!</definedName>
    <definedName name="объем___4___2" localSheetId="6">#REF!</definedName>
    <definedName name="объем___4___2">#REF!</definedName>
    <definedName name="объем___4___3" localSheetId="6">#REF!</definedName>
    <definedName name="объем___4___3">#REF!</definedName>
    <definedName name="объем___4___4" localSheetId="6">#REF!</definedName>
    <definedName name="объем___4___4">#REF!</definedName>
    <definedName name="объем___4___6" localSheetId="6">#REF!</definedName>
    <definedName name="объем___4___6">#REF!</definedName>
    <definedName name="объем___4___8" localSheetId="6">#REF!</definedName>
    <definedName name="объем___4___8">#REF!</definedName>
    <definedName name="объем___5">NA()</definedName>
    <definedName name="объем___5___0" localSheetId="6">#REF!</definedName>
    <definedName name="объем___5___0">#REF!</definedName>
    <definedName name="объем___5___0___0" localSheetId="6">#REF!</definedName>
    <definedName name="объем___5___0___0">#REF!</definedName>
    <definedName name="объем___5___0___0___0" localSheetId="6">#REF!</definedName>
    <definedName name="объем___5___0___0___0">#REF!</definedName>
    <definedName name="объем___5___3">NA()</definedName>
    <definedName name="объем___6">NA()</definedName>
    <definedName name="объем___6___0" localSheetId="6">#REF!</definedName>
    <definedName name="объем___6___0">#REF!</definedName>
    <definedName name="объем___6___0___0" localSheetId="6">#REF!</definedName>
    <definedName name="объем___6___0___0">#REF!</definedName>
    <definedName name="объем___6___0___0___0" localSheetId="6">#REF!</definedName>
    <definedName name="объем___6___0___0___0">#REF!</definedName>
    <definedName name="объем___6___1" localSheetId="6">#REF!</definedName>
    <definedName name="объем___6___1">#REF!</definedName>
    <definedName name="объем___6___10" localSheetId="6">#REF!</definedName>
    <definedName name="объем___6___10">#REF!</definedName>
    <definedName name="объем___6___12" localSheetId="6">#REF!</definedName>
    <definedName name="объем___6___12">#REF!</definedName>
    <definedName name="объем___6___2" localSheetId="6">#REF!</definedName>
    <definedName name="объем___6___2">#REF!</definedName>
    <definedName name="объем___6___4" localSheetId="6">#REF!</definedName>
    <definedName name="объем___6___4">#REF!</definedName>
    <definedName name="объем___6___6" localSheetId="6">#REF!</definedName>
    <definedName name="объем___6___6">#REF!</definedName>
    <definedName name="объем___6___8" localSheetId="6">#REF!</definedName>
    <definedName name="объем___6___8">#REF!</definedName>
    <definedName name="объем___7" localSheetId="6">#REF!</definedName>
    <definedName name="объем___7">#REF!</definedName>
    <definedName name="объем___7___0" localSheetId="6">#REF!</definedName>
    <definedName name="объем___7___0">#REF!</definedName>
    <definedName name="объем___7___10" localSheetId="6">#REF!</definedName>
    <definedName name="объем___7___10">#REF!</definedName>
    <definedName name="объем___7___2" localSheetId="6">#REF!</definedName>
    <definedName name="объем___7___2">#REF!</definedName>
    <definedName name="объем___7___4" localSheetId="6">#REF!</definedName>
    <definedName name="объем___7___4">#REF!</definedName>
    <definedName name="объем___7___6" localSheetId="6">#REF!</definedName>
    <definedName name="объем___7___6">#REF!</definedName>
    <definedName name="объем___7___8" localSheetId="6">#REF!</definedName>
    <definedName name="объем___7___8">#REF!</definedName>
    <definedName name="объем___8" localSheetId="6">#REF!</definedName>
    <definedName name="объем___8">#REF!</definedName>
    <definedName name="объем___8___0" localSheetId="6">#REF!</definedName>
    <definedName name="объем___8___0">#REF!</definedName>
    <definedName name="объем___8___0___0" localSheetId="6">#REF!</definedName>
    <definedName name="объем___8___0___0">#REF!</definedName>
    <definedName name="объем___8___0___0___0" localSheetId="6">#REF!</definedName>
    <definedName name="объем___8___0___0___0">#REF!</definedName>
    <definedName name="объем___8___1" localSheetId="6">#REF!</definedName>
    <definedName name="объем___8___1">#REF!</definedName>
    <definedName name="объем___8___10" localSheetId="6">#REF!</definedName>
    <definedName name="объем___8___10">#REF!</definedName>
    <definedName name="объем___8___12" localSheetId="6">#REF!</definedName>
    <definedName name="объем___8___12">#REF!</definedName>
    <definedName name="объем___8___2" localSheetId="6">#REF!</definedName>
    <definedName name="объем___8___2">#REF!</definedName>
    <definedName name="объем___8___4" localSheetId="6">#REF!</definedName>
    <definedName name="объем___8___4">#REF!</definedName>
    <definedName name="объем___8___6" localSheetId="6">#REF!</definedName>
    <definedName name="объем___8___6">#REF!</definedName>
    <definedName name="объем___8___8" localSheetId="6">#REF!</definedName>
    <definedName name="объем___8___8">#REF!</definedName>
    <definedName name="объем___9" localSheetId="6">#REF!</definedName>
    <definedName name="объем___9">#REF!</definedName>
    <definedName name="объем___9___0" localSheetId="6">#REF!</definedName>
    <definedName name="объем___9___0">#REF!</definedName>
    <definedName name="объем___9___0___0" localSheetId="6">#REF!</definedName>
    <definedName name="объем___9___0___0">#REF!</definedName>
    <definedName name="объем___9___0___0___0" localSheetId="6">#REF!</definedName>
    <definedName name="объем___9___0___0___0">#REF!</definedName>
    <definedName name="объем___9___10" localSheetId="6">#REF!</definedName>
    <definedName name="объем___9___10">#REF!</definedName>
    <definedName name="объем___9___2" localSheetId="6">#REF!</definedName>
    <definedName name="объем___9___2">#REF!</definedName>
    <definedName name="объем___9___4" localSheetId="6">#REF!</definedName>
    <definedName name="объем___9___4">#REF!</definedName>
    <definedName name="объем___9___6" localSheetId="6">#REF!</definedName>
    <definedName name="объем___9___6">#REF!</definedName>
    <definedName name="объем___9___8" localSheetId="6">#REF!</definedName>
    <definedName name="объем___9___8">#REF!</definedName>
    <definedName name="объем1" localSheetId="6">#REF!</definedName>
    <definedName name="объем1">#REF!</definedName>
    <definedName name="ов" localSheetId="6">#REF!</definedName>
    <definedName name="ов">#REF!</definedName>
    <definedName name="овао" localSheetId="6">#REF!</definedName>
    <definedName name="овао">#REF!</definedName>
    <definedName name="овено" localSheetId="6">#REF!</definedName>
    <definedName name="овено">#REF!</definedName>
    <definedName name="овпв" localSheetId="6">#REF!</definedName>
    <definedName name="овпв">#REF!</definedName>
    <definedName name="оглдж" localSheetId="6">#REF!</definedName>
    <definedName name="оглдж">#REF!</definedName>
    <definedName name="одлпд" localSheetId="6">#REF!</definedName>
    <definedName name="одлпд">#REF!</definedName>
    <definedName name="оев" localSheetId="6">#REF!</definedName>
    <definedName name="оев">#REF!</definedName>
    <definedName name="оек" localSheetId="6">#REF!</definedName>
    <definedName name="оек">#REF!</definedName>
    <definedName name="ок">'[41]СметаСводная Рыб'!$C$9</definedName>
    <definedName name="окн" localSheetId="6">#REF!</definedName>
    <definedName name="окн">#REF!</definedName>
    <definedName name="олодод" localSheetId="6">#REF!</definedName>
    <definedName name="олодод">#REF!</definedName>
    <definedName name="олорлшгш" localSheetId="6">#REF!</definedName>
    <definedName name="олорлшгш">#REF!</definedName>
    <definedName name="олпрол" localSheetId="6">#REF!</definedName>
    <definedName name="олпрол">#REF!</definedName>
    <definedName name="олролрт" localSheetId="6">#REF!</definedName>
    <definedName name="олролрт">#REF!</definedName>
    <definedName name="олрщшошшлд" localSheetId="6">#REF!</definedName>
    <definedName name="олрщшошшлд">#REF!</definedName>
    <definedName name="олюдю" localSheetId="6">#REF!</definedName>
    <definedName name="олюдю">#REF!</definedName>
    <definedName name="ОЛЯ" localSheetId="6">#REF!</definedName>
    <definedName name="ОЛЯ">#REF!</definedName>
    <definedName name="Омская_область" localSheetId="6">#REF!</definedName>
    <definedName name="Омская_область">#REF!</definedName>
    <definedName name="Омская_область_1" localSheetId="6">#REF!</definedName>
    <definedName name="Омская_область_1">#REF!</definedName>
    <definedName name="оо" localSheetId="6">#REF!</definedName>
    <definedName name="оо">#REF!</definedName>
    <definedName name="ооо" localSheetId="6">#REF!</definedName>
    <definedName name="ооо">#REF!</definedName>
    <definedName name="ООО_НИИПРИИ___Севзапинжтехнология" localSheetId="6">#REF!</definedName>
    <definedName name="ООО_НИИПРИИ___Севзапинжтехнология">#REF!</definedName>
    <definedName name="оооо" localSheetId="6">#REF!</definedName>
    <definedName name="оооо">#REF!</definedName>
    <definedName name="ООС" localSheetId="6">#REF!</definedName>
    <definedName name="ООС">#REF!</definedName>
    <definedName name="оос1" localSheetId="6">#REF!</definedName>
    <definedName name="оос1">#REF!</definedName>
    <definedName name="оот" localSheetId="6">#REF!</definedName>
    <definedName name="оот">#REF!</definedName>
    <definedName name="опао" localSheetId="6">#REF!</definedName>
    <definedName name="опао">#REF!</definedName>
    <definedName name="Описание_группы_строек" localSheetId="6">#REF!</definedName>
    <definedName name="Описание_группы_строек">#REF!</definedName>
    <definedName name="Описание_локальной_сметы" localSheetId="6">#REF!</definedName>
    <definedName name="Описание_локальной_сметы">#REF!</definedName>
    <definedName name="Описание_объекта" localSheetId="6">#REF!</definedName>
    <definedName name="Описание_объекта">#REF!</definedName>
    <definedName name="Описание_объектной_сметы" localSheetId="6">#REF!</definedName>
    <definedName name="Описание_объектной_сметы">#REF!</definedName>
    <definedName name="Описание_очереди" localSheetId="6">#REF!</definedName>
    <definedName name="Описание_очереди">#REF!</definedName>
    <definedName name="Описание_пускового_комплекса" localSheetId="6">#REF!</definedName>
    <definedName name="Описание_пускового_комплекса">#REF!</definedName>
    <definedName name="Описание_сводного_сметного_расчета" localSheetId="6">#REF!</definedName>
    <definedName name="Описание_сводного_сметного_расчета">#REF!</definedName>
    <definedName name="Описание_стройки" localSheetId="6">#REF!</definedName>
    <definedName name="Описание_стройки">#REF!</definedName>
    <definedName name="ор" localSheetId="6">#REF!</definedName>
    <definedName name="ор">#REF!</definedName>
    <definedName name="Организация">[56]списки!$B$2:$B$8</definedName>
    <definedName name="Оренбургская_область" localSheetId="6">#REF!</definedName>
    <definedName name="Оренбургская_область">#REF!</definedName>
    <definedName name="Оренбургская_область_1" localSheetId="6">#REF!</definedName>
    <definedName name="Оренбургская_область_1">#REF!</definedName>
    <definedName name="Орловская_область" localSheetId="6">#REF!</definedName>
    <definedName name="Орловская_область">#REF!</definedName>
    <definedName name="ороп">[77]сводная!#REF!</definedName>
    <definedName name="орп">[78]Смета!#REF!</definedName>
    <definedName name="орпапитьл">[9]топография!#REF!</definedName>
    <definedName name="орьл">[3]топография!#REF!</definedName>
    <definedName name="ос" localSheetId="6">#REF!</definedName>
    <definedName name="ос">#REF!</definedName>
    <definedName name="Основание" localSheetId="6">#REF!</definedName>
    <definedName name="Основание">#REF!</definedName>
    <definedName name="Отчетный_период__учет_выполненных_работ" localSheetId="6">#REF!</definedName>
    <definedName name="Отчетный_период__учет_выполненных_работ">#REF!</definedName>
    <definedName name="оч">'[67]СВОДКА развязка 1'!$E$9</definedName>
    <definedName name="оьт" localSheetId="6">#REF!</definedName>
    <definedName name="оьт">#REF!</definedName>
    <definedName name="оьыватв" localSheetId="6">#REF!</definedName>
    <definedName name="оьыватв">#REF!</definedName>
    <definedName name="оюю" localSheetId="6">#REF!</definedName>
    <definedName name="оюю">#REF!</definedName>
    <definedName name="п" localSheetId="6">#REF!</definedName>
    <definedName name="п">#REF!</definedName>
    <definedName name="п121" localSheetId="6">#REF!</definedName>
    <definedName name="п121">#REF!</definedName>
    <definedName name="паа12" localSheetId="6">#REF!</definedName>
    <definedName name="паа12">#REF!</definedName>
    <definedName name="паирав" localSheetId="6">#REF!</definedName>
    <definedName name="паирав">#REF!</definedName>
    <definedName name="пао" localSheetId="6">#REF!</definedName>
    <definedName name="пао">#REF!</definedName>
    <definedName name="пап" localSheetId="6">#REF!</definedName>
    <definedName name="пап">#REF!</definedName>
    <definedName name="парп" localSheetId="6">#REF!</definedName>
    <definedName name="парп">#REF!</definedName>
    <definedName name="паша" localSheetId="6">#REF!</definedName>
    <definedName name="паша">#REF!</definedName>
    <definedName name="ПБ" localSheetId="6">#REF!</definedName>
    <definedName name="ПБ">#REF!</definedName>
    <definedName name="пвар" localSheetId="6">#REF!</definedName>
    <definedName name="пвар">#REF!</definedName>
    <definedName name="пвопв" localSheetId="6">#REF!</definedName>
    <definedName name="пвопв">#REF!</definedName>
    <definedName name="пвр" localSheetId="6">#REF!</definedName>
    <definedName name="пвр">#REF!</definedName>
    <definedName name="пврл" localSheetId="6">#REF!</definedName>
    <definedName name="пврл">#REF!</definedName>
    <definedName name="пвррь" localSheetId="6">#REF!</definedName>
    <definedName name="пвррь">#REF!</definedName>
    <definedName name="пврьп" localSheetId="6">#REF!</definedName>
    <definedName name="пврьп">#REF!</definedName>
    <definedName name="пврьпв" localSheetId="6">#REF!</definedName>
    <definedName name="пврьпв">#REF!</definedName>
    <definedName name="пврьпврь" localSheetId="6">#REF!</definedName>
    <definedName name="пврьпврь">#REF!</definedName>
    <definedName name="пвСпп" localSheetId="6">#REF!</definedName>
    <definedName name="пвСпп">#REF!</definedName>
    <definedName name="пвы">[10]топография!#REF!</definedName>
    <definedName name="пвьрвпрь" localSheetId="6">#REF!</definedName>
    <definedName name="пвьрвпрь">#REF!</definedName>
    <definedName name="пг" localSheetId="6">#REF!</definedName>
    <definedName name="пг">#REF!</definedName>
    <definedName name="пгшд" localSheetId="6">#REF!</definedName>
    <definedName name="пгшд">#REF!</definedName>
    <definedName name="пдплд" localSheetId="6">#REF!</definedName>
    <definedName name="пдплд">#REF!</definedName>
    <definedName name="пек" localSheetId="6">#REF!</definedName>
    <definedName name="пек">#REF!</definedName>
    <definedName name="Пензенская_область" localSheetId="6">#REF!</definedName>
    <definedName name="Пензенская_область">#REF!</definedName>
    <definedName name="перв_кат" localSheetId="6">#REF!</definedName>
    <definedName name="перв_кат">#REF!</definedName>
    <definedName name="первая_кат" localSheetId="6">#REF!</definedName>
    <definedName name="первая_кат">#REF!</definedName>
    <definedName name="первый" localSheetId="6">#REF!</definedName>
    <definedName name="первый">#REF!</definedName>
    <definedName name="Пермская_область" localSheetId="6">#REF!</definedName>
    <definedName name="Пермская_область">#REF!</definedName>
    <definedName name="Пермская_область_1" localSheetId="6">#REF!</definedName>
    <definedName name="Пермская_область_1">#REF!</definedName>
    <definedName name="пет">[79]сводная!$E$8</definedName>
    <definedName name="Пи" localSheetId="6">#REF!</definedName>
    <definedName name="Пи">#REF!</definedName>
    <definedName name="Пи_" localSheetId="6">#REF!</definedName>
    <definedName name="Пи_">#REF!</definedName>
    <definedName name="пионер" localSheetId="6">#REF!</definedName>
    <definedName name="пионер">#REF!</definedName>
    <definedName name="пкпып" localSheetId="6">#REF!</definedName>
    <definedName name="пкпып">#REF!</definedName>
    <definedName name="Пкр">'[20]Лист опроса'!$B$41</definedName>
    <definedName name="пл" localSheetId="6">#REF!</definedName>
    <definedName name="пл">#REF!</definedName>
    <definedName name="план">[10]топография!#REF!</definedName>
    <definedName name="плдпол" localSheetId="6">#REF!</definedName>
    <definedName name="плдпол">#REF!</definedName>
    <definedName name="плдполд" localSheetId="6">#REF!</definedName>
    <definedName name="плдполд">#REF!</definedName>
    <definedName name="плодолд" localSheetId="6">#REF!</definedName>
    <definedName name="плодолд">#REF!</definedName>
    <definedName name="Площадь" localSheetId="6">#REF!</definedName>
    <definedName name="Площадь">#REF!</definedName>
    <definedName name="Площадь_нелинейных_объектов" localSheetId="6">#REF!</definedName>
    <definedName name="Площадь_нелинейных_объектов">#REF!</definedName>
    <definedName name="Площадь_планшетов" localSheetId="6">#REF!</definedName>
    <definedName name="Площадь_планшетов">#REF!</definedName>
    <definedName name="плп">[3]топография!#REF!</definedName>
    <definedName name="плыа" localSheetId="6">#REF!</definedName>
    <definedName name="плыа">#REF!</definedName>
    <definedName name="плю" localSheetId="6">#REF!</definedName>
    <definedName name="плю">#REF!</definedName>
    <definedName name="пнр" localSheetId="6">#REF!</definedName>
    <definedName name="пнр">#REF!</definedName>
    <definedName name="по" localSheetId="6">#REF!</definedName>
    <definedName name="по">#REF!</definedName>
    <definedName name="Побв">[80]сводная!$D$6</definedName>
    <definedName name="пов" localSheetId="6">#REF!</definedName>
    <definedName name="пов">#REF!</definedName>
    <definedName name="Подгон" localSheetId="6">#REF!</definedName>
    <definedName name="Подгон">#REF!</definedName>
    <definedName name="подлен" localSheetId="6">#REF!</definedName>
    <definedName name="подлен">#REF!</definedName>
    <definedName name="подлжддлджд" localSheetId="6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 localSheetId="6">#REF!</definedName>
    <definedName name="подста">#REF!</definedName>
    <definedName name="Покупное_ПО" localSheetId="6">#REF!</definedName>
    <definedName name="Покупное_ПО">#REF!</definedName>
    <definedName name="Покупные" localSheetId="6">#REF!</definedName>
    <definedName name="Покупные">#REF!</definedName>
    <definedName name="Покупные_изделия" localSheetId="6">#REF!</definedName>
    <definedName name="Покупные_изделия">#REF!</definedName>
    <definedName name="полд" localSheetId="6">#REF!</definedName>
    <definedName name="полд">#REF!</definedName>
    <definedName name="Полевые" localSheetId="6">#REF!</definedName>
    <definedName name="Полевые">#REF!</definedName>
    <definedName name="попр" localSheetId="6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6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6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6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6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6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6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6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6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6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6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6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6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6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6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6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6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6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6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6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6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6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6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6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6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6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6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6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6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6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6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6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6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6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6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6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6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6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6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6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6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6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6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6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6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6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6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6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6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6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6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6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6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6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6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6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6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6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6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6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6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6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6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6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6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6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6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6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6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6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6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6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6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6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6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6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6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6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6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6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6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6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6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6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6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6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6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6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6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6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6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6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6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6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6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6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6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6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6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6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6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6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6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6">#REF!</definedName>
    <definedName name="Поправочные_коэффициенты_по_письму_Госстроя_от_25.12.90___9___8">#REF!</definedName>
    <definedName name="пордолд" localSheetId="6">#REF!</definedName>
    <definedName name="пордолд">#REF!</definedName>
    <definedName name="поток2" localSheetId="6">#REF!</definedName>
    <definedName name="поток2">#REF!</definedName>
    <definedName name="поып">[3]топография!#REF!</definedName>
    <definedName name="ппвьпр" localSheetId="6">#REF!</definedName>
    <definedName name="ппвьпр">#REF!</definedName>
    <definedName name="ппп" localSheetId="6">#REF!</definedName>
    <definedName name="ппп">#REF!</definedName>
    <definedName name="пппп" localSheetId="6">#REF!</definedName>
    <definedName name="пппп">#REF!</definedName>
    <definedName name="пппппппппппппппппппппппа" localSheetId="6">#REF!</definedName>
    <definedName name="пппппппппппппппппппппппа">#REF!</definedName>
    <definedName name="ПР" localSheetId="6">#REF!</definedName>
    <definedName name="ПР">#REF!</definedName>
    <definedName name="ПР_АПРЕЛЬ" localSheetId="6">#REF!</definedName>
    <definedName name="ПР_АПРЕЛЬ">#REF!</definedName>
    <definedName name="правоп" localSheetId="6">#REF!</definedName>
    <definedName name="правоп">#REF!</definedName>
    <definedName name="прайс">[81]ВПР!$G$3:$H$19</definedName>
    <definedName name="прд" localSheetId="6">#REF!</definedName>
    <definedName name="прд">#REF!</definedName>
    <definedName name="прдо" localSheetId="6">#REF!</definedName>
    <definedName name="прдо">#REF!</definedName>
    <definedName name="прер" localSheetId="6">#REF!</definedName>
    <definedName name="прер">#REF!</definedName>
    <definedName name="приб">[82]сводная!$E$10</definedName>
    <definedName name="прибл">[83]сводная!$E$10</definedName>
    <definedName name="прибыль" localSheetId="6">#REF!</definedName>
    <definedName name="прибыль">#REF!</definedName>
    <definedName name="прив" localSheetId="6">#REF!</definedName>
    <definedName name="прив">#REF!</definedName>
    <definedName name="Прикладное_ПО" localSheetId="6">#REF!</definedName>
    <definedName name="Прикладное_ПО">#REF!</definedName>
    <definedName name="Прилож" localSheetId="6">#REF!</definedName>
    <definedName name="Прилож">#REF!</definedName>
    <definedName name="прим">[84]СметаСводная!$C$7</definedName>
    <definedName name="Приморский_край" localSheetId="6">#REF!</definedName>
    <definedName name="Приморский_край">#REF!</definedName>
    <definedName name="Приморский_край_1" localSheetId="6">#REF!</definedName>
    <definedName name="Приморский_край_1">#REF!</definedName>
    <definedName name="прл" localSheetId="6">#REF!</definedName>
    <definedName name="прл">#REF!</definedName>
    <definedName name="прлв" localSheetId="6">#REF!</definedName>
    <definedName name="прлв">#REF!</definedName>
    <definedName name="прлвпрл" localSheetId="6">#REF!</definedName>
    <definedName name="прлвпрл">#REF!</definedName>
    <definedName name="прлпврл" localSheetId="6">#REF!</definedName>
    <definedName name="прлпврл">#REF!</definedName>
    <definedName name="прлпр" localSheetId="6">#REF!</definedName>
    <definedName name="прлпр">#REF!</definedName>
    <definedName name="прльп" localSheetId="6">#REF!</definedName>
    <definedName name="прльп">#REF!</definedName>
    <definedName name="про" localSheetId="6">#REF!</definedName>
    <definedName name="про">#REF!</definedName>
    <definedName name="пробная" localSheetId="6">#REF!</definedName>
    <definedName name="пробная">#REF!</definedName>
    <definedName name="Проверил" localSheetId="6">#REF!</definedName>
    <definedName name="Проверил">#REF!</definedName>
    <definedName name="провпо" localSheetId="6">#REF!</definedName>
    <definedName name="провпо">#REF!</definedName>
    <definedName name="проект" localSheetId="6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 localSheetId="6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 localSheetId="6">#REF!</definedName>
    <definedName name="пролоддошщ">#REF!</definedName>
    <definedName name="промбез">[85]топография!#REF!</definedName>
    <definedName name="Промбезоп" localSheetId="6">#REF!</definedName>
    <definedName name="Промбезоп">#REF!</definedName>
    <definedName name="Промышленная" localSheetId="6">#REF!</definedName>
    <definedName name="Промышленная">#REF!</definedName>
    <definedName name="пропо">[26]топография!#REF!</definedName>
    <definedName name="пропр" localSheetId="6">#REF!</definedName>
    <definedName name="пропр">#REF!</definedName>
    <definedName name="Прот">'[20]Лист опроса'!$B$6</definedName>
    <definedName name="протоколРМВК" localSheetId="6">#REF!</definedName>
    <definedName name="протоколРМВК">#REF!</definedName>
    <definedName name="Проч">[28]Инд_1_16!$B$13</definedName>
    <definedName name="прочие" localSheetId="6">#REF!</definedName>
    <definedName name="прочие">#REF!</definedName>
    <definedName name="Прочие_затраты_в_базисных_ценах" localSheetId="6">#REF!</definedName>
    <definedName name="Прочие_затраты_в_базисных_ценах">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 localSheetId="6">#REF!</definedName>
    <definedName name="Прочие_работы">#REF!</definedName>
    <definedName name="прп">[26]топография!#REF!</definedName>
    <definedName name="прпр">[18]Коэфф1.!#REF!</definedName>
    <definedName name="прпр_1" localSheetId="6">#REF!</definedName>
    <definedName name="прпр_1">#REF!</definedName>
    <definedName name="пртпр" localSheetId="6">#REF!</definedName>
    <definedName name="пртпр">#REF!</definedName>
    <definedName name="прч" localSheetId="6">#REF!</definedName>
    <definedName name="прч">#REF!</definedName>
    <definedName name="прь" localSheetId="6">#REF!</definedName>
    <definedName name="прь">#REF!</definedName>
    <definedName name="прьв" localSheetId="6">#REF!</definedName>
    <definedName name="прьв">#REF!</definedName>
    <definedName name="прьвпрь">[3]топография!#REF!</definedName>
    <definedName name="прьто" localSheetId="6">#REF!</definedName>
    <definedName name="прьто">#REF!</definedName>
    <definedName name="пс" localSheetId="6">#REF!</definedName>
    <definedName name="пс">#REF!</definedName>
    <definedName name="пс40" localSheetId="6">#REF!</definedName>
    <definedName name="пс40">#REF!</definedName>
    <definedName name="псков">[86]свод!$E$10</definedName>
    <definedName name="Псковская_область" localSheetId="6">#REF!</definedName>
    <definedName name="Псковская_область">#REF!</definedName>
    <definedName name="псрл" localSheetId="6">#REF!</definedName>
    <definedName name="псрл">#REF!</definedName>
    <definedName name="пус">[34]сводная!$E$8</definedName>
    <definedName name="пусконаладка" localSheetId="6">#REF!</definedName>
    <definedName name="пусконаладка">#REF!</definedName>
    <definedName name="пуш">'[87]СметаСводная пуш'!$F$7</definedName>
    <definedName name="пшждю" localSheetId="6">#REF!</definedName>
    <definedName name="пшждю">#REF!</definedName>
    <definedName name="пьбю" localSheetId="6">#REF!</definedName>
    <definedName name="пьбю">#REF!</definedName>
    <definedName name="пьюию" localSheetId="6">#REF!</definedName>
    <definedName name="пьюию">#REF!</definedName>
    <definedName name="пятый" localSheetId="6">#REF!</definedName>
    <definedName name="пятый">#REF!</definedName>
    <definedName name="р" localSheetId="6">#REF!</definedName>
    <definedName name="р">#REF!</definedName>
    <definedName name="ра" localSheetId="6">#REF!</definedName>
    <definedName name="ра">#REF!</definedName>
    <definedName name="раб" localSheetId="6">#REF!</definedName>
    <definedName name="раб">#REF!</definedName>
    <definedName name="рабдень">'[42]Расчет работы'!$G$2</definedName>
    <definedName name="Работа1" localSheetId="6">#REF!</definedName>
    <definedName name="Работа1">#REF!</definedName>
    <definedName name="Работа10" localSheetId="6">#REF!</definedName>
    <definedName name="Работа10">#REF!</definedName>
    <definedName name="Работа11" localSheetId="6">#REF!</definedName>
    <definedName name="Работа11">#REF!</definedName>
    <definedName name="Работа12" localSheetId="6">#REF!</definedName>
    <definedName name="Работа12">#REF!</definedName>
    <definedName name="Работа13" localSheetId="6">#REF!</definedName>
    <definedName name="Работа13">#REF!</definedName>
    <definedName name="Работа14" localSheetId="6">#REF!</definedName>
    <definedName name="Работа14">#REF!</definedName>
    <definedName name="Работа15" localSheetId="6">#REF!</definedName>
    <definedName name="Работа15">#REF!</definedName>
    <definedName name="Работа16" localSheetId="6">#REF!</definedName>
    <definedName name="Работа16">#REF!</definedName>
    <definedName name="Работа17" localSheetId="6">#REF!</definedName>
    <definedName name="Работа17">#REF!</definedName>
    <definedName name="Работа18" localSheetId="6">#REF!</definedName>
    <definedName name="Работа18">#REF!</definedName>
    <definedName name="Работа19" localSheetId="6">#REF!</definedName>
    <definedName name="Работа19">#REF!</definedName>
    <definedName name="Работа2" localSheetId="6">#REF!</definedName>
    <definedName name="Работа2">#REF!</definedName>
    <definedName name="Работа20" localSheetId="6">#REF!</definedName>
    <definedName name="Работа20">#REF!</definedName>
    <definedName name="Работа21" localSheetId="6">#REF!</definedName>
    <definedName name="Работа21">#REF!</definedName>
    <definedName name="Работа22" localSheetId="6">#REF!</definedName>
    <definedName name="Работа22">#REF!</definedName>
    <definedName name="Работа23" localSheetId="6">#REF!</definedName>
    <definedName name="Работа23">#REF!</definedName>
    <definedName name="Работа24" localSheetId="6">#REF!</definedName>
    <definedName name="Работа24">#REF!</definedName>
    <definedName name="Работа25" localSheetId="6">#REF!</definedName>
    <definedName name="Работа25">#REF!</definedName>
    <definedName name="Работа26" localSheetId="6">#REF!</definedName>
    <definedName name="Работа26">#REF!</definedName>
    <definedName name="Работа27" localSheetId="6">#REF!</definedName>
    <definedName name="Работа27">#REF!</definedName>
    <definedName name="Работа28" localSheetId="6">#REF!</definedName>
    <definedName name="Работа28">#REF!</definedName>
    <definedName name="Работа29" localSheetId="6">#REF!</definedName>
    <definedName name="Работа29">#REF!</definedName>
    <definedName name="Работа3" localSheetId="6">#REF!</definedName>
    <definedName name="Работа3">#REF!</definedName>
    <definedName name="Работа30" localSheetId="6">#REF!</definedName>
    <definedName name="Работа30">#REF!</definedName>
    <definedName name="Работа31" localSheetId="6">#REF!</definedName>
    <definedName name="Работа31">#REF!</definedName>
    <definedName name="Работа32" localSheetId="6">#REF!</definedName>
    <definedName name="Работа32">#REF!</definedName>
    <definedName name="Работа33" localSheetId="6">#REF!</definedName>
    <definedName name="Работа33">#REF!</definedName>
    <definedName name="Работа34" localSheetId="6">#REF!</definedName>
    <definedName name="Работа34">#REF!</definedName>
    <definedName name="Работа35" localSheetId="6">#REF!</definedName>
    <definedName name="Работа35">#REF!</definedName>
    <definedName name="Работа36" localSheetId="6">#REF!</definedName>
    <definedName name="Работа36">#REF!</definedName>
    <definedName name="Работа37" localSheetId="6">#REF!</definedName>
    <definedName name="Работа37">#REF!</definedName>
    <definedName name="Работа38" localSheetId="6">#REF!</definedName>
    <definedName name="Работа38">#REF!</definedName>
    <definedName name="Работа39" localSheetId="6">#REF!</definedName>
    <definedName name="Работа39">#REF!</definedName>
    <definedName name="Работа4" localSheetId="6">#REF!</definedName>
    <definedName name="Работа4">#REF!</definedName>
    <definedName name="Работа40" localSheetId="6">#REF!</definedName>
    <definedName name="Работа40">#REF!</definedName>
    <definedName name="Работа41" localSheetId="6">#REF!</definedName>
    <definedName name="Работа41">#REF!</definedName>
    <definedName name="Работа42" localSheetId="6">#REF!</definedName>
    <definedName name="Работа42">#REF!</definedName>
    <definedName name="Работа43" localSheetId="6">#REF!</definedName>
    <definedName name="Работа43">#REF!</definedName>
    <definedName name="Работа44" localSheetId="6">#REF!</definedName>
    <definedName name="Работа44">#REF!</definedName>
    <definedName name="Работа45" localSheetId="6">#REF!</definedName>
    <definedName name="Работа45">#REF!</definedName>
    <definedName name="Работа46" localSheetId="6">#REF!</definedName>
    <definedName name="Работа46">#REF!</definedName>
    <definedName name="Работа47" localSheetId="6">#REF!</definedName>
    <definedName name="Работа47">#REF!</definedName>
    <definedName name="Работа48" localSheetId="6">#REF!</definedName>
    <definedName name="Работа48">#REF!</definedName>
    <definedName name="Работа49" localSheetId="6">#REF!</definedName>
    <definedName name="Работа49">#REF!</definedName>
    <definedName name="Работа5" localSheetId="6">#REF!</definedName>
    <definedName name="Работа5">#REF!</definedName>
    <definedName name="Работа50" localSheetId="6">#REF!</definedName>
    <definedName name="Работа50">#REF!</definedName>
    <definedName name="Работа51" localSheetId="6">#REF!</definedName>
    <definedName name="Работа51">#REF!</definedName>
    <definedName name="Работа52" localSheetId="6">#REF!</definedName>
    <definedName name="Работа52">#REF!</definedName>
    <definedName name="Работа53" localSheetId="6">#REF!</definedName>
    <definedName name="Работа53">#REF!</definedName>
    <definedName name="Работа54" localSheetId="6">#REF!</definedName>
    <definedName name="Работа54">#REF!</definedName>
    <definedName name="Работа55" localSheetId="6">#REF!</definedName>
    <definedName name="Работа55">#REF!</definedName>
    <definedName name="Работа56" localSheetId="6">#REF!</definedName>
    <definedName name="Работа56">#REF!</definedName>
    <definedName name="Работа57" localSheetId="6">#REF!</definedName>
    <definedName name="Работа57">#REF!</definedName>
    <definedName name="Работа58" localSheetId="6">#REF!</definedName>
    <definedName name="Работа58">#REF!</definedName>
    <definedName name="Работа59" localSheetId="6">#REF!</definedName>
    <definedName name="Работа59">#REF!</definedName>
    <definedName name="Работа6" localSheetId="6">#REF!</definedName>
    <definedName name="Работа6">#REF!</definedName>
    <definedName name="Работа60" localSheetId="6">#REF!</definedName>
    <definedName name="Работа60">#REF!</definedName>
    <definedName name="Работа7" localSheetId="6">#REF!</definedName>
    <definedName name="Работа7">#REF!</definedName>
    <definedName name="Работа8" localSheetId="6">#REF!</definedName>
    <definedName name="Работа8">#REF!</definedName>
    <definedName name="Работа9" localSheetId="6">#REF!</definedName>
    <definedName name="Работа9">#REF!</definedName>
    <definedName name="Рабочая" localSheetId="6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 localSheetId="6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 localSheetId="6">#REF!</definedName>
    <definedName name="Разработка">#REF!</definedName>
    <definedName name="Разработка_" localSheetId="6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 localSheetId="9">граж</definedName>
    <definedName name="Разработка_проекта__Строительство_подземного_пешеходного_перехода_у_ст._метро__Гражданский_проспект" localSheetId="6">граж</definedName>
    <definedName name="Разработка_проекта__Строительство_подземного_пешеходного_перехода_у_ст._метро__Гражданский_проспект" localSheetId="8">граж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 localSheetId="9">#REF!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 localSheetId="6">#REF!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 localSheetId="8">#REF!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 localSheetId="9">'[49]Переменные и константы'!#REF!</definedName>
    <definedName name="Районный_к_т_к_ЗП" localSheetId="6">'[49]Переменные и константы'!#REF!</definedName>
    <definedName name="Районный_к_т_к_ЗП" localSheetId="8">'[49]Переменные и константы'!#REF!</definedName>
    <definedName name="Районный_к_т_к_ЗП">'[49]Переменные и константы'!#REF!</definedName>
    <definedName name="Районный_к_т_к_ЗП_по_ресурсному_расчету" localSheetId="9">'[49]Переменные и константы'!#REF!</definedName>
    <definedName name="Районный_к_т_к_ЗП_по_ресурсному_расчету" localSheetId="6">'[49]Переменные и константы'!#REF!</definedName>
    <definedName name="Районный_к_т_к_ЗП_по_ресурсному_расчету" localSheetId="8">'[49]Переменные и константы'!#REF!</definedName>
    <definedName name="Районный_к_т_к_ЗП_по_ресурсному_расчету">'[49]Переменные и константы'!#REF!</definedName>
    <definedName name="раоб" localSheetId="9">#REF!</definedName>
    <definedName name="раоб" localSheetId="6">#REF!</definedName>
    <definedName name="раоб" localSheetId="8">#REF!</definedName>
    <definedName name="раоб">#REF!</definedName>
    <definedName name="раобароб" localSheetId="6">#REF!</definedName>
    <definedName name="раобароб">#REF!</definedName>
    <definedName name="раобь" localSheetId="6">#REF!</definedName>
    <definedName name="раобь">#REF!</definedName>
    <definedName name="раолао" localSheetId="6">#REF!</definedName>
    <definedName name="раолао">#REF!</definedName>
    <definedName name="расчет" localSheetId="6">#REF!</definedName>
    <definedName name="расчет">#REF!</definedName>
    <definedName name="Расчёт1">'[88]Смета 7'!$F$1</definedName>
    <definedName name="рбтмь" localSheetId="6">#REF!</definedName>
    <definedName name="рбтмь">#REF!</definedName>
    <definedName name="рг" localSheetId="6">#REF!</definedName>
    <definedName name="рг">#REF!</definedName>
    <definedName name="ргл" localSheetId="6">#REF!</definedName>
    <definedName name="ргл">#REF!</definedName>
    <definedName name="РД" localSheetId="6">#REF!</definedName>
    <definedName name="РД">#REF!</definedName>
    <definedName name="рдп" localSheetId="6">#REF!</definedName>
    <definedName name="рдп">#REF!</definedName>
    <definedName name="ре" localSheetId="6">#REF!</definedName>
    <definedName name="ре">#REF!</definedName>
    <definedName name="Регистрационный_номер_группы_строек" localSheetId="6">#REF!</definedName>
    <definedName name="Регистрационный_номер_группы_строек">#REF!</definedName>
    <definedName name="Регистрационный_номер_локальной_сметы" localSheetId="6">#REF!</definedName>
    <definedName name="Регистрационный_номер_локальной_сметы">#REF!</definedName>
    <definedName name="Регистрационный_номер_объекта" localSheetId="6">#REF!</definedName>
    <definedName name="Регистрационный_номер_объекта">#REF!</definedName>
    <definedName name="Регистрационный_номер_объектной_сметы" localSheetId="6">#REF!</definedName>
    <definedName name="Регистрационный_номер_объектной_сметы">#REF!</definedName>
    <definedName name="Регистрационный_номер_очереди" localSheetId="6">#REF!</definedName>
    <definedName name="Регистрационный_номер_очереди">#REF!</definedName>
    <definedName name="Регистрационный_номер_пускового_комплекса" localSheetId="6">#REF!</definedName>
    <definedName name="Регистрационный_номер_пускового_комплекса">#REF!</definedName>
    <definedName name="Регистрационный_номер_сводного_сметного_расчета" localSheetId="6">#REF!</definedName>
    <definedName name="Регистрационный_номер_сводного_сметного_расчета">#REF!</definedName>
    <definedName name="Регистрационный_номер_стройки" localSheetId="6">#REF!</definedName>
    <definedName name="Регистрационный_номер_стройки">#REF!</definedName>
    <definedName name="регламент" localSheetId="6">#REF!</definedName>
    <definedName name="регламент">#REF!</definedName>
    <definedName name="рек" localSheetId="6">#REF!</definedName>
    <definedName name="рек">#REF!</definedName>
    <definedName name="Республика_Адыгея" localSheetId="6">#REF!</definedName>
    <definedName name="Республика_Адыгея">#REF!</definedName>
    <definedName name="Республика_Алтай" localSheetId="6">#REF!</definedName>
    <definedName name="Республика_Алтай">#REF!</definedName>
    <definedName name="Республика_Алтай_1" localSheetId="6">#REF!</definedName>
    <definedName name="Республика_Алтай_1">#REF!</definedName>
    <definedName name="Республика_Башкортостан" localSheetId="6">#REF!</definedName>
    <definedName name="Республика_Башкортостан">#REF!</definedName>
    <definedName name="Республика_Башкортостан_1" localSheetId="6">#REF!</definedName>
    <definedName name="Республика_Башкортостан_1">#REF!</definedName>
    <definedName name="Республика_Бурятия" localSheetId="6">#REF!</definedName>
    <definedName name="Республика_Бурятия">#REF!</definedName>
    <definedName name="Республика_Бурятия_1" localSheetId="6">#REF!</definedName>
    <definedName name="Республика_Бурятия_1">#REF!</definedName>
    <definedName name="Республика_Дагестан" localSheetId="6">#REF!</definedName>
    <definedName name="Республика_Дагестан">#REF!</definedName>
    <definedName name="Республика_Ингушетия" localSheetId="6">#REF!</definedName>
    <definedName name="Республика_Ингушетия">#REF!</definedName>
    <definedName name="Республика_Калмыкия" localSheetId="6">#REF!</definedName>
    <definedName name="Республика_Калмыкия">#REF!</definedName>
    <definedName name="Республика_Карелия" localSheetId="6">#REF!</definedName>
    <definedName name="Республика_Карелия">#REF!</definedName>
    <definedName name="Республика_Карелия_1" localSheetId="6">#REF!</definedName>
    <definedName name="Республика_Карелия_1">#REF!</definedName>
    <definedName name="Республика_Коми" localSheetId="6">#REF!</definedName>
    <definedName name="Республика_Коми">#REF!</definedName>
    <definedName name="Республика_Коми_1" localSheetId="6">#REF!</definedName>
    <definedName name="Республика_Коми_1">#REF!</definedName>
    <definedName name="Республика_Марий_Эл" localSheetId="6">#REF!</definedName>
    <definedName name="Республика_Марий_Эл">#REF!</definedName>
    <definedName name="Республика_Мордовия" localSheetId="6">#REF!</definedName>
    <definedName name="Республика_Мордовия">#REF!</definedName>
    <definedName name="Республика_Саха__Якутия" localSheetId="6">#REF!</definedName>
    <definedName name="Республика_Саха__Якутия">#REF!</definedName>
    <definedName name="Республика_Саха__Якутия_1" localSheetId="6">#REF!</definedName>
    <definedName name="Республика_Саха__Якутия_1">#REF!</definedName>
    <definedName name="Республика_Северная_Осетия___Алания" localSheetId="6">#REF!</definedName>
    <definedName name="Республика_Северная_Осетия___Алания">#REF!</definedName>
    <definedName name="Республика_Татарстан__Татарстан" localSheetId="6">#REF!</definedName>
    <definedName name="Республика_Татарстан__Татарстан">#REF!</definedName>
    <definedName name="Республика_Татарстан__Татарстан_1" localSheetId="6">#REF!</definedName>
    <definedName name="Республика_Татарстан__Татарстан_1">#REF!</definedName>
    <definedName name="Республика_Тыва" localSheetId="6">#REF!</definedName>
    <definedName name="Республика_Тыва">#REF!</definedName>
    <definedName name="Республика_Тыва_1" localSheetId="6">#REF!</definedName>
    <definedName name="Республика_Тыва_1">#REF!</definedName>
    <definedName name="Республика_Хакасия" localSheetId="6">#REF!</definedName>
    <definedName name="Республика_Хакасия">#REF!</definedName>
    <definedName name="РЗА2" localSheetId="6">#REF!</definedName>
    <definedName name="РЗА2">#REF!</definedName>
    <definedName name="рига">'[89]СметаСводная снег'!$E$7</definedName>
    <definedName name="рл">[22]топография!#REF!</definedName>
    <definedName name="рлвро" localSheetId="6">#REF!</definedName>
    <definedName name="рлвро">#REF!</definedName>
    <definedName name="рлд" localSheetId="6">#REF!</definedName>
    <definedName name="рлд">#REF!</definedName>
    <definedName name="рлдг" localSheetId="6">#REF!</definedName>
    <definedName name="рлдг">#REF!</definedName>
    <definedName name="рнгрлш" localSheetId="6">#REF!</definedName>
    <definedName name="рнгрлш">#REF!</definedName>
    <definedName name="рноепнр" localSheetId="6">#REF!</definedName>
    <definedName name="рноепнр">#REF!</definedName>
    <definedName name="ровро" localSheetId="6">#REF!</definedName>
    <definedName name="ровро">#REF!</definedName>
    <definedName name="родарод" localSheetId="6">#REF!</definedName>
    <definedName name="родарод">#REF!</definedName>
    <definedName name="рож" localSheetId="6">#REF!</definedName>
    <definedName name="рож">#REF!</definedName>
    <definedName name="рол">[90]топография!#REF!</definedName>
    <definedName name="роло" localSheetId="6">#REF!</definedName>
    <definedName name="роло">#REF!</definedName>
    <definedName name="ролодод" localSheetId="6">#REF!</definedName>
    <definedName name="ролодод">#REF!</definedName>
    <definedName name="ропгнлпеглн" localSheetId="6">#REF!</definedName>
    <definedName name="ропгнлпеглн">#REF!</definedName>
    <definedName name="Ростовская_область" localSheetId="6">#REF!</definedName>
    <definedName name="Ростовская_область">#REF!</definedName>
    <definedName name="рп" localSheetId="6">#REF!</definedName>
    <definedName name="рп">#REF!</definedName>
    <definedName name="рпачрпч" localSheetId="6">#REF!</definedName>
    <definedName name="рпачрпч">#REF!</definedName>
    <definedName name="рпв" localSheetId="6">#REF!</definedName>
    <definedName name="рпв">#REF!</definedName>
    <definedName name="рплрл" localSheetId="6">#REF!</definedName>
    <definedName name="рплрл">#REF!</definedName>
    <definedName name="рповпр" localSheetId="6">#REF!</definedName>
    <definedName name="рповпр">#REF!</definedName>
    <definedName name="рповр" localSheetId="6">#REF!</definedName>
    <definedName name="рповр">#REF!</definedName>
    <definedName name="РПР">'[91]СметаСводная п54'!$E$7</definedName>
    <definedName name="рпьрь" localSheetId="6">#REF!</definedName>
    <definedName name="рпьрь">#REF!</definedName>
    <definedName name="ррр" localSheetId="6">#REF!</definedName>
    <definedName name="ррр">#REF!</definedName>
    <definedName name="рррр" localSheetId="6">#REF!</definedName>
    <definedName name="рррр">#REF!</definedName>
    <definedName name="ррюбр" localSheetId="6">#REF!</definedName>
    <definedName name="ррюбр">#REF!</definedName>
    <definedName name="ртип" localSheetId="6">#REF!</definedName>
    <definedName name="ртип">#REF!</definedName>
    <definedName name="руе" localSheetId="6">#REF!</definedName>
    <definedName name="руе">#REF!</definedName>
    <definedName name="рук" localSheetId="6">#REF!</definedName>
    <definedName name="рук">#REF!</definedName>
    <definedName name="Руководитель" localSheetId="6">#REF!</definedName>
    <definedName name="Руководитель">#REF!</definedName>
    <definedName name="ручей" localSheetId="6">#REF!</definedName>
    <definedName name="ручей">#REF!</definedName>
    <definedName name="рыар">[3]топография!#REF!</definedName>
    <definedName name="Рязанская_область" localSheetId="6">#REF!</definedName>
    <definedName name="Рязанская_область">#REF!</definedName>
    <definedName name="ряпр">[3]топография!#REF!</definedName>
    <definedName name="С" localSheetId="9" hidden="1">{#N/A,#N/A,FALSE,"Шаблон_Спец1"}</definedName>
    <definedName name="С" localSheetId="6" hidden="1">{#N/A,#N/A,FALSE,"Шаблон_Спец1"}</definedName>
    <definedName name="С" localSheetId="8" hidden="1">{#N/A,#N/A,FALSE,"Шаблон_Спец1"}</definedName>
    <definedName name="С" hidden="1">{#N/A,#N/A,FALSE,"Шаблон_Спец1"}</definedName>
    <definedName name="с1" localSheetId="6">#REF!</definedName>
    <definedName name="с1">#REF!</definedName>
    <definedName name="с10" localSheetId="6">#REF!</definedName>
    <definedName name="с10">#REF!</definedName>
    <definedName name="с2" localSheetId="6">#REF!</definedName>
    <definedName name="с2">#REF!</definedName>
    <definedName name="с3" localSheetId="6">#REF!</definedName>
    <definedName name="с3">#REF!</definedName>
    <definedName name="с4" localSheetId="6">#REF!</definedName>
    <definedName name="с4">#REF!</definedName>
    <definedName name="с5" localSheetId="6">#REF!</definedName>
    <definedName name="с5">#REF!</definedName>
    <definedName name="с6" localSheetId="6">#REF!</definedName>
    <definedName name="с6">#REF!</definedName>
    <definedName name="с7" localSheetId="6">#REF!</definedName>
    <definedName name="с7">#REF!</definedName>
    <definedName name="с8" localSheetId="6">#REF!</definedName>
    <definedName name="с8">#REF!</definedName>
    <definedName name="с9" localSheetId="6">#REF!</definedName>
    <definedName name="с9">#REF!</definedName>
    <definedName name="саа" localSheetId="6">#REF!</definedName>
    <definedName name="саа">#REF!</definedName>
    <definedName name="сам" localSheetId="6">#REF!</definedName>
    <definedName name="сам">#REF!</definedName>
    <definedName name="Самарская_область" localSheetId="6">#REF!</definedName>
    <definedName name="Самарская_область">#REF!</definedName>
    <definedName name="Саратовская_область" localSheetId="6">#REF!</definedName>
    <definedName name="Саратовская_область">#REF!</definedName>
    <definedName name="сарсвралош" localSheetId="6">#REF!</definedName>
    <definedName name="сарсвралош">#REF!</definedName>
    <definedName name="Сахалинская_область" localSheetId="6">#REF!</definedName>
    <definedName name="Сахалинская_область">#REF!</definedName>
    <definedName name="Сахалинская_область_1" localSheetId="6">#REF!</definedName>
    <definedName name="Сахалинская_область_1">#REF!</definedName>
    <definedName name="св1">[92]топография!#REF!</definedName>
    <definedName name="Свердловская_область" localSheetId="6">#REF!</definedName>
    <definedName name="Свердловская_область">#REF!</definedName>
    <definedName name="Свердловская_область_1" localSheetId="6">#REF!</definedName>
    <definedName name="Свердловская_область_1">#REF!</definedName>
    <definedName name="свод1">[93]топография!#REF!</definedName>
    <definedName name="Сводка" localSheetId="6">#REF!</definedName>
    <definedName name="Сводка">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 localSheetId="6">#REF!</definedName>
    <definedName name="сев">#REF!</definedName>
    <definedName name="Семь" localSheetId="6">#REF!</definedName>
    <definedName name="Семь">#REF!</definedName>
    <definedName name="Сервис" localSheetId="6">#REF!</definedName>
    <definedName name="Сервис">#REF!</definedName>
    <definedName name="Сервис_Всего">'[18]Прайс лист'!#REF!</definedName>
    <definedName name="Сервис_Всего_1" localSheetId="6">#REF!</definedName>
    <definedName name="Сервис_Всего_1">#REF!</definedName>
    <definedName name="Сервисное_оборудование">[18]Коэфф1.!#REF!</definedName>
    <definedName name="Сервисное_оборудование_1" localSheetId="6">#REF!</definedName>
    <definedName name="Сервисное_оборудование_1">#REF!</definedName>
    <definedName name="СЗИТ">[95]СВОДКА!$E$11</definedName>
    <definedName name="СлБелг" localSheetId="6">#REF!</definedName>
    <definedName name="СлБелг">#REF!</definedName>
    <definedName name="СлБуд">'[96]КП Сл-Будап'!$B$11</definedName>
    <definedName name="слон">'[27]ЛЧ Р'!$C$55:$H$62</definedName>
    <definedName name="см" localSheetId="6">#REF!</definedName>
    <definedName name="см">#REF!</definedName>
    <definedName name="см_конк" localSheetId="6">#REF!</definedName>
    <definedName name="см_конк">#REF!</definedName>
    <definedName name="см1" localSheetId="6">#REF!</definedName>
    <definedName name="см1">#REF!</definedName>
    <definedName name="См6">'[97]Смета 7'!$F$1</definedName>
    <definedName name="См7" localSheetId="6">#REF!</definedName>
    <definedName name="См7">#REF!</definedName>
    <definedName name="СМА">[10]топография!#REF!</definedName>
    <definedName name="смета" localSheetId="6">#REF!</definedName>
    <definedName name="смета">#REF!</definedName>
    <definedName name="Смета_2">'[88]Смета 7'!$F$1</definedName>
    <definedName name="смета1" localSheetId="6">#REF!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 localSheetId="6">#REF!</definedName>
    <definedName name="Сметная_стоимость_в_базисных_ценах">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 localSheetId="6">#REF!</definedName>
    <definedName name="Сметная_стоимость_по_ресурсному_расчету">#REF!</definedName>
    <definedName name="СМеточка" localSheetId="6">#REF!</definedName>
    <definedName name="СМеточка">#REF!</definedName>
    <definedName name="сми" localSheetId="6">#REF!</definedName>
    <definedName name="сми">#REF!</definedName>
    <definedName name="смиь" localSheetId="6">#REF!</definedName>
    <definedName name="смиь">#REF!</definedName>
    <definedName name="СММММ" localSheetId="6">#REF!</definedName>
    <definedName name="СММММ">#REF!</definedName>
    <definedName name="Смоленская_область" localSheetId="6">#REF!</definedName>
    <definedName name="Смоленская_область">#REF!</definedName>
    <definedName name="смр" localSheetId="6">#REF!</definedName>
    <definedName name="смр">#REF!</definedName>
    <definedName name="СМРпроч">[28]Инд_1_16!$B$9</definedName>
    <definedName name="смт" localSheetId="6">#REF!</definedName>
    <definedName name="смт">#REF!</definedName>
    <definedName name="Согласование" localSheetId="6">#REF!</definedName>
    <definedName name="Согласование">#REF!</definedName>
    <definedName name="соп" localSheetId="6">#REF!</definedName>
    <definedName name="соп">#REF!</definedName>
    <definedName name="сос" localSheetId="6">#REF!</definedName>
    <definedName name="сос">#REF!</definedName>
    <definedName name="Составил">'[2]Таблица 4 АСУТП'!$B$106:$B$108</definedName>
    <definedName name="Составитель" localSheetId="6">#REF!</definedName>
    <definedName name="Составитель">#REF!</definedName>
    <definedName name="СП1">[6]Обновление!#REF!</definedName>
    <definedName name="сп2" localSheetId="6">#REF!</definedName>
    <definedName name="сп2">#REF!</definedName>
    <definedName name="спио" localSheetId="6">#REF!</definedName>
    <definedName name="спио">#REF!</definedName>
    <definedName name="список">[100]Списки!$A$1:$A$65536</definedName>
    <definedName name="спрь">[3]топография!#REF!</definedName>
    <definedName name="срл" localSheetId="6">#REF!</definedName>
    <definedName name="срл">#REF!</definedName>
    <definedName name="срлдд" localSheetId="6">#REF!</definedName>
    <definedName name="срлдд">#REF!</definedName>
    <definedName name="срлрл" localSheetId="6">#REF!</definedName>
    <definedName name="срлрл">#REF!</definedName>
    <definedName name="срьрьс" localSheetId="6">#REF!</definedName>
    <definedName name="срьрьс">#REF!</definedName>
    <definedName name="СС2012." localSheetId="6">#REF!</definedName>
    <definedName name="СС2012.">#REF!</definedName>
    <definedName name="ССР" localSheetId="6">#REF!</definedName>
    <definedName name="ССР">#REF!</definedName>
    <definedName name="ссс" localSheetId="6">#REF!</definedName>
    <definedName name="ссс">#REF!</definedName>
    <definedName name="сссс" localSheetId="6">#REF!</definedName>
    <definedName name="сссс">#REF!</definedName>
    <definedName name="Ст">[101]АД!$A$9</definedName>
    <definedName name="Ставропольский_край" localSheetId="6">#REF!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>'[102]8'!#REF!</definedName>
    <definedName name="Стоимость" localSheetId="6">#REF!</definedName>
    <definedName name="Стоимость">#REF!</definedName>
    <definedName name="Стоимость_по_акту_выполненных_работ_в_базисных_ценах" localSheetId="6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6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 localSheetId="6">#REF!</definedName>
    <definedName name="Строительная_полоса">#REF!</definedName>
    <definedName name="Строительные_работы_в_базисных_ценах" localSheetId="6">#REF!</definedName>
    <definedName name="Строительные_работы_в_базисных_ценах">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>[3]топография!#REF!</definedName>
    <definedName name="т" localSheetId="6">#REF!</definedName>
    <definedName name="т">#REF!</definedName>
    <definedName name="таисия" localSheetId="6">#REF!</definedName>
    <definedName name="таисия">#REF!</definedName>
    <definedName name="Тамбовская_область" localSheetId="6">#REF!</definedName>
    <definedName name="Тамбовская_область">#REF!</definedName>
    <definedName name="Тверская_область" localSheetId="6">#REF!</definedName>
    <definedName name="Тверская_область">#REF!</definedName>
    <definedName name="Территориальная_поправка_к_ТЕР" localSheetId="6">#REF!</definedName>
    <definedName name="Территориальная_поправка_к_ТЕР">#REF!</definedName>
    <definedName name="техник" localSheetId="6">#REF!</definedName>
    <definedName name="техник">#REF!</definedName>
    <definedName name="технич" localSheetId="6">#REF!</definedName>
    <definedName name="технич">#REF!</definedName>
    <definedName name="титр">[9]топография!#REF!</definedName>
    <definedName name="титул">'[104]АКТ ВЫБОРА'!$D$6</definedName>
    <definedName name="то" localSheetId="6">#REF!</definedName>
    <definedName name="то">#REF!</definedName>
    <definedName name="ТолкоМашЛаб">[43]СмМашБур!#REF!</definedName>
    <definedName name="ТолькоМашБур">[43]СмМашБур!#REF!</definedName>
    <definedName name="ТолькоРучБур">[43]СмРучБур!#REF!</definedName>
    <definedName name="ТолькоРучЛаб">[43]СмРучБур!$K$39</definedName>
    <definedName name="Томская_область" localSheetId="6">#REF!</definedName>
    <definedName name="Томская_область">#REF!</definedName>
    <definedName name="Томская_область_1" localSheetId="6">#REF!</definedName>
    <definedName name="Томская_область_1">#REF!</definedName>
    <definedName name="топ1" localSheetId="6">#REF!</definedName>
    <definedName name="топ1">#REF!</definedName>
    <definedName name="топ2" localSheetId="6">#REF!</definedName>
    <definedName name="топ2">#REF!</definedName>
    <definedName name="топо" localSheetId="6">#REF!</definedName>
    <definedName name="топо">#REF!</definedName>
    <definedName name="топогр1" localSheetId="6">#REF!</definedName>
    <definedName name="топогр1">#REF!</definedName>
    <definedName name="топограф" localSheetId="6">#REF!</definedName>
    <definedName name="топограф">#REF!</definedName>
    <definedName name="третий" localSheetId="6">#REF!</definedName>
    <definedName name="третий">#REF!</definedName>
    <definedName name="третья_кат" localSheetId="6">#REF!</definedName>
    <definedName name="третья_кат">#REF!</definedName>
    <definedName name="трол" localSheetId="6">#REF!</definedName>
    <definedName name="трол">#REF!</definedName>
    <definedName name="Труд_механизаторов_по_акту_вып_работ_с_учетом_к_тов" localSheetId="6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6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6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6">#REF!</definedName>
    <definedName name="Трудоемкость_основных_рабочих_по_акту_выполненных_работ">#REF!</definedName>
    <definedName name="ТС1" localSheetId="6">#REF!</definedName>
    <definedName name="ТС1">#REF!</definedName>
    <definedName name="Тульская_область" localSheetId="6">#REF!</definedName>
    <definedName name="Тульская_область">#REF!</definedName>
    <definedName name="тыс" localSheetId="9">{0,"тысячz";1,"тысячаz";2,"тысячиz";5,"тысячz"}</definedName>
    <definedName name="тыс" localSheetId="6">{0,"тысячz";1,"тысячаz";2,"тысячиz";5,"тысячz"}</definedName>
    <definedName name="тыс" localSheetId="8">{0,"тысячz";1,"тысячаz";2,"тысячиz";5,"тысячz"}</definedName>
    <definedName name="тыс">{0,"тысячz";1,"тысячаz";2,"тысячиz";5,"тысячz"}</definedName>
    <definedName name="тьбю" localSheetId="6">#REF!</definedName>
    <definedName name="тьбю">#REF!</definedName>
    <definedName name="тьтб" localSheetId="6">#REF!</definedName>
    <definedName name="тьтб">#REF!</definedName>
    <definedName name="тьюит" localSheetId="6">#REF!</definedName>
    <definedName name="тьюит">#REF!</definedName>
    <definedName name="Тюменская_область" localSheetId="6">#REF!</definedName>
    <definedName name="Тюменская_область">#REF!</definedName>
    <definedName name="Тюменская_область_1" localSheetId="6">#REF!</definedName>
    <definedName name="Тюменская_область_1">#REF!</definedName>
    <definedName name="убыль" localSheetId="6">#REF!</definedName>
    <definedName name="убыль">#REF!</definedName>
    <definedName name="ува" localSheetId="6">#REF!</definedName>
    <definedName name="ува">#REF!</definedName>
    <definedName name="уг" localSheetId="6">#REF!</definedName>
    <definedName name="уг">#REF!</definedName>
    <definedName name="Удмуртская_Республика" localSheetId="6">#REF!</definedName>
    <definedName name="Удмуртская_Республика">#REF!</definedName>
    <definedName name="Удмуртская_Республика_1" localSheetId="6">#REF!</definedName>
    <definedName name="Удмуртская_Республика_1">#REF!</definedName>
    <definedName name="уено" localSheetId="6">#REF!</definedName>
    <definedName name="уено">#REF!</definedName>
    <definedName name="уенонео" localSheetId="6">#REF!</definedName>
    <definedName name="уенонео">#REF!</definedName>
    <definedName name="уер" localSheetId="6">#REF!</definedName>
    <definedName name="уер">#REF!</definedName>
    <definedName name="уеро" localSheetId="6">#REF!</definedName>
    <definedName name="уеро">#REF!</definedName>
    <definedName name="уерор" localSheetId="6">#REF!</definedName>
    <definedName name="уерор">#REF!</definedName>
    <definedName name="ук" localSheetId="6">#REF!</definedName>
    <definedName name="ук">#REF!</definedName>
    <definedName name="уке" localSheetId="6">#REF!</definedName>
    <definedName name="уке">#REF!</definedName>
    <definedName name="укее" localSheetId="6">#REF!</definedName>
    <definedName name="укее">#REF!</definedName>
    <definedName name="укк_м" localSheetId="6">#REF!</definedName>
    <definedName name="укк_м">#REF!</definedName>
    <definedName name="Укрупненный_норматив_НР_для_расчета_в_текущих_ценах_и_ценах_2001г." localSheetId="6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6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6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6">#REF!</definedName>
    <definedName name="Укрупненный_норматив_СП_для_расчета_в_ценах_1984г.">#REF!</definedName>
    <definedName name="укц" localSheetId="6">#REF!</definedName>
    <definedName name="укц">#REF!</definedName>
    <definedName name="Ульяновская_область" localSheetId="6">#REF!</definedName>
    <definedName name="Ульяновская_область">#REF!</definedName>
    <definedName name="уне" localSheetId="6">#REF!</definedName>
    <definedName name="уне">#REF!</definedName>
    <definedName name="уно" localSheetId="6">#REF!</definedName>
    <definedName name="уно">#REF!</definedName>
    <definedName name="уо" localSheetId="6">#REF!</definedName>
    <definedName name="уо">#REF!</definedName>
    <definedName name="уое" localSheetId="6">#REF!</definedName>
    <definedName name="уое">#REF!</definedName>
    <definedName name="упроуо" localSheetId="6">#REF!</definedName>
    <definedName name="упроуо">#REF!</definedName>
    <definedName name="упрт" localSheetId="6">#REF!</definedName>
    <definedName name="упрт">#REF!</definedName>
    <definedName name="ур" localSheetId="6">#REF!</definedName>
    <definedName name="ур">#REF!</definedName>
    <definedName name="уре" localSheetId="6">#REF!</definedName>
    <definedName name="уре">#REF!</definedName>
    <definedName name="урк" localSheetId="6">#REF!</definedName>
    <definedName name="урк">#REF!</definedName>
    <definedName name="урн" localSheetId="6">#REF!</definedName>
    <definedName name="урн">#REF!</definedName>
    <definedName name="уу" localSheetId="6">#REF!</definedName>
    <definedName name="уу">#REF!</definedName>
    <definedName name="уцуц" localSheetId="6">#REF!</definedName>
    <definedName name="уцуц">#REF!</definedName>
    <definedName name="Участок" localSheetId="6">#REF!</definedName>
    <definedName name="Участок">#REF!</definedName>
    <definedName name="ушщпгу" localSheetId="6">#REF!</definedName>
    <definedName name="ушщпгу">#REF!</definedName>
    <definedName name="ф" localSheetId="6">#REF!</definedName>
    <definedName name="ф">#REF!</definedName>
    <definedName name="ф1" localSheetId="6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 localSheetId="6">#REF!</definedName>
    <definedName name="фавр">#REF!</definedName>
    <definedName name="фапиаи" localSheetId="6">#REF!</definedName>
    <definedName name="фапиаи">#REF!</definedName>
    <definedName name="фвап" localSheetId="6">#REF!</definedName>
    <definedName name="фвап">#REF!</definedName>
    <definedName name="фвапив" localSheetId="6">#REF!</definedName>
    <definedName name="фвапив">#REF!</definedName>
    <definedName name="фед">'[25]свод 2'!$D$10</definedName>
    <definedName name="фнн" localSheetId="6">#REF!</definedName>
    <definedName name="фнн">#REF!</definedName>
    <definedName name="фукек" localSheetId="6">#REF!</definedName>
    <definedName name="фукек">#REF!</definedName>
    <definedName name="ффггг" localSheetId="6">#REF!</definedName>
    <definedName name="ффггг">#REF!</definedName>
    <definedName name="фффффф" localSheetId="6">#REF!</definedName>
    <definedName name="фффффф">#REF!</definedName>
    <definedName name="ффыв" localSheetId="6">#REF!</definedName>
    <definedName name="ффыв">#REF!</definedName>
    <definedName name="фы" localSheetId="6">#REF!</definedName>
    <definedName name="фы">#REF!</definedName>
    <definedName name="фыв" localSheetId="6">#REF!</definedName>
    <definedName name="фыв">#REF!</definedName>
    <definedName name="Хабаровский_край" localSheetId="6">#REF!</definedName>
    <definedName name="Хабаровский_край">#REF!</definedName>
    <definedName name="Хабаровский_край_1" localSheetId="6">#REF!</definedName>
    <definedName name="Хабаровский_край_1">#REF!</definedName>
    <definedName name="хуйня" localSheetId="6">#REF!</definedName>
    <definedName name="хуйня">#REF!</definedName>
    <definedName name="ц" localSheetId="6">#REF!</definedName>
    <definedName name="ц">#REF!</definedName>
    <definedName name="цвуцвуц" localSheetId="6">#REF!</definedName>
    <definedName name="цвуцвуц">#REF!</definedName>
    <definedName name="цена">#N/A</definedName>
    <definedName name="цена___0" localSheetId="6">#REF!</definedName>
    <definedName name="цена___0">#REF!</definedName>
    <definedName name="цена___0___0" localSheetId="6">#REF!</definedName>
    <definedName name="цена___0___0">#REF!</definedName>
    <definedName name="цена___0___0___0" localSheetId="6">#REF!</definedName>
    <definedName name="цена___0___0___0">#REF!</definedName>
    <definedName name="цена___0___0___0___0" localSheetId="6">#REF!</definedName>
    <definedName name="цена___0___0___0___0">#REF!</definedName>
    <definedName name="цена___0___0___2" localSheetId="6">#REF!</definedName>
    <definedName name="цена___0___0___2">#REF!</definedName>
    <definedName name="цена___0___0___3" localSheetId="6">#REF!</definedName>
    <definedName name="цена___0___0___3">#REF!</definedName>
    <definedName name="цена___0___0___4" localSheetId="6">#REF!</definedName>
    <definedName name="цена___0___0___4">#REF!</definedName>
    <definedName name="цена___0___1" localSheetId="6">#REF!</definedName>
    <definedName name="цена___0___1">#REF!</definedName>
    <definedName name="цена___0___10" localSheetId="6">#REF!</definedName>
    <definedName name="цена___0___10">#REF!</definedName>
    <definedName name="цена___0___12" localSheetId="6">#REF!</definedName>
    <definedName name="цена___0___12">#REF!</definedName>
    <definedName name="цена___0___2" localSheetId="6">#REF!</definedName>
    <definedName name="цена___0___2">#REF!</definedName>
    <definedName name="цена___0___2___0" localSheetId="6">#REF!</definedName>
    <definedName name="цена___0___2___0">#REF!</definedName>
    <definedName name="цена___0___3" localSheetId="6">#REF!</definedName>
    <definedName name="цена___0___3">#REF!</definedName>
    <definedName name="цена___0___4" localSheetId="6">#REF!</definedName>
    <definedName name="цена___0___4">#REF!</definedName>
    <definedName name="цена___0___5" localSheetId="6">#REF!</definedName>
    <definedName name="цена___0___5">#REF!</definedName>
    <definedName name="цена___0___6" localSheetId="6">#REF!</definedName>
    <definedName name="цена___0___6">#REF!</definedName>
    <definedName name="цена___0___8" localSheetId="6">#REF!</definedName>
    <definedName name="цена___0___8">#REF!</definedName>
    <definedName name="цена___1" localSheetId="6">#REF!</definedName>
    <definedName name="цена___1">#REF!</definedName>
    <definedName name="цена___1___0" localSheetId="6">#REF!</definedName>
    <definedName name="цена___1___0">#REF!</definedName>
    <definedName name="цена___10" localSheetId="6">#REF!</definedName>
    <definedName name="цена___10">#REF!</definedName>
    <definedName name="цена___10___0">NA()</definedName>
    <definedName name="цена___10___0___0" localSheetId="6">#REF!</definedName>
    <definedName name="цена___10___0___0">#REF!</definedName>
    <definedName name="цена___10___1" localSheetId="6">#REF!</definedName>
    <definedName name="цена___10___1">#REF!</definedName>
    <definedName name="цена___10___10" localSheetId="6">#REF!</definedName>
    <definedName name="цена___10___10">#REF!</definedName>
    <definedName name="цена___10___12" localSheetId="6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6">#REF!</definedName>
    <definedName name="цена___11">#REF!</definedName>
    <definedName name="цена___11___0">NA()</definedName>
    <definedName name="цена___11___10" localSheetId="6">#REF!</definedName>
    <definedName name="цена___11___10">#REF!</definedName>
    <definedName name="цена___11___2" localSheetId="6">#REF!</definedName>
    <definedName name="цена___11___2">#REF!</definedName>
    <definedName name="цена___11___4" localSheetId="6">#REF!</definedName>
    <definedName name="цена___11___4">#REF!</definedName>
    <definedName name="цена___11___6" localSheetId="6">#REF!</definedName>
    <definedName name="цена___11___6">#REF!</definedName>
    <definedName name="цена___11___8" localSheetId="6">#REF!</definedName>
    <definedName name="цена___11___8">#REF!</definedName>
    <definedName name="цена___12">NA()</definedName>
    <definedName name="цена___2" localSheetId="6">#REF!</definedName>
    <definedName name="цена___2">#REF!</definedName>
    <definedName name="цена___2___0" localSheetId="6">#REF!</definedName>
    <definedName name="цена___2___0">#REF!</definedName>
    <definedName name="цена___2___0___0" localSheetId="6">#REF!</definedName>
    <definedName name="цена___2___0___0">#REF!</definedName>
    <definedName name="цена___2___0___0___0" localSheetId="6">#REF!</definedName>
    <definedName name="цена___2___0___0___0">#REF!</definedName>
    <definedName name="цена___2___1" localSheetId="6">#REF!</definedName>
    <definedName name="цена___2___1">#REF!</definedName>
    <definedName name="цена___2___10" localSheetId="6">#REF!</definedName>
    <definedName name="цена___2___10">#REF!</definedName>
    <definedName name="цена___2___12" localSheetId="6">#REF!</definedName>
    <definedName name="цена___2___12">#REF!</definedName>
    <definedName name="цена___2___2" localSheetId="6">#REF!</definedName>
    <definedName name="цена___2___2">#REF!</definedName>
    <definedName name="цена___2___3" localSheetId="6">#REF!</definedName>
    <definedName name="цена___2___3">#REF!</definedName>
    <definedName name="цена___2___4" localSheetId="6">#REF!</definedName>
    <definedName name="цена___2___4">#REF!</definedName>
    <definedName name="цена___2___6" localSheetId="6">#REF!</definedName>
    <definedName name="цена___2___6">#REF!</definedName>
    <definedName name="цена___2___8" localSheetId="6">#REF!</definedName>
    <definedName name="цена___2___8">#REF!</definedName>
    <definedName name="цена___3" localSheetId="6">#REF!</definedName>
    <definedName name="цена___3">#REF!</definedName>
    <definedName name="цена___3___0" localSheetId="6">#REF!</definedName>
    <definedName name="цена___3___0">#REF!</definedName>
    <definedName name="цена___3___0___0">NA()</definedName>
    <definedName name="цена___3___10" localSheetId="6">#REF!</definedName>
    <definedName name="цена___3___10">#REF!</definedName>
    <definedName name="цена___3___2" localSheetId="6">#REF!</definedName>
    <definedName name="цена___3___2">#REF!</definedName>
    <definedName name="цена___3___3" localSheetId="6">#REF!</definedName>
    <definedName name="цена___3___3">#REF!</definedName>
    <definedName name="цена___3___4" localSheetId="6">#REF!</definedName>
    <definedName name="цена___3___4">#REF!</definedName>
    <definedName name="цена___3___6" localSheetId="6">#REF!</definedName>
    <definedName name="цена___3___6">#REF!</definedName>
    <definedName name="цена___3___8" localSheetId="6">#REF!</definedName>
    <definedName name="цена___3___8">#REF!</definedName>
    <definedName name="цена___4" localSheetId="6">#REF!</definedName>
    <definedName name="цена___4">#REF!</definedName>
    <definedName name="цена___4___0">NA()</definedName>
    <definedName name="цена___4___0___0" localSheetId="6">#REF!</definedName>
    <definedName name="цена___4___0___0">#REF!</definedName>
    <definedName name="цена___4___0___0___0" localSheetId="6">#REF!</definedName>
    <definedName name="цена___4___0___0___0">#REF!</definedName>
    <definedName name="цена___4___10" localSheetId="6">#REF!</definedName>
    <definedName name="цена___4___10">#REF!</definedName>
    <definedName name="цена___4___12" localSheetId="6">#REF!</definedName>
    <definedName name="цена___4___12">#REF!</definedName>
    <definedName name="цена___4___2" localSheetId="6">#REF!</definedName>
    <definedName name="цена___4___2">#REF!</definedName>
    <definedName name="цена___4___3" localSheetId="6">#REF!</definedName>
    <definedName name="цена___4___3">#REF!</definedName>
    <definedName name="цена___4___4" localSheetId="6">#REF!</definedName>
    <definedName name="цена___4___4">#REF!</definedName>
    <definedName name="цена___4___6" localSheetId="6">#REF!</definedName>
    <definedName name="цена___4___6">#REF!</definedName>
    <definedName name="цена___4___8" localSheetId="6">#REF!</definedName>
    <definedName name="цена___4___8">#REF!</definedName>
    <definedName name="цена___5">NA()</definedName>
    <definedName name="цена___5___0" localSheetId="6">#REF!</definedName>
    <definedName name="цена___5___0">#REF!</definedName>
    <definedName name="цена___5___0___0" localSheetId="6">#REF!</definedName>
    <definedName name="цена___5___0___0">#REF!</definedName>
    <definedName name="цена___5___0___0___0" localSheetId="6">#REF!</definedName>
    <definedName name="цена___5___0___0___0">#REF!</definedName>
    <definedName name="цена___5___3">NA()</definedName>
    <definedName name="цена___6">NA()</definedName>
    <definedName name="цена___6___0" localSheetId="6">#REF!</definedName>
    <definedName name="цена___6___0">#REF!</definedName>
    <definedName name="цена___6___0___0" localSheetId="6">#REF!</definedName>
    <definedName name="цена___6___0___0">#REF!</definedName>
    <definedName name="цена___6___0___0___0" localSheetId="6">#REF!</definedName>
    <definedName name="цена___6___0___0___0">#REF!</definedName>
    <definedName name="цена___6___1" localSheetId="6">#REF!</definedName>
    <definedName name="цена___6___1">#REF!</definedName>
    <definedName name="цена___6___10" localSheetId="6">#REF!</definedName>
    <definedName name="цена___6___10">#REF!</definedName>
    <definedName name="цена___6___12" localSheetId="6">#REF!</definedName>
    <definedName name="цена___6___12">#REF!</definedName>
    <definedName name="цена___6___2" localSheetId="6">#REF!</definedName>
    <definedName name="цена___6___2">#REF!</definedName>
    <definedName name="цена___6___4" localSheetId="6">#REF!</definedName>
    <definedName name="цена___6___4">#REF!</definedName>
    <definedName name="цена___6___6" localSheetId="6">#REF!</definedName>
    <definedName name="цена___6___6">#REF!</definedName>
    <definedName name="цена___6___8" localSheetId="6">#REF!</definedName>
    <definedName name="цена___6___8">#REF!</definedName>
    <definedName name="цена___7" localSheetId="6">#REF!</definedName>
    <definedName name="цена___7">#REF!</definedName>
    <definedName name="цена___7___0" localSheetId="6">#REF!</definedName>
    <definedName name="цена___7___0">#REF!</definedName>
    <definedName name="цена___7___10" localSheetId="6">#REF!</definedName>
    <definedName name="цена___7___10">#REF!</definedName>
    <definedName name="цена___7___2" localSheetId="6">#REF!</definedName>
    <definedName name="цена___7___2">#REF!</definedName>
    <definedName name="цена___7___4" localSheetId="6">#REF!</definedName>
    <definedName name="цена___7___4">#REF!</definedName>
    <definedName name="цена___7___6" localSheetId="6">#REF!</definedName>
    <definedName name="цена___7___6">#REF!</definedName>
    <definedName name="цена___7___8" localSheetId="6">#REF!</definedName>
    <definedName name="цена___7___8">#REF!</definedName>
    <definedName name="цена___8" localSheetId="6">#REF!</definedName>
    <definedName name="цена___8">#REF!</definedName>
    <definedName name="цена___8___0" localSheetId="6">#REF!</definedName>
    <definedName name="цена___8___0">#REF!</definedName>
    <definedName name="цена___8___0___0" localSheetId="6">#REF!</definedName>
    <definedName name="цена___8___0___0">#REF!</definedName>
    <definedName name="цена___8___0___0___0" localSheetId="6">#REF!</definedName>
    <definedName name="цена___8___0___0___0">#REF!</definedName>
    <definedName name="цена___8___1" localSheetId="6">#REF!</definedName>
    <definedName name="цена___8___1">#REF!</definedName>
    <definedName name="цена___8___10" localSheetId="6">#REF!</definedName>
    <definedName name="цена___8___10">#REF!</definedName>
    <definedName name="цена___8___12" localSheetId="6">#REF!</definedName>
    <definedName name="цена___8___12">#REF!</definedName>
    <definedName name="цена___8___2" localSheetId="6">#REF!</definedName>
    <definedName name="цена___8___2">#REF!</definedName>
    <definedName name="цена___8___4" localSheetId="6">#REF!</definedName>
    <definedName name="цена___8___4">#REF!</definedName>
    <definedName name="цена___8___6" localSheetId="6">#REF!</definedName>
    <definedName name="цена___8___6">#REF!</definedName>
    <definedName name="цена___8___8" localSheetId="6">#REF!</definedName>
    <definedName name="цена___8___8">#REF!</definedName>
    <definedName name="цена___9" localSheetId="6">#REF!</definedName>
    <definedName name="цена___9">#REF!</definedName>
    <definedName name="цена___9___0" localSheetId="6">#REF!</definedName>
    <definedName name="цена___9___0">#REF!</definedName>
    <definedName name="цена___9___0___0" localSheetId="6">#REF!</definedName>
    <definedName name="цена___9___0___0">#REF!</definedName>
    <definedName name="цена___9___0___0___0" localSheetId="6">#REF!</definedName>
    <definedName name="цена___9___0___0___0">#REF!</definedName>
    <definedName name="цена___9___10" localSheetId="6">#REF!</definedName>
    <definedName name="цена___9___10">#REF!</definedName>
    <definedName name="цена___9___2" localSheetId="6">#REF!</definedName>
    <definedName name="цена___9___2">#REF!</definedName>
    <definedName name="цена___9___4" localSheetId="6">#REF!</definedName>
    <definedName name="цена___9___4">#REF!</definedName>
    <definedName name="цена___9___6" localSheetId="6">#REF!</definedName>
    <definedName name="цена___9___6">#REF!</definedName>
    <definedName name="цена___9___8" localSheetId="6">#REF!</definedName>
    <definedName name="цена___9___8">#REF!</definedName>
    <definedName name="ЦенаМашБур">[43]СмМашБур!#REF!</definedName>
    <definedName name="ЦенаОбслед">[43]ОбмОбслЗемОд!$F$62</definedName>
    <definedName name="ЦенаРучБур">[43]СмРучБур!#REF!</definedName>
    <definedName name="ЦенаШурфов" localSheetId="6">#REF!</definedName>
    <definedName name="ЦенаШурфов">#REF!</definedName>
    <definedName name="цук" localSheetId="6">#REF!</definedName>
    <definedName name="цук">#REF!</definedName>
    <definedName name="цукеп" localSheetId="6">#REF!</definedName>
    <definedName name="цукеп">#REF!</definedName>
    <definedName name="цукцук" localSheetId="6">#REF!</definedName>
    <definedName name="цукцук">#REF!</definedName>
    <definedName name="цукцукуцкцук" localSheetId="6">#REF!</definedName>
    <definedName name="цукцукуцкцук">#REF!</definedName>
    <definedName name="цукцукцук" localSheetId="6">#REF!</definedName>
    <definedName name="цукцукцук">#REF!</definedName>
    <definedName name="цфйе" localSheetId="6">#REF!</definedName>
    <definedName name="цфйе">#REF!</definedName>
    <definedName name="ццц" localSheetId="6">#REF!</definedName>
    <definedName name="ццц">#REF!</definedName>
    <definedName name="цццц" localSheetId="6">#REF!</definedName>
    <definedName name="цццц">#REF!</definedName>
    <definedName name="чапо" localSheetId="6">#REF!</definedName>
    <definedName name="чапо">#REF!</definedName>
    <definedName name="чапр" localSheetId="6">#REF!</definedName>
    <definedName name="чапр">#REF!</definedName>
    <definedName name="Челябинская_область" localSheetId="6">#REF!</definedName>
    <definedName name="Челябинская_область">#REF!</definedName>
    <definedName name="Челябинская_область_1" localSheetId="6">#REF!</definedName>
    <definedName name="Челябинская_область_1">#REF!</definedName>
    <definedName name="черт." localSheetId="6">#REF!</definedName>
    <definedName name="черт.">#REF!</definedName>
    <definedName name="четвертый" localSheetId="6">#REF!</definedName>
    <definedName name="четвертый">#REF!</definedName>
    <definedName name="Чеченская_Республика" localSheetId="6">#REF!</definedName>
    <definedName name="Чеченская_Республика">#REF!</definedName>
    <definedName name="Читинская_область" localSheetId="6">#REF!</definedName>
    <definedName name="Читинская_область">#REF!</definedName>
    <definedName name="Читинская_область_1" localSheetId="6">#REF!</definedName>
    <definedName name="Читинская_область_1">#REF!</definedName>
    <definedName name="чмтчмт" localSheetId="6">#REF!</definedName>
    <definedName name="чмтчмт">#REF!</definedName>
    <definedName name="чмтчт" localSheetId="6">#REF!</definedName>
    <definedName name="чмтчт">#REF!</definedName>
    <definedName name="чс" localSheetId="6">#REF!</definedName>
    <definedName name="чс">#REF!</definedName>
    <definedName name="чсапр" localSheetId="6">#REF!</definedName>
    <definedName name="чсапр">#REF!</definedName>
    <definedName name="чсиь" localSheetId="6">#REF!</definedName>
    <definedName name="чсиь">#REF!</definedName>
    <definedName name="чсмт" localSheetId="6">#REF!</definedName>
    <definedName name="чсмт">#REF!</definedName>
    <definedName name="чстм" localSheetId="6">#REF!</definedName>
    <definedName name="чстм">#REF!</definedName>
    <definedName name="чт" localSheetId="6">#REF!</definedName>
    <definedName name="чт">#REF!</definedName>
    <definedName name="чтм" localSheetId="6">#REF!</definedName>
    <definedName name="чтм">#REF!</definedName>
    <definedName name="чть" localSheetId="6">#REF!</definedName>
    <definedName name="чть">#REF!</definedName>
    <definedName name="Чувашская_Республика___Чувашия" localSheetId="6">#REF!</definedName>
    <definedName name="Чувашская_Республика___Чувашия">#REF!</definedName>
    <definedName name="Чукотский_автономный_округ" localSheetId="6">#REF!</definedName>
    <definedName name="Чукотский_автономный_округ">#REF!</definedName>
    <definedName name="Чукотский_автономный_округ_1" localSheetId="6">#REF!</definedName>
    <definedName name="Чукотский_автономный_округ_1">#REF!</definedName>
    <definedName name="ш" localSheetId="6">#REF!</definedName>
    <definedName name="ш">#REF!</definedName>
    <definedName name="шгд" localSheetId="6">#REF!</definedName>
    <definedName name="шгд">#REF!</definedName>
    <definedName name="шдгшж" localSheetId="6">#REF!</definedName>
    <definedName name="шдгшж">#REF!</definedName>
    <definedName name="шестой" localSheetId="6">#REF!</definedName>
    <definedName name="шестой">#REF!</definedName>
    <definedName name="Шесть" localSheetId="6">#REF!</definedName>
    <definedName name="Шесть">#REF!</definedName>
    <definedName name="Шкафы_ТМ" localSheetId="6">#REF!</definedName>
    <definedName name="Шкафы_ТМ">#REF!</definedName>
    <definedName name="шоссе" localSheetId="6">#REF!</definedName>
    <definedName name="шоссе">#REF!</definedName>
    <definedName name="шплю" localSheetId="6">#REF!</definedName>
    <definedName name="шплю">#REF!</definedName>
    <definedName name="шпр" localSheetId="6">#REF!</definedName>
    <definedName name="шпр">#REF!</definedName>
    <definedName name="шщгщ9шщллщ" localSheetId="6">#REF!</definedName>
    <definedName name="шщгщ9шщллщ">#REF!</definedName>
    <definedName name="шщшщшщ" localSheetId="6">#REF!</definedName>
    <definedName name="шщшщшщ">#REF!</definedName>
    <definedName name="щжэдж" localSheetId="6">#REF!</definedName>
    <definedName name="щжэдж">#REF!</definedName>
    <definedName name="щшшщрг" localSheetId="6">#REF!</definedName>
    <definedName name="щшшщрг">#REF!</definedName>
    <definedName name="щщ" localSheetId="6">#REF!</definedName>
    <definedName name="щщ">#REF!</definedName>
    <definedName name="ъхз" localSheetId="6">#REF!</definedName>
    <definedName name="ъхз">#REF!</definedName>
    <definedName name="ы" localSheetId="6">#REF!</definedName>
    <definedName name="ы">#REF!</definedName>
    <definedName name="ыа" localSheetId="6">#REF!</definedName>
    <definedName name="ыа">#REF!</definedName>
    <definedName name="ыаоаы" localSheetId="6">#REF!</definedName>
    <definedName name="ыаоаы">#REF!</definedName>
    <definedName name="ыаоаыо" localSheetId="6">#REF!</definedName>
    <definedName name="ыаоаыо">#REF!</definedName>
    <definedName name="ыаоаып" localSheetId="6">#REF!</definedName>
    <definedName name="ыаоаып">#REF!</definedName>
    <definedName name="ыаоп" localSheetId="6">#REF!</definedName>
    <definedName name="ыаоп">#REF!</definedName>
    <definedName name="ыапо" localSheetId="6">#REF!</definedName>
    <definedName name="ыапо">#REF!</definedName>
    <definedName name="ыапоапоао" localSheetId="6">#REF!</definedName>
    <definedName name="ыапоапоао">#REF!</definedName>
    <definedName name="ыапоаыо" localSheetId="6">#REF!</definedName>
    <definedName name="ыапоаыо">#REF!</definedName>
    <definedName name="ыапоы" localSheetId="6">#REF!</definedName>
    <definedName name="ыапоы">#REF!</definedName>
    <definedName name="ыапоыа" localSheetId="6">#REF!</definedName>
    <definedName name="ыапоыа">#REF!</definedName>
    <definedName name="ыапр">[3]топография!#REF!</definedName>
    <definedName name="ыапраыр" localSheetId="6">#REF!</definedName>
    <definedName name="ыапраыр">#REF!</definedName>
    <definedName name="ыв">[12]ПДР!#REF!</definedName>
    <definedName name="ЫВGGGGGGGGGGGGGGG" localSheetId="6">#REF!</definedName>
    <definedName name="ЫВGGGGGGGGGGGGGGG">#REF!</definedName>
    <definedName name="ыва" localSheetId="6">#REF!</definedName>
    <definedName name="ыва">#REF!</definedName>
    <definedName name="ывапвыфп">[3]топография!#REF!</definedName>
    <definedName name="ЫВАПЕЫ" localSheetId="6">#REF!</definedName>
    <definedName name="ЫВАПЕЫ">#REF!</definedName>
    <definedName name="ЫВАПЫВА" localSheetId="6">#REF!</definedName>
    <definedName name="ЫВАПЫВА">#REF!</definedName>
    <definedName name="ываф" localSheetId="6">#REF!</definedName>
    <definedName name="ываф">#REF!</definedName>
    <definedName name="Ываы" localSheetId="6">#REF!</definedName>
    <definedName name="Ываы">#REF!</definedName>
    <definedName name="ЫВаЫа" localSheetId="6">#REF!</definedName>
    <definedName name="ЫВаЫа">#REF!</definedName>
    <definedName name="ЫВаЫваав" localSheetId="6">#REF!</definedName>
    <definedName name="ЫВаЫваав">#REF!</definedName>
    <definedName name="ывпавар" localSheetId="6">#REF!</definedName>
    <definedName name="ывпавар">#REF!</definedName>
    <definedName name="ЫВПВвввв">[10]топография!#REF!</definedName>
    <definedName name="ыВПВП" localSheetId="6">#REF!</definedName>
    <definedName name="ыВПВП">#REF!</definedName>
    <definedName name="ыкен" localSheetId="6">#REF!</definedName>
    <definedName name="ыкен">#REF!</definedName>
    <definedName name="ыопвпо" localSheetId="6">#REF!</definedName>
    <definedName name="ыопвпо">#REF!</definedName>
    <definedName name="ып" localSheetId="6">#REF!</definedName>
    <definedName name="ып">#REF!</definedName>
    <definedName name="ыпаота" localSheetId="6">#REF!</definedName>
    <definedName name="ыпаота">#REF!</definedName>
    <definedName name="ыпартап" localSheetId="6">#REF!</definedName>
    <definedName name="ыпартап">#REF!</definedName>
    <definedName name="ыпатапт" localSheetId="6">#REF!</definedName>
    <definedName name="ыпатапт">#REF!</definedName>
    <definedName name="ыпми" localSheetId="6">#REF!</definedName>
    <definedName name="ыпми">#REF!</definedName>
    <definedName name="ыпо" localSheetId="6">#REF!</definedName>
    <definedName name="ыпо">#REF!</definedName>
    <definedName name="ыпоыа" localSheetId="6">#REF!</definedName>
    <definedName name="ыпоыа">#REF!</definedName>
    <definedName name="ыпоыапо" localSheetId="6">#REF!</definedName>
    <definedName name="ыпоыапо">#REF!</definedName>
    <definedName name="ыпр" localSheetId="6">#REF!</definedName>
    <definedName name="ыпр">#REF!</definedName>
    <definedName name="ыпрапр" localSheetId="6">#REF!</definedName>
    <definedName name="ыпрапр">#REF!</definedName>
    <definedName name="ыпраыпо">[4]топография!#REF!</definedName>
    <definedName name="ыпры" localSheetId="6">#REF!</definedName>
    <definedName name="ыпры">#REF!</definedName>
    <definedName name="ырипыр" localSheetId="6">#REF!</definedName>
    <definedName name="ырипыр">#REF!</definedName>
    <definedName name="ырп" localSheetId="6">#REF!</definedName>
    <definedName name="ырп">#REF!</definedName>
    <definedName name="ыукнр" localSheetId="6">#REF!</definedName>
    <definedName name="ыукнр">#REF!</definedName>
    <definedName name="ыыы" localSheetId="6">#REF!</definedName>
    <definedName name="ыыы">#REF!</definedName>
    <definedName name="ыыыы" localSheetId="6">#REF!</definedName>
    <definedName name="ыыыы">#REF!</definedName>
    <definedName name="ьбть">[105]топография!#REF!</definedName>
    <definedName name="ьбюбб" localSheetId="6">#REF!</definedName>
    <definedName name="ьбюбб">#REF!</definedName>
    <definedName name="ьбют" localSheetId="6">#REF!</definedName>
    <definedName name="ьбют">#REF!</definedName>
    <definedName name="ьвпрьрп" localSheetId="6">#REF!</definedName>
    <definedName name="ьвпрьрп">#REF!</definedName>
    <definedName name="ьврп" localSheetId="6">#REF!</definedName>
    <definedName name="ьврп">#REF!</definedName>
    <definedName name="ьдолдлю" localSheetId="6">#REF!</definedName>
    <definedName name="ьдолдлю">#REF!</definedName>
    <definedName name="ьорл" localSheetId="6">#REF!</definedName>
    <definedName name="ьорл">#REF!</definedName>
    <definedName name="ьпрьп" localSheetId="6">#REF!</definedName>
    <definedName name="ьпрьп">#REF!</definedName>
    <definedName name="ьтбтбю">[106]Смета!#REF!</definedName>
    <definedName name="эк" localSheetId="6">#REF!</definedName>
    <definedName name="эк">#REF!</definedName>
    <definedName name="эк1" localSheetId="6">#REF!</definedName>
    <definedName name="эк1">#REF!</definedName>
    <definedName name="эко" localSheetId="6">#REF!</definedName>
    <definedName name="эко">#REF!</definedName>
    <definedName name="эко1" localSheetId="6">#REF!</definedName>
    <definedName name="эко1">#REF!</definedName>
    <definedName name="экол.1">[90]топография!#REF!</definedName>
    <definedName name="экол1" localSheetId="6">#REF!</definedName>
    <definedName name="экол1">#REF!</definedName>
    <definedName name="экол2" localSheetId="6">#REF!</definedName>
    <definedName name="экол2">#REF!</definedName>
    <definedName name="Экол3" localSheetId="6">#REF!</definedName>
    <definedName name="Экол3">#REF!</definedName>
    <definedName name="эколог" localSheetId="6">#REF!</definedName>
    <definedName name="эколог">#REF!</definedName>
    <definedName name="экология">NA()</definedName>
    <definedName name="ЭКСПО" localSheetId="9">граж</definedName>
    <definedName name="ЭКСПО" localSheetId="6">граж</definedName>
    <definedName name="ЭКСПО" localSheetId="8">граж</definedName>
    <definedName name="ЭКСПО">граж</definedName>
    <definedName name="ЭКСПОФОРУМ" localSheetId="9">граж</definedName>
    <definedName name="ЭКСПОФОРУМ" localSheetId="6">граж</definedName>
    <definedName name="ЭКСПОФОРУМ" localSheetId="8">граж</definedName>
    <definedName name="ЭКСПОФОРУМ">граж</definedName>
    <definedName name="экт" localSheetId="9">#REF!</definedName>
    <definedName name="экт" localSheetId="6">#REF!</definedName>
    <definedName name="экт" localSheetId="8">#REF!</definedName>
    <definedName name="экт">#REF!</definedName>
    <definedName name="ЭлеСи">[107]Коэфф1.!$E$7</definedName>
    <definedName name="ЭлеСи_1" localSheetId="6">#REF!</definedName>
    <definedName name="ЭлеСи_1">#REF!</definedName>
    <definedName name="элрасч" localSheetId="6">#REF!</definedName>
    <definedName name="элрасч">#REF!</definedName>
    <definedName name="ЭЛСИ_Т" localSheetId="6">#REF!</definedName>
    <definedName name="ЭЛСИ_Т">#REF!</definedName>
    <definedName name="эмс">[26]топография!#REF!</definedName>
    <definedName name="юб.б.">[32]топография!#REF!</definedName>
    <definedName name="юдшншджгп" localSheetId="6">#REF!</definedName>
    <definedName name="юдшншджгп">#REF!</definedName>
    <definedName name="ЮФУ" localSheetId="6">#REF!</definedName>
    <definedName name="ЮФУ">#REF!</definedName>
    <definedName name="ЮФУ2" localSheetId="6">#REF!</definedName>
    <definedName name="ЮФУ2">#REF!</definedName>
    <definedName name="ююю">[105]топография!#REF!</definedName>
    <definedName name="я" localSheetId="6">#REF!</definedName>
    <definedName name="я">#REF!</definedName>
    <definedName name="яапт" localSheetId="6">#REF!</definedName>
    <definedName name="яапт">#REF!</definedName>
    <definedName name="яапяяяя" localSheetId="6">#REF!</definedName>
    <definedName name="яапяяяя">#REF!</definedName>
    <definedName name="явапяап" localSheetId="6">#REF!</definedName>
    <definedName name="явапяап">#REF!</definedName>
    <definedName name="явапявп" localSheetId="6">#REF!</definedName>
    <definedName name="явапявп">#REF!</definedName>
    <definedName name="явар" localSheetId="6">#REF!</definedName>
    <definedName name="явар">#REF!</definedName>
    <definedName name="яваряра" localSheetId="6">#REF!</definedName>
    <definedName name="яваряра">#REF!</definedName>
    <definedName name="ярая" localSheetId="6">#REF!</definedName>
    <definedName name="ярая">#REF!</definedName>
    <definedName name="яраяраря" localSheetId="6">#REF!</definedName>
    <definedName name="яраяраря">#REF!</definedName>
    <definedName name="яроптап" localSheetId="6">#REF!</definedName>
    <definedName name="яроптап">#REF!</definedName>
    <definedName name="Ярославская_область" localSheetId="6">#REF!</definedName>
    <definedName name="Ярославская_область">#REF!</definedName>
    <definedName name="ЯЯЯ">[108]топография!#REF!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0" i="8" l="1"/>
  <c r="C34" i="8" s="1"/>
  <c r="J29" i="8"/>
  <c r="J30" i="8"/>
  <c r="J17" i="8"/>
  <c r="H17" i="8"/>
  <c r="G17" i="8"/>
  <c r="F17" i="8"/>
  <c r="J28" i="8"/>
  <c r="C28" i="8"/>
  <c r="C27" i="8"/>
  <c r="E17" i="6"/>
  <c r="D17" i="6"/>
  <c r="G14" i="6"/>
  <c r="G6" i="5"/>
  <c r="G7" i="5"/>
  <c r="C32" i="8" l="1"/>
  <c r="C33" i="8"/>
  <c r="K28" i="8" l="1"/>
  <c r="K30" i="8" l="1"/>
  <c r="K29" i="8" s="1"/>
  <c r="D30" i="8" l="1"/>
  <c r="E28" i="8"/>
  <c r="E30" i="8" s="1"/>
  <c r="D28" i="8"/>
  <c r="D16" i="6"/>
  <c r="D15" i="6"/>
  <c r="D14" i="6"/>
  <c r="E16" i="6" l="1"/>
  <c r="E15" i="6"/>
  <c r="F17" i="6"/>
  <c r="G15" i="6"/>
  <c r="E14" i="6"/>
  <c r="G16" i="6" l="1"/>
  <c r="D7" i="5" s="1"/>
  <c r="G18" i="12" l="1"/>
  <c r="G17" i="12"/>
  <c r="G16" i="12"/>
  <c r="G15" i="12"/>
  <c r="G14" i="12"/>
  <c r="G13" i="12"/>
  <c r="G11" i="12"/>
  <c r="G10" i="12"/>
  <c r="G9" i="12"/>
  <c r="G8" i="12"/>
  <c r="G6" i="4" l="1"/>
  <c r="F28" i="8" l="1"/>
  <c r="C26" i="8" l="1"/>
  <c r="C25" i="8"/>
  <c r="C24" i="8"/>
  <c r="F33" i="7"/>
  <c r="E33" i="7"/>
  <c r="D33" i="7"/>
  <c r="G32" i="7"/>
  <c r="G33" i="7" s="1"/>
  <c r="E29" i="7"/>
  <c r="D29" i="7"/>
  <c r="F25" i="7"/>
  <c r="F26" i="7" s="1"/>
  <c r="D24" i="7" l="1"/>
  <c r="D25" i="7" s="1"/>
  <c r="C21" i="8" s="1"/>
  <c r="G28" i="8"/>
  <c r="E29" i="8"/>
  <c r="D29" i="8"/>
  <c r="D5" i="5"/>
  <c r="G5" i="5" s="1"/>
  <c r="G5" i="4"/>
  <c r="G4" i="4"/>
  <c r="G5" i="2"/>
  <c r="G4" i="2"/>
  <c r="D6" i="5" l="1"/>
  <c r="G17" i="6"/>
  <c r="E24" i="7"/>
  <c r="E25" i="7" s="1"/>
  <c r="C22" i="8" s="1"/>
  <c r="D26" i="7"/>
  <c r="H29" i="8" l="1"/>
  <c r="H28" i="8"/>
  <c r="H30" i="8" s="1"/>
  <c r="I17" i="8"/>
  <c r="G30" i="8"/>
  <c r="G29" i="8" s="1"/>
  <c r="G24" i="7"/>
  <c r="G25" i="7" s="1"/>
  <c r="G26" i="7" s="1"/>
  <c r="E26" i="7"/>
  <c r="F28" i="7" s="1"/>
  <c r="D30" i="7"/>
  <c r="D34" i="7" s="1"/>
  <c r="D36" i="7" l="1"/>
  <c r="D37" i="7" s="1"/>
  <c r="I29" i="8"/>
  <c r="I28" i="8"/>
  <c r="I30" i="8" s="1"/>
  <c r="K17" i="8"/>
  <c r="G28" i="7"/>
  <c r="E30" i="7"/>
  <c r="E34" i="7" l="1"/>
  <c r="E36" i="7" s="1"/>
  <c r="E37" i="7" s="1"/>
  <c r="F29" i="7"/>
  <c r="C23" i="8" s="1"/>
  <c r="C19" i="8" s="1"/>
  <c r="E38" i="7"/>
  <c r="G29" i="7" l="1"/>
  <c r="G30" i="7" s="1"/>
  <c r="F30" i="7"/>
  <c r="D38" i="7"/>
  <c r="F34" i="7" l="1"/>
  <c r="C5" i="8"/>
  <c r="F30" i="8"/>
  <c r="F29" i="8" s="1"/>
  <c r="F36" i="7" l="1"/>
  <c r="G34" i="7"/>
  <c r="C29" i="8"/>
  <c r="C31" i="8"/>
  <c r="G36" i="7" l="1"/>
  <c r="G38" i="7" s="1"/>
  <c r="D6" i="7" s="1"/>
  <c r="F37" i="7"/>
  <c r="G37" i="7" s="1"/>
  <c r="F38" i="7"/>
</calcChain>
</file>

<file path=xl/sharedStrings.xml><?xml version="1.0" encoding="utf-8"?>
<sst xmlns="http://schemas.openxmlformats.org/spreadsheetml/2006/main" count="3457" uniqueCount="546">
  <si>
    <t>Единица измерения</t>
  </si>
  <si>
    <t>Монтажные работы</t>
  </si>
  <si>
    <t>шт</t>
  </si>
  <si>
    <t>Прямые затраты</t>
  </si>
  <si>
    <t xml:space="preserve">        оплата труда</t>
  </si>
  <si>
    <t xml:space="preserve">        эксплуатация машин</t>
  </si>
  <si>
    <t xml:space="preserve">        материальные ресурсы</t>
  </si>
  <si>
    <t xml:space="preserve">        в т.ч. материалы учтенные в расценках</t>
  </si>
  <si>
    <t>Итого ФОТ</t>
  </si>
  <si>
    <t>Итого накладные расходы</t>
  </si>
  <si>
    <t>Итого сметная прибыль</t>
  </si>
  <si>
    <t>Итого СМР</t>
  </si>
  <si>
    <t>Оборудование</t>
  </si>
  <si>
    <t>Счетчик электрической энергии 1ф.</t>
  </si>
  <si>
    <t>ШТ</t>
  </si>
  <si>
    <t>Итого оборудование</t>
  </si>
  <si>
    <t>Материалы, не учтенные расценками</t>
  </si>
  <si>
    <t>М</t>
  </si>
  <si>
    <t xml:space="preserve">        в т.ч. неучтенные материалы</t>
  </si>
  <si>
    <t>Итого с оборудованием</t>
  </si>
  <si>
    <t>Итого без НДС</t>
  </si>
  <si>
    <t>НК РФ ч.2 Глава 21 от 05.08.2000 №117-ФЗ</t>
  </si>
  <si>
    <t>НДС</t>
  </si>
  <si>
    <t>ИТОГО</t>
  </si>
  <si>
    <t>N
п/п</t>
  </si>
  <si>
    <t>Код строительного ресурса</t>
  </si>
  <si>
    <t>Наименование строительного ресурса, затрат</t>
  </si>
  <si>
    <t>Полное наименование строительного ресурса, затрат в обосновывающем документе</t>
  </si>
  <si>
    <t>Ед. изм.</t>
  </si>
  <si>
    <t>Ед. изм. строительного ресурса, затрат в обосновывающем документе</t>
  </si>
  <si>
    <t>Текущая отпускная цена за ед. изм. в обосновывающем документе с НДС в руб.</t>
  </si>
  <si>
    <t>Текущая отпускная цена за ед. изм. без НДС в руб. в соответствии с графой 5</t>
  </si>
  <si>
    <t>Стоимость перевозки без НДС в руб. за ед. изм.</t>
  </si>
  <si>
    <t>Заготовительно-складские расходы</t>
  </si>
  <si>
    <t>Сметная цена без НДС в руб. за ед. изм.</t>
  </si>
  <si>
    <t>Год</t>
  </si>
  <si>
    <t>Квартал</t>
  </si>
  <si>
    <t>Наименование производителя/
поставщика</t>
  </si>
  <si>
    <t>КПП организации</t>
  </si>
  <si>
    <t>ИНН организации</t>
  </si>
  <si>
    <t>Гиперссылка на веб-сайт производителя/поставщика</t>
  </si>
  <si>
    <t>Населенный пункт расположения склада производителя/
поставщика</t>
  </si>
  <si>
    <t>Статус организации (производитель (1)
/поставщик (2)</t>
  </si>
  <si>
    <t>%</t>
  </si>
  <si>
    <t>руб.</t>
  </si>
  <si>
    <r>
      <t>Составил</t>
    </r>
    <r>
      <rPr>
        <sz val="11"/>
        <color theme="1"/>
        <rFont val="Times New Roman"/>
        <family val="1"/>
        <charset val="204"/>
      </rPr>
      <t xml:space="preserve">:  </t>
    </r>
  </si>
  <si>
    <t xml:space="preserve">   ________________________________</t>
  </si>
  <si>
    <t>[должность, подпись (инициалы, фамилия)]</t>
  </si>
  <si>
    <r>
      <t>Провер</t>
    </r>
    <r>
      <rPr>
        <sz val="11"/>
        <color theme="1"/>
        <rFont val="Times New Roman"/>
        <family val="1"/>
        <charset val="204"/>
      </rPr>
      <t xml:space="preserve">ил: </t>
    </r>
  </si>
  <si>
    <t xml:space="preserve">   ________________________________ </t>
  </si>
  <si>
    <t>1.1.</t>
  </si>
  <si>
    <t>1.2.</t>
  </si>
  <si>
    <t>1.3.</t>
  </si>
  <si>
    <t>2.1.</t>
  </si>
  <si>
    <t>2.2.</t>
  </si>
  <si>
    <t>4.1.</t>
  </si>
  <si>
    <t>5.1.</t>
  </si>
  <si>
    <t>5.2.</t>
  </si>
  <si>
    <t>5.3.</t>
  </si>
  <si>
    <t>шт.</t>
  </si>
  <si>
    <t>Зимнее удорожание</t>
  </si>
  <si>
    <t>Итого с зимним удорожанием</t>
  </si>
  <si>
    <t>Устройство ответвлений от ВЛ 0,38 кВ к зданиям: с помощью механизмов при количестве проводов в ответвлении 2</t>
  </si>
  <si>
    <t>ответвление</t>
  </si>
  <si>
    <t>ООО «НЭП»</t>
  </si>
  <si>
    <t>ООО "Энергоконсалт"</t>
  </si>
  <si>
    <t>Санкт-Петербург</t>
  </si>
  <si>
    <t>Счетчик электрической энергии 3ф.</t>
  </si>
  <si>
    <t>ТЦ_62.5.01.04-0014_47_4704108216_18.  12.2025_1_1.1.</t>
  </si>
  <si>
    <t>ТЦ_62.5.01.04-0042_47_4704108216_19.  12.2025_3_1.1.</t>
  </si>
  <si>
    <t>ТЦ_62.5.01.04-0014_78_7813621455_18.  12.2025_1_1.2.</t>
  </si>
  <si>
    <t>ТЦ_62.5.01.04-0042_78_78136214556_19.  12.2025_3_1.2.</t>
  </si>
  <si>
    <t>ЛСР</t>
  </si>
  <si>
    <t>Наименование расчета</t>
  </si>
  <si>
    <t>Технические показатели</t>
  </si>
  <si>
    <t>Стоимость, тыс. руб. без НДС</t>
  </si>
  <si>
    <t>Кол-во технологических решений</t>
  </si>
  <si>
    <t>Измеритель</t>
  </si>
  <si>
    <t>Уд. Стоим, тыс. руб.</t>
  </si>
  <si>
    <t>Наименование проекта-аналога (сметного расчета)</t>
  </si>
  <si>
    <t>-</t>
  </si>
  <si>
    <t>ЛСР №1</t>
  </si>
  <si>
    <t>ЛСР №3</t>
  </si>
  <si>
    <t>Установка (замена) однофазного прибора учета электрической энергии классом напряжения 0,4кВ в СПЛИТ исполнении на опоре ВЛ-0,4кВ с изолированными проводами с заменой ответвлений к дому на СИП</t>
  </si>
  <si>
    <t>Установка (замена) трехфазного прибора учета электрической энергии классом напряжения 0,4кВ в СПЛИТ исполнении на опоре ВЛ-0,4кВ с изолированными проводами с заменой ответвлений к дому на СИП</t>
  </si>
  <si>
    <t>Наименование стройки</t>
  </si>
  <si>
    <t/>
  </si>
  <si>
    <t>ОБЪЕКТНЫЙ СМЕТНЫЙ РАСЧЕТ №</t>
  </si>
  <si>
    <t>Наименование сметы</t>
  </si>
  <si>
    <t>Монтажные работы.</t>
  </si>
  <si>
    <t>№ п/п</t>
  </si>
  <si>
    <t>Обоснование</t>
  </si>
  <si>
    <t>Наименование локальных сметных расчетов (смет), затрат</t>
  </si>
  <si>
    <t>Сметная стоимость, тыс. руб.</t>
  </si>
  <si>
    <t>оборудования</t>
  </si>
  <si>
    <t>прочих затрат</t>
  </si>
  <si>
    <t>всего</t>
  </si>
  <si>
    <t>Итого</t>
  </si>
  <si>
    <t>Сметная стоимость, тыс. руб. без НДС</t>
  </si>
  <si>
    <t>Строительно-монтажных работ</t>
  </si>
  <si>
    <t>3</t>
  </si>
  <si>
    <t>Составлен в текущих ценах на 2025г.</t>
  </si>
  <si>
    <t xml:space="preserve">Заказчик </t>
  </si>
  <si>
    <t xml:space="preserve">АО "ЛОЭСК" </t>
  </si>
  <si>
    <t>(наименование организации)</t>
  </si>
  <si>
    <t>"Утвержден" «    »________________20___ г.</t>
  </si>
  <si>
    <t>Сводный сметный расчет стоимостью</t>
  </si>
  <si>
    <t xml:space="preserve"> руб.</t>
  </si>
  <si>
    <t>В том числе возвратных сумм руб.</t>
  </si>
  <si>
    <t>(ссылка на документ об утверждении)</t>
  </si>
  <si>
    <t>СВОДНЫЙ СМЕТНЫЙ РАСЧЕТ СТОИМОСТИ СТРОИТЕЛЬСТВА</t>
  </si>
  <si>
    <t>(Наименование инвестиционного проекта)</t>
  </si>
  <si>
    <t>№ пп</t>
  </si>
  <si>
    <t>Наименование глав, объектов, работ и затрат</t>
  </si>
  <si>
    <t>оборудования, мебели, инвентаря</t>
  </si>
  <si>
    <t>1.4.</t>
  </si>
  <si>
    <t>Глава 2. Основные объекты строительства</t>
  </si>
  <si>
    <t>Итого по Главе 2. "Основные объекты строительства"</t>
  </si>
  <si>
    <t>Итого по Главам 1-8</t>
  </si>
  <si>
    <t>Глава 10. Содержание службы заказчика. Строительный контроль.</t>
  </si>
  <si>
    <t>Содержание службы заказчика застройщика</t>
  </si>
  <si>
    <t>Итого по Главе 10. "Содержание службы заказчика. Строительный контроль"</t>
  </si>
  <si>
    <t>Итого по Главам 1-10</t>
  </si>
  <si>
    <t>Глава 12. Публичный технологический и ценовой аудит, проектные и изыскательские работы</t>
  </si>
  <si>
    <t>Проектные работы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</si>
  <si>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</si>
  <si>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</si>
  <si>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</si>
  <si>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Итого "Налоги и обязательные платежи"</t>
  </si>
  <si>
    <t>Всего по сводному расчету</t>
  </si>
  <si>
    <t>1</t>
  </si>
  <si>
    <t>строительно-монтажные работы</t>
  </si>
  <si>
    <t xml:space="preserve">Сводка затрат в сумме </t>
  </si>
  <si>
    <t>тыс.руб.с НДС</t>
  </si>
  <si>
    <t>СВОДКА ЗАТРАТ</t>
  </si>
  <si>
    <t>№
п/п</t>
  </si>
  <si>
    <t>Наименование затрат</t>
  </si>
  <si>
    <t>Объектов производственного назначения, тыс. руб.</t>
  </si>
  <si>
    <t>до 2025</t>
  </si>
  <si>
    <t>После 2030</t>
  </si>
  <si>
    <t>Факт</t>
  </si>
  <si>
    <t>План</t>
  </si>
  <si>
    <t>Сметная стоимость в текущем уровне цен, тыс. руб. с НДС:</t>
  </si>
  <si>
    <t>ПИР</t>
  </si>
  <si>
    <t>строительных и монтажных работ</t>
  </si>
  <si>
    <t>Фактически принятые затраты, тыс. руб. с НДС</t>
  </si>
  <si>
    <t>в т.ч. затраты, включенные в сметную стоимость</t>
  </si>
  <si>
    <t>в т.ч. затраты, не включенные в сметную стоимость</t>
  </si>
  <si>
    <t>Остаток от сметной стоимости в текущем уровне цен, тыс. руб. с НДС</t>
  </si>
  <si>
    <t>Итого, сметная стоимость в прогнозном уровне цен, тыс. руб. с НДС</t>
  </si>
  <si>
    <t xml:space="preserve">в том числе НДС </t>
  </si>
  <si>
    <t>Итого, сметная стоимость в прогнозном уровне цен, тыс. руб. без НДС</t>
  </si>
  <si>
    <t>5.4.</t>
  </si>
  <si>
    <t>Письмо Минэкономразвития России от 30.09.2025 № 37099-ПК/ДОЗи</t>
  </si>
  <si>
    <t>ООО "МастерСтройКомпания"</t>
  </si>
  <si>
    <t>ТЦ_62.5.01.04-0014_78_7820024241_18.  12.2025_1_1.3.</t>
  </si>
  <si>
    <t>ТЦ_62.5.01.04-0014_78_7820024241_19.  12.2025_3_1.3.</t>
  </si>
  <si>
    <t>Приложение №2</t>
  </si>
  <si>
    <t>к приказу АО «ЛОЭСК»</t>
  </si>
  <si>
    <t>от _________ № ______ О/Д</t>
  </si>
  <si>
    <t>Наименование программного продукта</t>
  </si>
  <si>
    <t>Система выпуска сметной документации А0 v. 3.7.3.1 Copyright InfoStroy Ltd.</t>
  </si>
  <si>
    <t>УТВЕРЖДАЮ</t>
  </si>
  <si>
    <t>Первый заместитель генерального директора - главный инженер</t>
  </si>
  <si>
    <t>Жук В.А.</t>
  </si>
  <si>
    <t>"_____" ______________ 20___ г.</t>
  </si>
  <si>
    <t>(наименование стройки)</t>
  </si>
  <si>
    <t>(наименование объекта капитального строительства)</t>
  </si>
  <si>
    <t>ЛОКАЛЬНАЯ СМЕТА №1</t>
  </si>
  <si>
    <t>Установка однофазного ПУ в CПЛИТ исполнении на опоре ВЛИ-0,4 кВ (ТТР 1)</t>
  </si>
  <si>
    <t>(наименование работ и затрат)</t>
  </si>
  <si>
    <t>Составлен(а)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</si>
  <si>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</si>
  <si>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</si>
  <si>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</si>
  <si>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</si>
  <si>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>Составлен(а) в текущем уровне цен</t>
  </si>
  <si>
    <t>4 кв. 2025</t>
  </si>
  <si>
    <t>Сметная стоимость</t>
  </si>
  <si>
    <t>в том числе:</t>
  </si>
  <si>
    <t>Средства на оплату труда рабочих</t>
  </si>
  <si>
    <t>строительных работ</t>
  </si>
  <si>
    <t>Средства на оплату труда машинистов</t>
  </si>
  <si>
    <t>монтажных работ</t>
  </si>
  <si>
    <t>Нормативные затраты труда рабочих</t>
  </si>
  <si>
    <t xml:space="preserve"> чел. час.</t>
  </si>
  <si>
    <t>Нормативные затраты труда машинистов</t>
  </si>
  <si>
    <t>Наименование работ и затрат</t>
  </si>
  <si>
    <t>Количество</t>
  </si>
  <si>
    <t>Сметная стоимость, руб.</t>
  </si>
  <si>
    <t>на единицу</t>
  </si>
  <si>
    <t>коэффициенты</t>
  </si>
  <si>
    <t>всего с учетом коэффициентов</t>
  </si>
  <si>
    <t>на единицу измерения в базисном 
уровне цен</t>
  </si>
  <si>
    <t>индекс</t>
  </si>
  <si>
    <t>на единицу измерения в текущем уровне цен</t>
  </si>
  <si>
    <t>всего в текущем уровне цен, руб.</t>
  </si>
  <si>
    <t>ГЭСН-33-04-013-02</t>
  </si>
  <si>
    <t>ОТ(ЗТ)</t>
  </si>
  <si>
    <t>чел.-ч</t>
  </si>
  <si>
    <t>ФСБЦ ТЗ-1-100-35</t>
  </si>
  <si>
    <t>Средний разряд работы 3,5</t>
  </si>
  <si>
    <t>2</t>
  </si>
  <si>
    <t>ЭМ</t>
  </si>
  <si>
    <t>ОТм(ЗТм)</t>
  </si>
  <si>
    <t>ФСБЦ 91.06.06-011</t>
  </si>
  <si>
    <t>Автогидроподъемники, высота подъема 12 м</t>
  </si>
  <si>
    <t>маш.-ч</t>
  </si>
  <si>
    <t>1.46</t>
  </si>
  <si>
    <t>ФСБЦ ТЗ-4-100-040</t>
  </si>
  <si>
    <t>Средний разряд машинистов 4,0</t>
  </si>
  <si>
    <t>ФСБЦ 91.14.02-001</t>
  </si>
  <si>
    <t>Автомобили бортовые, грузоподъемность до 5 т</t>
  </si>
  <si>
    <t>4</t>
  </si>
  <si>
    <t>ФСБЦ 01.3.01.06-0038</t>
  </si>
  <si>
    <t>Смазка защитная электросетевая</t>
  </si>
  <si>
    <t>кг</t>
  </si>
  <si>
    <t>1.78</t>
  </si>
  <si>
    <t>Итого прямые затраты</t>
  </si>
  <si>
    <t>ФОТ</t>
  </si>
  <si>
    <t>812/пр_2020_прил._т._п.27_гр.3</t>
  </si>
  <si>
    <t>НР (027 Линии электропередачи)</t>
  </si>
  <si>
    <t>774/пр_2020_прил._т._п.27_гр.3</t>
  </si>
  <si>
    <t>СП (027 Линии электропередачи)</t>
  </si>
  <si>
    <t>Всего по позиции</t>
  </si>
  <si>
    <t>ГЭСНм-08-01-082-01</t>
  </si>
  <si>
    <t>Зажим наборный без кожуха К=2% от ОТ_Вспомогательные ненормируемые материальные ресурсы Кзт=1,20; Кэм=1,20; Кзтм=1,20_Производство работ в охранной зоне действующей воздушной линии электропередачи и др., если это приведет к ограничению действий рабочих в соответствии с треб-ми техники безопасности.</t>
  </si>
  <si>
    <t>100 шт</t>
  </si>
  <si>
    <t>421/пр_2020_п.75_пп.а</t>
  </si>
  <si>
    <t>К=2% от ОТ_Вспомогательные ненормируемые материальные ресурсы</t>
  </si>
  <si>
    <t>421/пр_2020_прил.10_т.1_п.4_гр.4</t>
  </si>
  <si>
    <t>Кзт=1,20; Кэм=1,20; Кзтм=1,20_Производство работ в охранной зоне действующей воздушной линии электропередачи и др., если это приведет к ограничению действий рабочих в соответствии с треб-ми техники безопасности.</t>
  </si>
  <si>
    <t>ФСБЦ ТЗ-1-100-40</t>
  </si>
  <si>
    <t>Средний разряд работы 4,0</t>
  </si>
  <si>
    <t>ФСБЦ 91.05.05-015</t>
  </si>
  <si>
    <t>Краны на автомобильном ходу, грузоподъемность 16 т</t>
  </si>
  <si>
    <t>ФСБЦ ТЗ-4-100-060</t>
  </si>
  <si>
    <t>Средний разряд машинистов 6,0</t>
  </si>
  <si>
    <t>ФСБЦ 91.17.04-233</t>
  </si>
  <si>
    <t>Аппараты сварочные для ручной дуговой сварки, сварочный ток до 350 А</t>
  </si>
  <si>
    <t>ФСБЦ 08.3.07.01-0052</t>
  </si>
  <si>
    <t>Прокат стальной горячекатаный полосовой, марки стали Ст3сп, Ст3пс, размеры 50х5 мм</t>
  </si>
  <si>
    <t>т</t>
  </si>
  <si>
    <t>0.83</t>
  </si>
  <si>
    <t>ФСБЦ 14.4.02.04-0142</t>
  </si>
  <si>
    <t>Краска масляная МА-0115, мумия, сурик железный</t>
  </si>
  <si>
    <t>1.52</t>
  </si>
  <si>
    <t>ФСБЦ 20.5.04.03-0002</t>
  </si>
  <si>
    <t>Зажимы наборные проходные ЗН24-4П25</t>
  </si>
  <si>
    <t>1.14</t>
  </si>
  <si>
    <t>ФСБЦ-421_пр-2020-п.75а</t>
  </si>
  <si>
    <t>Вспомогательные ненормируемые материальные ресурсы 2% от ОТ</t>
  </si>
  <si>
    <t>812/пр_2020_прил._т._п.49.3_гр.3</t>
  </si>
  <si>
    <t>НР (049.3 Электротехнические установки на других объектах)</t>
  </si>
  <si>
    <t>774/пр_2020_прил._т._п.49.3_гр.3</t>
  </si>
  <si>
    <t>СП (049.3 Электротехнические установки на других объектах)</t>
  </si>
  <si>
    <t>ГЭСНм-08-03-574-02</t>
  </si>
  <si>
    <t>Разводка по устройствам и подключение жил кабелей или проводов сечением: до 16 мм2 К=2% от ОТ_Вспомогательные ненормируемые материальные ресурсы Кзт=1,20; Кэм=1,20; Кзтм=1,20_Производство работ в охранной зоне действующей воздушной линии электропередачи и др., если это приведет к ограничению действий рабочих в соответствии с треб-ми техники безопасности.</t>
  </si>
  <si>
    <t>ФСБЦ ТЗ-1-100-42</t>
  </si>
  <si>
    <t>Средний разряд работы 4,2</t>
  </si>
  <si>
    <t>ФСБЦ 91.21.16-012</t>
  </si>
  <si>
    <t>Прессы гидравлические с электроприводом</t>
  </si>
  <si>
    <t>ФСБЦ 25.2.01.01-0001</t>
  </si>
  <si>
    <t>Бирки-оконцеватели маркировочные А671</t>
  </si>
  <si>
    <t>0.96</t>
  </si>
  <si>
    <t>ФСБЦ 01.3.01.02-0002</t>
  </si>
  <si>
    <t>Вазелин технический</t>
  </si>
  <si>
    <t>ФСБЦ 14.4.03.17-0101</t>
  </si>
  <si>
    <t>Лак КФ-965</t>
  </si>
  <si>
    <t>1.25</t>
  </si>
  <si>
    <t>ФСБЦ 01.7.02.09-0002</t>
  </si>
  <si>
    <t>Шпагат бумажный, диаметр 2,5 мм</t>
  </si>
  <si>
    <t>0.99</t>
  </si>
  <si>
    <t>ФСБЦ 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</si>
  <si>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</si>
  <si>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</si>
  <si>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ФСБЦ 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</si>
  <si>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</si>
  <si>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</si>
  <si>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1.58</t>
  </si>
  <si>
    <t>ФСБЦ 01.7.15.03-0042</t>
  </si>
  <si>
    <t>Болты с гайками и шайбами строительные</t>
  </si>
  <si>
    <t>ФСБЦ 01.7.20.04-0005</t>
  </si>
  <si>
    <t>Нитки швейные армированные</t>
  </si>
  <si>
    <t>1.63</t>
  </si>
  <si>
    <t>ГЭСНм-08-03-600-01</t>
  </si>
  <si>
    <t>Счетчики, устанавливаемые на готовом основании: однофазные К=2% от ОТ_Вспомогательные ненормируемые материальные ресурсы Кзт=1,20; Кэм=1,20; Кзтм=1,20_Производство работ в охранной зоне действующей воздушной линии электропередачи и др., если это приведет к ограничению действий рабочих в соответствии с треб-ми техники безопасности.</t>
  </si>
  <si>
    <t>ФСБЦ 01.7.15.04-0011</t>
  </si>
  <si>
    <t>Винты стальные с полукруглой головкой, длина 50 мм</t>
  </si>
  <si>
    <t>5</t>
  </si>
  <si>
    <t>ГЭСНм-08-02-158-01</t>
  </si>
  <si>
    <t>Заделка концевая сухая для одножильного кабеля напряжением до 1 кВ контактной сети городского транспорта, сечение: до 240 мм2 К=2% от ОТ_Вспомогательные ненормируемые материальные ресурсы Кзт=1,20; Кэм=1,20; Кзтм=1,20_Производство работ в охранной зоне действующей воздушной линии электропередачи и др., если это приведет к ограничению действий рабочих в соответствии с треб-ми техники безопасности.</t>
  </si>
  <si>
    <t>ФСБЦ ТЗ-1-100-38</t>
  </si>
  <si>
    <t>Средний разряд работы 3,8</t>
  </si>
  <si>
    <t>ФСБЦ 03.2.01.01-0001</t>
  </si>
  <si>
    <t>Портландцемент бездобавочный общестроительный ЦЕМ 0 32,5Н</t>
  </si>
  <si>
    <t>1.67</t>
  </si>
  <si>
    <t>ФСБЦ 20.2.02.01-0019</t>
  </si>
  <si>
    <t>Втулки изолирующие, размеры 65х50х18 мм</t>
  </si>
  <si>
    <t>1000 шт</t>
  </si>
  <si>
    <t>1.34</t>
  </si>
  <si>
    <t>6</t>
  </si>
  <si>
    <t>ГЭСНм-10-03-032-04</t>
  </si>
  <si>
    <t>Настройка системы диспетчерской связи электронной учрежденческо-производственной станции с цифровой коммутационной системой с наращиванием емкости: настройка и конфигурирование оконечного оборудования цифровой сети с интеграцией услуг К=2% от ОТ_Вспомогательные ненормируемые материальные ресурсы Кзт=1,20; Кэм=1,20; Кзтм=1,20_Производство работ в охранной зоне действующей воздушной линии электропередачи и др., если это приведет к ограничению действий рабочих в соответствии с треб-ми техники безопасности.</t>
  </si>
  <si>
    <t>ФСБЦ ТЗ-3-200-01</t>
  </si>
  <si>
    <t>Инженер I категории</t>
  </si>
  <si>
    <t>812/пр_2020_прил._т._п.51.1_гр.3</t>
  </si>
  <si>
    <t>НР (051.1 прокладка и монтаж сетей связи)</t>
  </si>
  <si>
    <t>774/пр_2020_прил._т._п.51.1_гр.3</t>
  </si>
  <si>
    <t>СП (051.1 прокладка и монтаж сетей связи)</t>
  </si>
  <si>
    <t>Итого по разделу</t>
  </si>
  <si>
    <t>9689,98</t>
  </si>
  <si>
    <t>8939,14</t>
  </si>
  <si>
    <t>149,07</t>
  </si>
  <si>
    <t xml:space="preserve">        оплата труда машинистов</t>
  </si>
  <si>
    <t>109,52</t>
  </si>
  <si>
    <t>492,25</t>
  </si>
  <si>
    <t>9048,66</t>
  </si>
  <si>
    <t>8679,90</t>
  </si>
  <si>
    <t>4588,15</t>
  </si>
  <si>
    <t>Итого СМР в текущих ценах</t>
  </si>
  <si>
    <t>22958,03</t>
  </si>
  <si>
    <t>Справочно</t>
  </si>
  <si>
    <t xml:space="preserve">        затраты труда рабочих</t>
  </si>
  <si>
    <t>14,53</t>
  </si>
  <si>
    <t xml:space="preserve">        затраты труда машинистов</t>
  </si>
  <si>
    <t>0,18</t>
  </si>
  <si>
    <t>7</t>
  </si>
  <si>
    <t>0014_47_4704108216_18.  12.2025_2_1.1.</t>
  </si>
  <si>
    <t>12987,81</t>
  </si>
  <si>
    <t>8</t>
  </si>
  <si>
    <t>20.1.01.02-1010</t>
  </si>
  <si>
    <t>Зажим прокалывающий Р4 1,5-10/6-95</t>
  </si>
  <si>
    <t>9</t>
  </si>
  <si>
    <t>21.2.01.01-0062</t>
  </si>
  <si>
    <t>Провод самонесущий изолированный СИП-4 2х16-0,6/1</t>
  </si>
  <si>
    <t>1000 м</t>
  </si>
  <si>
    <t>10</t>
  </si>
  <si>
    <t>20.1.01.01-0026</t>
  </si>
  <si>
    <t>Зажимы анкерные для самонесущих изолированных проводов, диапазон сечений 2х(16-35) мм2</t>
  </si>
  <si>
    <t>2305,66</t>
  </si>
  <si>
    <t>Всего по смете</t>
  </si>
  <si>
    <t>Всего прямые затраты</t>
  </si>
  <si>
    <t>24983,45</t>
  </si>
  <si>
    <t xml:space="preserve">      в том числе</t>
  </si>
  <si>
    <t xml:space="preserve">      оплата труда (ОТ)</t>
  </si>
  <si>
    <t xml:space="preserve">      эксплуатация машин и механизмов</t>
  </si>
  <si>
    <t xml:space="preserve">      оплата труда машинистов (ОТм)</t>
  </si>
  <si>
    <t xml:space="preserve">      материальные ресурсы</t>
  </si>
  <si>
    <t>2797,91</t>
  </si>
  <si>
    <t>Всего ФОТ</t>
  </si>
  <si>
    <t>Всего накладные расходы</t>
  </si>
  <si>
    <t>Всего сметная прибыль</t>
  </si>
  <si>
    <t>25263,69</t>
  </si>
  <si>
    <t>Всего оборудование</t>
  </si>
  <si>
    <t>Сметная стоимость в текущих ценах</t>
  </si>
  <si>
    <t>38251,50</t>
  </si>
  <si>
    <t>Сметная стоимость в текущих ценах для ОС</t>
  </si>
  <si>
    <t xml:space="preserve">       затраты труда рабочих</t>
  </si>
  <si>
    <t xml:space="preserve">       затраты труда машинистов</t>
  </si>
  <si>
    <t>ЗУ_III_Строительство, п.85.</t>
  </si>
  <si>
    <t>2,1 %</t>
  </si>
  <si>
    <t>530,54</t>
  </si>
  <si>
    <t>25794,23</t>
  </si>
  <si>
    <t>38782,04</t>
  </si>
  <si>
    <t>20 %</t>
  </si>
  <si>
    <t>7756,40</t>
  </si>
  <si>
    <t>46538,44</t>
  </si>
  <si>
    <t>Составил:</t>
  </si>
  <si>
    <t>Проверил:</t>
  </si>
  <si>
    <t>Главный специалист-сметчик</t>
  </si>
  <si>
    <t>Чернявская Н.В.</t>
  </si>
  <si>
    <t>Начальник сметного отдела</t>
  </si>
  <si>
    <t>Чернявская Н.П.</t>
  </si>
  <si>
    <t>ЛОКАЛЬНАЯ СМЕТА №3</t>
  </si>
  <si>
    <t>Установка трехфазного ПУ в СПЛИТ исполнении на опоре ВЛИ-0,4 кВ (ТТР 3)</t>
  </si>
  <si>
    <t>ГЭСН-33-04-013-03</t>
  </si>
  <si>
    <t>Устройство ответвлений от ВЛ 0,38 кВ к зданиям: с помощью механизмов при количестве проводов в ответвлении 4 Кзт=1,20; Кэм=1,20; Кзтм=1,20_Производство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</si>
  <si>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421/пр_2020_прил.10_т.1_п.4_гр.3</t>
  </si>
  <si>
    <t>Кзт=1,20; Кэм=1,20; Кзтм=1,20_Производство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</si>
  <si>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ГЭСНм-08-02-158-14</t>
  </si>
  <si>
    <t>Заделка концевая сухая для 3-5-жильного кабеля с пластмассовой и резиновой изоляцией напряжением: до 1 кВ, сечение одной жилы от 1,5 до 35 мм2 К=2% от ОТ_Вспомогательные ненормируемые материальные ресурсы Кзт=1,20; Кэм=1,20; Кзтм=1,20_Производство работ в охранной зоне действующей воздушной линии электропередачи и др., если это приведет к ограничению действий рабочих в соответствии с треб-ми техники безопасности.</t>
  </si>
  <si>
    <t>ФСБЦ 01.3.01.01-0001</t>
  </si>
  <si>
    <t>Бензин авиационный Б-70</t>
  </si>
  <si>
    <t>1.36</t>
  </si>
  <si>
    <t>ФСБЦ 01.3.01.05-0009</t>
  </si>
  <si>
    <t>Парафин нефтяной твердый Т-1</t>
  </si>
  <si>
    <t>ФСБЦ 01.3.02.09-0022</t>
  </si>
  <si>
    <t>Пропан-бутан смесь техническая</t>
  </si>
  <si>
    <t>1.71</t>
  </si>
  <si>
    <t>ГЭСНм-08-03-600-02</t>
  </si>
  <si>
    <t>Счетчики, устанавливаемые на готовом основании: трехфазные К=2% от ОТ_Вспомогательные ненормируемые материальные ресурсы Кзт=1,20; Кэм=1,20; Кзтм=1,20_Производство работ в охранной зоне действующей воздушной линии электропередачи и др., если это приведет к ограничению действий рабочих в соответствии с треб-ми техники безопасности.</t>
  </si>
  <si>
    <t>11844,53</t>
  </si>
  <si>
    <t>10092,04</t>
  </si>
  <si>
    <t>367,43</t>
  </si>
  <si>
    <t>264,19</t>
  </si>
  <si>
    <t>1120,87</t>
  </si>
  <si>
    <t>10356,23</t>
  </si>
  <si>
    <t>10005,36</t>
  </si>
  <si>
    <t>5340,68</t>
  </si>
  <si>
    <t>27190,57</t>
  </si>
  <si>
    <t>16,56</t>
  </si>
  <si>
    <t>0,44</t>
  </si>
  <si>
    <t>0042_47_4704108216_19.12.2025_2_1.1.</t>
  </si>
  <si>
    <t>18300,81</t>
  </si>
  <si>
    <t>20.1.02.18-1148</t>
  </si>
  <si>
    <t>Хомуты-стяжки кабельные нейлоновые, размеры 8,8х400 мм</t>
  </si>
  <si>
    <t>20.2.05.01-0001</t>
  </si>
  <si>
    <t>Бандажи дистанционные для фасадного крепления СИП диаметром 45 мм2</t>
  </si>
  <si>
    <t>2383,15</t>
  </si>
  <si>
    <t>32528,49</t>
  </si>
  <si>
    <t>3504,02</t>
  </si>
  <si>
    <t>29573,72</t>
  </si>
  <si>
    <t>47874,53</t>
  </si>
  <si>
    <t>621,05</t>
  </si>
  <si>
    <t>30194,77</t>
  </si>
  <si>
    <t>48495,58</t>
  </si>
  <si>
    <t>9699,11</t>
  </si>
  <si>
    <t>58194,69</t>
  </si>
  <si>
    <t>ЛС-1</t>
  </si>
  <si>
    <t>ЛС-3</t>
  </si>
  <si>
    <t>НДС  22%</t>
  </si>
  <si>
    <t>Приложение 2 к приказу АО "ЛОЭСК" от 30.12.2025 №433 о/д "Об утверждении Типовых технических решений по организации учета электроэнергии"</t>
  </si>
  <si>
    <t>Приказ АО "ЛОЭСК" от 30.12.2025 №433 о/д "Об утверждении Типовых технических решений по организации учета электроэнергии" (не требуется)</t>
  </si>
  <si>
    <t>Составлен в текущем уровне цен на 2025 г.</t>
  </si>
  <si>
    <t xml:space="preserve">Идентификатор инвестиционного проекта: </t>
  </si>
  <si>
    <t>Идентификатор инвестиционного проекта</t>
  </si>
  <si>
    <t>ОСР №7</t>
  </si>
  <si>
    <t>ЛС-5.1</t>
  </si>
  <si>
    <t>Установка трехфазного  ПУ полукосвенного включения и ТТ в РУ-0,4 кВ ТП/РТП</t>
  </si>
  <si>
    <t>ЛОКАЛЬНАЯ СМЕТА №5.1</t>
  </si>
  <si>
    <t>Установка трехфазного  ПУ полукосвенного включения и ТТ в РУ-0,4 кВ ТП/РТП (ТТР 5.1)</t>
  </si>
  <si>
    <t>ГЭСНм-08-03-526-01</t>
  </si>
  <si>
    <t>Автомат одно-, двух-, трехполюсный, устанавливаемый на конструкции: на стене или колонне, на ток до 25 А К=2% от ОТ_Вспомогательные ненормируемые материальные ресурсы Кзт=1,20; Кэм=1,20; Кзтм=1,20_Производство работ в охранной зоне действующей воздушной линии электропередачи и др., если это приведет к ограничению действий рабочих в соответствии с треб-ми техники безопасности.</t>
  </si>
  <si>
    <t>ФСБЦ ТЗ-1-100-39</t>
  </si>
  <si>
    <t>Средний разряд работы 3,9</t>
  </si>
  <si>
    <t>ФСБЦ 20.1.02.23-0082</t>
  </si>
  <si>
    <t>Перемычки гибкие, тип ПГС-50</t>
  </si>
  <si>
    <t>10 шт</t>
  </si>
  <si>
    <t>ФСБЦ 07.2.07.04-0007</t>
  </si>
  <si>
    <t>Конструкции стальные индивидуального изготовления из сортового проката</t>
  </si>
  <si>
    <t>ФСБЦ 14.4.03.06-0001</t>
  </si>
  <si>
    <t>Лак электроизоляционный МЛ-92</t>
  </si>
  <si>
    <t>ФСБЦ 01.7.03.04-0001</t>
  </si>
  <si>
    <t>Электроэнергия</t>
  </si>
  <si>
    <t>кВт-ч</t>
  </si>
  <si>
    <t>ФСБЦ 01.7.11.07-0227</t>
  </si>
  <si>
    <t>Электроды сварочные для сварки низколегированных и углеродистых сталей УОНИ 13/45, Э42А, диаметр 4-5 мм</t>
  </si>
  <si>
    <t>0.89</t>
  </si>
  <si>
    <t>ФСБЦ 01.7.15.07-0014</t>
  </si>
  <si>
    <t>Дюбели распорные полипропиленовые</t>
  </si>
  <si>
    <t>ГЭСНм-08-03-545-01</t>
  </si>
  <si>
    <t>Коробка (ящик) с зажимами для кабелей и проводов сечением до 6 мм2, устанавливаемая на конструкции на стене или колонне, количество зажимов: до 10 К=2% от ОТ_Вспомогательные ненормируемые материальные ресурсы Кзт=1,20; Кэм=1,20; Кзтм=1,20_Производство работ в охранной зоне действующей воздушной линии электропередачи и др., если это приведет к ограничению действий рабочих в соответствии с треб-ми техники безопасности.</t>
  </si>
  <si>
    <t>ГЭСНм-08-01-053-01</t>
  </si>
  <si>
    <t>Трансформатор тока напряжением: до 10 кВ К=2% от ОТ_Вспомогательные ненормируемые материальные ресурсы Кзт=1,20; Кэм=1,20; Кзтм=1,20_Производство работ в охранной зоне действующей воздушной линии электропередачи и др., если это приведет к ограничению действий рабочих в соответствии с треб-ми техники безопасности.</t>
  </si>
  <si>
    <t>ФСБЦ 91.06.03-058</t>
  </si>
  <si>
    <t>Лебедки электрические тяговым усилием 156,96 кН (16 т)</t>
  </si>
  <si>
    <t>1.48</t>
  </si>
  <si>
    <t>ФСБЦ ТЗ-4-100-030</t>
  </si>
  <si>
    <t>Средний разряд машинистов 3,0</t>
  </si>
  <si>
    <t>ГЭСНм-08-02-148-01</t>
  </si>
  <si>
    <t>Кабель до 35 кВ в проложенных трубах, блоках и коробах, масса 1 м кабеля: до 1 кг К=2% от ОТ_Вспомогательные ненормируемые материальные ресурсы Кзт=1,20; Кэм=1,20; Кзтм=1,20_Производство работ в охранной зоне действующей воздушной линии электропередачи и др., если это приведет к ограничению действий рабочих в соответствии с треб-ми техники безопасности.</t>
  </si>
  <si>
    <t>100 м</t>
  </si>
  <si>
    <t>ФСБЦ 91.06.01-003</t>
  </si>
  <si>
    <t>Домкраты гидравлические, грузоподъемность 63-100 т</t>
  </si>
  <si>
    <t>ФСБЦ 91.06.03-061</t>
  </si>
  <si>
    <t>Лебедки электрические тяговым усилием до 12,26 кН (1,25 т)</t>
  </si>
  <si>
    <t>ФСБЦ 10.3.02.03-0011</t>
  </si>
  <si>
    <t>Припои оловянно-свинцовые бессурьмянистые, марка ПОС30</t>
  </si>
  <si>
    <t>1.64</t>
  </si>
  <si>
    <t>ФСБЦ 14.4.03.03-0002</t>
  </si>
  <si>
    <t>Лак битумный БТ-123</t>
  </si>
  <si>
    <t>1.35</t>
  </si>
  <si>
    <t>ГЭСНм-08-02-409-01</t>
  </si>
  <si>
    <t>Труба винипластовая по установленным конструкциям, по стенам и колоннам с креплением скобами, диаметр: до 25 мм К=2% от ОТ_Вспомогательные ненормируемые материальные ресурсы Кзт=1,20; Кэм=1,20; Кзтм=1,20_Производство работ в охранной зоне действующей воздушной линии электропередачи и др., если это приведет к ограничению действий рабочих в соответствии с треб-ми техники безопасности.</t>
  </si>
  <si>
    <t>ФСБЦ 14.1.02.01-0002</t>
  </si>
  <si>
    <t>Клей, марка БМК-5к</t>
  </si>
  <si>
    <t>1.54</t>
  </si>
  <si>
    <t>14206,72</t>
  </si>
  <si>
    <t>11615,20</t>
  </si>
  <si>
    <t>423,11</t>
  </si>
  <si>
    <t>259,48</t>
  </si>
  <si>
    <t>1908,93</t>
  </si>
  <si>
    <t>11874,68</t>
  </si>
  <si>
    <t>11366,62</t>
  </si>
  <si>
    <t>5947,65</t>
  </si>
  <si>
    <t>31520,99</t>
  </si>
  <si>
    <t>19,32</t>
  </si>
  <si>
    <t>0,40</t>
  </si>
  <si>
    <t>0020_47_4704108216_24. 12.2025_2_1.1.</t>
  </si>
  <si>
    <t>Трансформаторы тока</t>
  </si>
  <si>
    <t>21.1.08.03-0456</t>
  </si>
  <si>
    <t>Кабель контрольный КВВГнг(A) 10х2,5</t>
  </si>
  <si>
    <t>5320_47_4704108216_13. 12.2025_2._2.1.</t>
  </si>
  <si>
    <t>Наконечник НШВИ-6-18</t>
  </si>
  <si>
    <t>11</t>
  </si>
  <si>
    <t>24.3.03.05-0013</t>
  </si>
  <si>
    <t>Трубы полиэтиленовые гибкие гофрированные легкие с протяжкой, номинальный внутренний диаметр 25 мм</t>
  </si>
  <si>
    <t>12</t>
  </si>
  <si>
    <t>20.1.01.03-0007</t>
  </si>
  <si>
    <t>Колодки клеммные для сетей уличного освещения, количество колодок 4, напряжение до 1 кВ</t>
  </si>
  <si>
    <t>компл</t>
  </si>
  <si>
    <t>6886,80</t>
  </si>
  <si>
    <t>13</t>
  </si>
  <si>
    <t>0042_47_4704108216_19.  12.2025_2_3.1.</t>
  </si>
  <si>
    <t>14</t>
  </si>
  <si>
    <t>0005_47_4704108216_3. 12.2025_2_4.1.</t>
  </si>
  <si>
    <t>Антенна Триада-МА</t>
  </si>
  <si>
    <t>19734,48</t>
  </si>
  <si>
    <t xml:space="preserve">40828     </t>
  </si>
  <si>
    <t>8795,73</t>
  </si>
  <si>
    <t>38407,79</t>
  </si>
  <si>
    <t>58142,27</t>
  </si>
  <si>
    <t>806,56</t>
  </si>
  <si>
    <t>39214,35</t>
  </si>
  <si>
    <t>58948,83</t>
  </si>
  <si>
    <t>11789,77</t>
  </si>
  <si>
    <t>70738,60</t>
  </si>
  <si>
    <t>Коньюктурный анализ цен по объекту:</t>
  </si>
  <si>
    <t>ТЦ_89.1.62.05-0020_47_4704108216_24. 12.2025_2_1.1.</t>
  </si>
  <si>
    <t>ТЦ_89.1.62.05-0020_78_7813621455_24. 12.2025_2_1.2.</t>
  </si>
  <si>
    <t>ТЦ_89.1.62.05-0020_78_7820024241_24. 12.2025_2_1.3.</t>
  </si>
  <si>
    <t>ТЦ_59.1.25.03-5320_47_4704108216_13. 12.2025_2._2.1.</t>
  </si>
  <si>
    <t>Наконеник НШВИ-6-18</t>
  </si>
  <si>
    <t>ТЦ_59.1.25.03-5320_78_7813621455_13. 12.2025_2_2.2.</t>
  </si>
  <si>
    <t>2.3.</t>
  </si>
  <si>
    <t>ТЦ_59.1.25.03-5320_78_7813621455_13. 12.2025_2_2.3.</t>
  </si>
  <si>
    <t>3.1.</t>
  </si>
  <si>
    <t>ТЦ_62.5.01.04-0042_47_4704108216_19.  12.2025_2_3.1.</t>
  </si>
  <si>
    <t>3.2.</t>
  </si>
  <si>
    <t>ТЦ_62.5.01.04-0042_78_78136214556_19.  12.2025_2_3.2.</t>
  </si>
  <si>
    <t>3.3.</t>
  </si>
  <si>
    <t>ТЦ_62.5.01.04-0014_78_7820024241_19.  12.2025_2_3.3.</t>
  </si>
  <si>
    <t>ТЦ_61.1.01.02-0005_47_4704108216_3. 12.2025_2_4.1.</t>
  </si>
  <si>
    <t>4.2.</t>
  </si>
  <si>
    <t>ТЦ_61.1.01.02-0005_78_7813621455_3. 12.2025_2_4.2.</t>
  </si>
  <si>
    <t>4.3.</t>
  </si>
  <si>
    <t>ТЦ_61.1.01.02-0005_78_7820024241_3. 12.2025_2_4.3.</t>
  </si>
  <si>
    <t>Главный специалист отдела технического аудита и аналитики</t>
  </si>
  <si>
    <t xml:space="preserve">   ________________________________Михайлова Н.Н.</t>
  </si>
  <si>
    <t>Начальник отдела технического аудита и аналитики</t>
  </si>
  <si>
    <t xml:space="preserve">   ________________________________ Жвирко С.Ю.</t>
  </si>
  <si>
    <t>Приказ АО "ЛОЭСК" №19 О/Д от 09.02.2026</t>
  </si>
  <si>
    <t>Установка однофазного ПУ сплит- исполнения на опоре ВЛ-0,4 кВ с неизолированными проводами</t>
  </si>
  <si>
    <t>Установка трехфазного ПУ сппит- исполнения на опоре ВЛ-0,4 кВ с неизолированными проводами</t>
  </si>
  <si>
    <t>Замена приборов коммерческого учета 0,22(0,4) кВ в соответствии с требованиями Федерального закона от 27.12.2018 № 522-ФЗ, 5762 шт. (2030г.)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</si>
</sst>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###\ ###\ ###\ ##0.00"/>
    <numFmt numFmtId="166" formatCode="_(* #,##0.00_);_(* \(#,##0.00\);_(* &quot;-&quot;??_);_(@_)"/>
    <numFmt numFmtId="167" formatCode="#\ ##0.00"/>
  </numFmts>
  <fonts count="28" x14ac:knownFonts="1"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Arial"/>
      <family val="1"/>
    </font>
    <font>
      <sz val="9"/>
      <name val="Arial"/>
      <family val="1"/>
    </font>
    <font>
      <sz val="12"/>
      <name val="Arial"/>
      <family val="1"/>
    </font>
    <font>
      <b/>
      <sz val="12"/>
      <name val="Arial"/>
      <family val="1"/>
    </font>
    <font>
      <sz val="10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2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1">
    <xf numFmtId="0" fontId="0" fillId="0" borderId="0"/>
    <xf numFmtId="0" fontId="2" fillId="0" borderId="0"/>
    <xf numFmtId="0" fontId="10" fillId="0" borderId="0"/>
    <xf numFmtId="0" fontId="4" fillId="0" borderId="0"/>
    <xf numFmtId="0" fontId="14" fillId="0" borderId="0"/>
    <xf numFmtId="0" fontId="15" fillId="0" borderId="0"/>
    <xf numFmtId="0" fontId="4" fillId="0" borderId="0"/>
    <xf numFmtId="0" fontId="20" fillId="0" borderId="0">
      <alignment horizontal="left" vertical="top"/>
    </xf>
    <xf numFmtId="0" fontId="20" fillId="0" borderId="9">
      <alignment horizontal="left" vertical="top"/>
    </xf>
    <xf numFmtId="0" fontId="21" fillId="0" borderId="0">
      <alignment horizontal="left" vertical="center"/>
    </xf>
    <xf numFmtId="0" fontId="20" fillId="0" borderId="0">
      <alignment horizontal="left" vertical="center"/>
    </xf>
    <xf numFmtId="0" fontId="20" fillId="0" borderId="9">
      <alignment horizontal="left" vertical="center"/>
    </xf>
    <xf numFmtId="0" fontId="22" fillId="0" borderId="0">
      <alignment horizontal="left" vertical="top"/>
    </xf>
    <xf numFmtId="0" fontId="22" fillId="0" borderId="0">
      <alignment horizontal="left" vertical="center"/>
    </xf>
    <xf numFmtId="0" fontId="23" fillId="0" borderId="9">
      <alignment horizontal="center"/>
    </xf>
    <xf numFmtId="0" fontId="20" fillId="0" borderId="0">
      <alignment horizontal="center" vertical="top"/>
    </xf>
    <xf numFmtId="0" fontId="24" fillId="0" borderId="0">
      <alignment horizontal="center"/>
    </xf>
    <xf numFmtId="0" fontId="23" fillId="0" borderId="9">
      <alignment horizontal="center" vertical="top"/>
    </xf>
    <xf numFmtId="0" fontId="23" fillId="0" borderId="0">
      <alignment horizontal="left" vertical="top"/>
    </xf>
    <xf numFmtId="0" fontId="23" fillId="0" borderId="0">
      <alignment horizontal="center" vertical="top"/>
    </xf>
    <xf numFmtId="0" fontId="23" fillId="0" borderId="0">
      <alignment horizontal="left" vertical="center"/>
    </xf>
    <xf numFmtId="0" fontId="23" fillId="0" borderId="9">
      <alignment horizontal="center" vertical="center"/>
    </xf>
    <xf numFmtId="0" fontId="20" fillId="0" borderId="0">
      <alignment horizontal="center" vertical="center"/>
    </xf>
    <xf numFmtId="0" fontId="23" fillId="0" borderId="9">
      <alignment horizontal="right" vertical="center"/>
    </xf>
    <xf numFmtId="0" fontId="23" fillId="0" borderId="9">
      <alignment horizontal="right" vertical="top"/>
    </xf>
    <xf numFmtId="0" fontId="25" fillId="0" borderId="6">
      <alignment horizontal="center" vertical="center"/>
    </xf>
    <xf numFmtId="0" fontId="21" fillId="0" borderId="9">
      <alignment horizontal="center" vertical="center"/>
    </xf>
    <xf numFmtId="0" fontId="26" fillId="0" borderId="6">
      <alignment horizontal="center" vertical="top"/>
    </xf>
    <xf numFmtId="0" fontId="26" fillId="0" borderId="6">
      <alignment horizontal="right" vertical="top"/>
    </xf>
    <xf numFmtId="0" fontId="26" fillId="0" borderId="6">
      <alignment horizontal="left" vertical="top"/>
    </xf>
    <xf numFmtId="0" fontId="25" fillId="0" borderId="6">
      <alignment horizontal="right" vertical="top"/>
    </xf>
    <xf numFmtId="0" fontId="25" fillId="0" borderId="6">
      <alignment horizontal="left" vertical="top"/>
    </xf>
    <xf numFmtId="0" fontId="25" fillId="0" borderId="6">
      <alignment horizontal="center" vertical="top"/>
    </xf>
    <xf numFmtId="0" fontId="22" fillId="0" borderId="6">
      <alignment horizontal="left" vertical="top"/>
    </xf>
    <xf numFmtId="0" fontId="20" fillId="0" borderId="6">
      <alignment horizontal="left" vertical="top"/>
    </xf>
    <xf numFmtId="0" fontId="20" fillId="0" borderId="6">
      <alignment horizontal="right" vertical="top"/>
    </xf>
    <xf numFmtId="0" fontId="20" fillId="0" borderId="0">
      <alignment horizontal="left"/>
    </xf>
    <xf numFmtId="0" fontId="25" fillId="0" borderId="6">
      <alignment horizontal="center" vertical="top"/>
    </xf>
    <xf numFmtId="0" fontId="25" fillId="0" borderId="6">
      <alignment horizontal="left" vertical="top"/>
    </xf>
    <xf numFmtId="0" fontId="1" fillId="0" borderId="0"/>
    <xf numFmtId="0" fontId="2" fillId="0" borderId="0"/>
  </cellStyleXfs>
  <cellXfs count="302">
    <xf numFmtId="0" fontId="0" fillId="0" borderId="0" xfId="0"/>
    <xf numFmtId="0" fontId="2" fillId="0" borderId="0" xfId="1" applyFill="1"/>
    <xf numFmtId="0" fontId="3" fillId="0" borderId="5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vertical="top" wrapText="1"/>
    </xf>
    <xf numFmtId="4" fontId="4" fillId="0" borderId="0" xfId="1" applyNumberFormat="1" applyFont="1" applyFill="1" applyBorder="1" applyAlignment="1">
      <alignment vertical="top" wrapText="1"/>
    </xf>
    <xf numFmtId="0" fontId="3" fillId="0" borderId="0" xfId="1" applyFont="1" applyFill="1" applyBorder="1" applyAlignment="1">
      <alignment vertical="center" wrapText="1"/>
    </xf>
    <xf numFmtId="0" fontId="6" fillId="0" borderId="0" xfId="1" applyFont="1" applyFill="1" applyAlignment="1">
      <alignment vertical="center"/>
    </xf>
    <xf numFmtId="0" fontId="5" fillId="0" borderId="0" xfId="1" applyFont="1" applyFill="1"/>
    <xf numFmtId="0" fontId="2" fillId="0" borderId="0" xfId="1" applyFont="1" applyFill="1"/>
    <xf numFmtId="0" fontId="7" fillId="0" borderId="0" xfId="1" applyFont="1" applyFill="1" applyAlignment="1">
      <alignment horizontal="center" vertical="center"/>
    </xf>
    <xf numFmtId="0" fontId="3" fillId="0" borderId="3" xfId="1" applyNumberFormat="1" applyFont="1" applyFill="1" applyBorder="1" applyAlignment="1">
      <alignment horizontal="center" vertical="center" wrapText="1"/>
    </xf>
    <xf numFmtId="0" fontId="8" fillId="0" borderId="3" xfId="1" applyNumberFormat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9" fillId="0" borderId="0" xfId="1" applyFont="1" applyFill="1"/>
    <xf numFmtId="0" fontId="4" fillId="0" borderId="0" xfId="0" applyFont="1"/>
    <xf numFmtId="2" fontId="8" fillId="0" borderId="5" xfId="1" applyNumberFormat="1" applyFont="1" applyFill="1" applyBorder="1" applyAlignment="1">
      <alignment horizontal="center" vertical="center" wrapText="1"/>
    </xf>
    <xf numFmtId="2" fontId="3" fillId="0" borderId="5" xfId="1" applyNumberFormat="1" applyFont="1" applyFill="1" applyBorder="1" applyAlignment="1">
      <alignment horizontal="center" vertical="center" wrapText="1"/>
    </xf>
    <xf numFmtId="0" fontId="11" fillId="0" borderId="6" xfId="2" applyFont="1" applyBorder="1" applyAlignment="1">
      <alignment horizontal="center" vertical="center" wrapText="1"/>
    </xf>
    <xf numFmtId="4" fontId="11" fillId="0" borderId="6" xfId="2" applyNumberFormat="1" applyFont="1" applyBorder="1" applyAlignment="1">
      <alignment horizontal="center" vertical="center" wrapText="1"/>
    </xf>
    <xf numFmtId="3" fontId="11" fillId="0" borderId="6" xfId="2" applyNumberFormat="1" applyFont="1" applyFill="1" applyBorder="1" applyAlignment="1">
      <alignment horizontal="center" vertical="center" wrapText="1"/>
    </xf>
    <xf numFmtId="0" fontId="11" fillId="0" borderId="6" xfId="2" applyFont="1" applyFill="1" applyBorder="1" applyAlignment="1">
      <alignment horizontal="center" vertical="center" wrapText="1"/>
    </xf>
    <xf numFmtId="4" fontId="11" fillId="0" borderId="6" xfId="2" applyNumberFormat="1" applyFont="1" applyFill="1" applyBorder="1" applyAlignment="1">
      <alignment horizontal="center" vertical="center" wrapText="1"/>
    </xf>
    <xf numFmtId="0" fontId="12" fillId="0" borderId="0" xfId="2" applyFont="1" applyFill="1" applyAlignment="1">
      <alignment horizontal="center" vertical="center"/>
    </xf>
    <xf numFmtId="0" fontId="13" fillId="0" borderId="0" xfId="2" applyFont="1" applyFill="1" applyAlignment="1">
      <alignment horizontal="left" vertical="top"/>
    </xf>
    <xf numFmtId="0" fontId="13" fillId="0" borderId="0" xfId="2" applyFont="1" applyFill="1" applyAlignment="1">
      <alignment horizontal="right" vertical="top"/>
    </xf>
    <xf numFmtId="0" fontId="12" fillId="0" borderId="0" xfId="2" applyFont="1" applyFill="1" applyAlignment="1">
      <alignment horizontal="left" vertical="center"/>
    </xf>
    <xf numFmtId="49" fontId="15" fillId="0" borderId="6" xfId="0" applyNumberFormat="1" applyFont="1" applyFill="1" applyBorder="1" applyAlignment="1">
      <alignment horizontal="center" vertical="center" wrapText="1"/>
    </xf>
    <xf numFmtId="49" fontId="15" fillId="0" borderId="6" xfId="3" applyNumberFormat="1" applyFont="1" applyFill="1" applyBorder="1" applyAlignment="1">
      <alignment horizontal="left" vertical="center" wrapText="1"/>
    </xf>
    <xf numFmtId="0" fontId="16" fillId="0" borderId="7" xfId="2" applyFont="1" applyFill="1" applyBorder="1" applyAlignment="1">
      <alignment horizontal="center" vertical="center" wrapText="1"/>
    </xf>
    <xf numFmtId="49" fontId="16" fillId="0" borderId="6" xfId="0" applyNumberFormat="1" applyFont="1" applyFill="1" applyBorder="1" applyAlignment="1">
      <alignment horizontal="center" vertical="center" wrapText="1"/>
    </xf>
    <xf numFmtId="49" fontId="16" fillId="0" borderId="6" xfId="3" applyNumberFormat="1" applyFont="1" applyFill="1" applyBorder="1" applyAlignment="1">
      <alignment horizontal="left" vertical="center" wrapText="1"/>
    </xf>
    <xf numFmtId="4" fontId="16" fillId="0" borderId="6" xfId="4" applyNumberFormat="1" applyFont="1" applyFill="1" applyBorder="1" applyAlignment="1">
      <alignment vertical="center"/>
    </xf>
    <xf numFmtId="4" fontId="16" fillId="0" borderId="6" xfId="4" applyNumberFormat="1" applyFont="1" applyFill="1" applyBorder="1" applyAlignment="1">
      <alignment vertical="center" wrapText="1"/>
    </xf>
    <xf numFmtId="49" fontId="16" fillId="0" borderId="6" xfId="0" applyNumberFormat="1" applyFont="1" applyFill="1" applyBorder="1" applyAlignment="1">
      <alignment horizontal="left" vertical="center" wrapText="1"/>
    </xf>
    <xf numFmtId="4" fontId="16" fillId="0" borderId="6" xfId="4" applyNumberFormat="1" applyFont="1" applyFill="1" applyBorder="1" applyAlignment="1">
      <alignment horizontal="right" vertical="center"/>
    </xf>
    <xf numFmtId="0" fontId="16" fillId="0" borderId="0" xfId="0" applyFont="1" applyAlignment="1">
      <alignment horizontal="center" vertical="top"/>
    </xf>
    <xf numFmtId="49" fontId="16" fillId="0" borderId="0" xfId="0" applyNumberFormat="1" applyFont="1" applyFill="1" applyAlignment="1">
      <alignment horizontal="left" vertical="top"/>
    </xf>
    <xf numFmtId="0" fontId="16" fillId="0" borderId="0" xfId="0" applyFont="1" applyFill="1" applyAlignment="1">
      <alignment horizontal="center" vertical="center"/>
    </xf>
    <xf numFmtId="49" fontId="16" fillId="0" borderId="10" xfId="0" applyNumberFormat="1" applyFont="1" applyFill="1" applyBorder="1" applyAlignment="1">
      <alignment horizontal="left" vertical="top"/>
    </xf>
    <xf numFmtId="0" fontId="18" fillId="0" borderId="10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right" vertical="top"/>
    </xf>
    <xf numFmtId="0" fontId="16" fillId="0" borderId="10" xfId="0" applyFont="1" applyFill="1" applyBorder="1" applyAlignment="1">
      <alignment horizontal="center" vertical="center"/>
    </xf>
    <xf numFmtId="49" fontId="16" fillId="0" borderId="0" xfId="0" applyNumberFormat="1" applyFont="1" applyFill="1" applyBorder="1" applyAlignment="1">
      <alignment horizontal="left" vertical="top"/>
    </xf>
    <xf numFmtId="0" fontId="18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right" vertical="top"/>
    </xf>
    <xf numFmtId="0" fontId="16" fillId="0" borderId="0" xfId="0" applyFont="1" applyFill="1" applyAlignment="1">
      <alignment horizontal="right" vertical="center"/>
    </xf>
    <xf numFmtId="49" fontId="16" fillId="0" borderId="9" xfId="0" applyNumberFormat="1" applyFont="1" applyFill="1" applyBorder="1" applyAlignment="1">
      <alignment horizontal="right" vertical="center"/>
    </xf>
    <xf numFmtId="0" fontId="16" fillId="0" borderId="0" xfId="0" applyFont="1" applyFill="1" applyBorder="1" applyAlignment="1">
      <alignment vertical="top"/>
    </xf>
    <xf numFmtId="0" fontId="16" fillId="0" borderId="11" xfId="0" applyFont="1" applyBorder="1" applyAlignment="1">
      <alignment horizontal="center" vertical="center"/>
    </xf>
    <xf numFmtId="49" fontId="16" fillId="0" borderId="11" xfId="0" applyNumberFormat="1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0" fontId="17" fillId="0" borderId="6" xfId="0" applyFont="1" applyBorder="1" applyAlignment="1">
      <alignment horizontal="left" vertical="center"/>
    </xf>
    <xf numFmtId="0" fontId="16" fillId="0" borderId="6" xfId="0" applyFont="1" applyFill="1" applyBorder="1" applyAlignment="1">
      <alignment vertical="top" wrapText="1"/>
    </xf>
    <xf numFmtId="49" fontId="16" fillId="0" borderId="6" xfId="0" applyNumberFormat="1" applyFont="1" applyBorder="1" applyAlignment="1">
      <alignment horizontal="center" vertical="center" wrapText="1"/>
    </xf>
    <xf numFmtId="4" fontId="19" fillId="0" borderId="6" xfId="0" quotePrefix="1" applyNumberFormat="1" applyFont="1" applyFill="1" applyBorder="1" applyAlignment="1">
      <alignment horizontal="left" vertical="center" wrapText="1"/>
    </xf>
    <xf numFmtId="4" fontId="16" fillId="0" borderId="6" xfId="0" quotePrefix="1" applyNumberFormat="1" applyFont="1" applyFill="1" applyBorder="1" applyAlignment="1">
      <alignment horizontal="right" vertical="center"/>
    </xf>
    <xf numFmtId="0" fontId="16" fillId="0" borderId="6" xfId="0" applyFont="1" applyBorder="1" applyAlignment="1">
      <alignment horizontal="center" vertical="top"/>
    </xf>
    <xf numFmtId="0" fontId="17" fillId="0" borderId="6" xfId="0" applyFont="1" applyBorder="1" applyAlignment="1">
      <alignment vertical="top"/>
    </xf>
    <xf numFmtId="0" fontId="16" fillId="0" borderId="6" xfId="0" applyFont="1" applyFill="1" applyBorder="1" applyAlignment="1">
      <alignment horizontal="left" vertical="center" wrapText="1"/>
    </xf>
    <xf numFmtId="0" fontId="16" fillId="0" borderId="6" xfId="0" applyFont="1" applyFill="1" applyBorder="1" applyAlignment="1">
      <alignment horizontal="center" vertical="top"/>
    </xf>
    <xf numFmtId="0" fontId="17" fillId="0" borderId="6" xfId="0" applyFont="1" applyFill="1" applyBorder="1" applyAlignment="1">
      <alignment horizontal="left" vertical="center"/>
    </xf>
    <xf numFmtId="0" fontId="16" fillId="0" borderId="6" xfId="0" applyFont="1" applyBorder="1" applyAlignment="1">
      <alignment horizontal="center" vertical="top" wrapText="1"/>
    </xf>
    <xf numFmtId="49" fontId="16" fillId="0" borderId="6" xfId="0" applyNumberFormat="1" applyFont="1" applyFill="1" applyBorder="1" applyAlignment="1">
      <alignment horizontal="left" vertical="top"/>
    </xf>
    <xf numFmtId="0" fontId="19" fillId="0" borderId="0" xfId="0" applyFont="1"/>
    <xf numFmtId="0" fontId="16" fillId="0" borderId="6" xfId="0" applyFont="1" applyFill="1" applyBorder="1" applyAlignment="1">
      <alignment horizontal="center" vertical="center" wrapText="1"/>
    </xf>
    <xf numFmtId="49" fontId="16" fillId="0" borderId="0" xfId="0" quotePrefix="1" applyNumberFormat="1" applyFont="1" applyFill="1" applyBorder="1" applyAlignment="1">
      <alignment vertical="center" wrapText="1"/>
    </xf>
    <xf numFmtId="4" fontId="16" fillId="0" borderId="6" xfId="0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 applyProtection="1">
      <alignment horizontal="right" vertical="top"/>
      <protection locked="0"/>
    </xf>
    <xf numFmtId="0" fontId="19" fillId="0" borderId="0" xfId="0" applyFont="1" applyFill="1"/>
    <xf numFmtId="0" fontId="19" fillId="0" borderId="0" xfId="0" applyFont="1" applyFill="1" applyProtection="1">
      <protection locked="0"/>
    </xf>
    <xf numFmtId="0" fontId="16" fillId="0" borderId="0" xfId="0" applyFont="1" applyFill="1" applyAlignment="1" applyProtection="1">
      <alignment horizontal="left" vertical="center"/>
      <protection locked="0"/>
    </xf>
    <xf numFmtId="49" fontId="16" fillId="0" borderId="0" xfId="0" applyNumberFormat="1" applyFont="1" applyAlignment="1">
      <alignment horizontal="right" vertical="center"/>
    </xf>
    <xf numFmtId="0" fontId="18" fillId="0" borderId="0" xfId="0" applyFont="1" applyFill="1" applyAlignment="1" applyProtection="1">
      <alignment horizontal="center" vertical="center"/>
      <protection locked="0"/>
    </xf>
    <xf numFmtId="49" fontId="16" fillId="0" borderId="0" xfId="0" applyNumberFormat="1" applyFont="1" applyAlignment="1">
      <alignment horizontal="left" vertical="top"/>
    </xf>
    <xf numFmtId="49" fontId="16" fillId="0" borderId="10" xfId="0" applyNumberFormat="1" applyFont="1" applyBorder="1" applyAlignment="1">
      <alignment horizontal="left" vertical="top"/>
    </xf>
    <xf numFmtId="0" fontId="18" fillId="0" borderId="10" xfId="0" applyFont="1" applyBorder="1" applyAlignment="1">
      <alignment horizontal="center" vertical="center"/>
    </xf>
    <xf numFmtId="0" fontId="16" fillId="0" borderId="10" xfId="0" applyFont="1" applyBorder="1" applyAlignment="1">
      <alignment horizontal="right" vertical="top"/>
    </xf>
    <xf numFmtId="0" fontId="16" fillId="0" borderId="10" xfId="0" applyFont="1" applyBorder="1" applyAlignment="1">
      <alignment horizontal="center" vertical="center"/>
    </xf>
    <xf numFmtId="0" fontId="16" fillId="0" borderId="0" xfId="0" applyFont="1" applyFill="1" applyAlignment="1" applyProtection="1">
      <alignment horizontal="right" vertical="center"/>
      <protection locked="0"/>
    </xf>
    <xf numFmtId="165" fontId="17" fillId="0" borderId="9" xfId="0" applyNumberFormat="1" applyFont="1" applyFill="1" applyBorder="1" applyAlignment="1" applyProtection="1">
      <alignment horizontal="center" vertical="center"/>
      <protection locked="0"/>
    </xf>
    <xf numFmtId="0" fontId="19" fillId="0" borderId="9" xfId="0" applyFont="1" applyFill="1" applyBorder="1"/>
    <xf numFmtId="0" fontId="16" fillId="0" borderId="0" xfId="0" applyFont="1" applyFill="1" applyBorder="1" applyAlignment="1" applyProtection="1">
      <alignment horizontal="left" vertical="center"/>
      <protection locked="0"/>
    </xf>
    <xf numFmtId="0" fontId="17" fillId="0" borderId="0" xfId="0" applyFont="1" applyFill="1" applyAlignment="1" applyProtection="1">
      <alignment horizontal="center" vertical="center"/>
      <protection locked="0"/>
    </xf>
    <xf numFmtId="0" fontId="17" fillId="0" borderId="0" xfId="0" applyNumberFormat="1" applyFont="1" applyFill="1" applyAlignment="1" applyProtection="1">
      <alignment horizontal="center" vertical="center" wrapText="1"/>
      <protection locked="0"/>
    </xf>
    <xf numFmtId="0" fontId="16" fillId="0" borderId="0" xfId="0" applyFont="1" applyFill="1" applyAlignment="1">
      <alignment horizontal="left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2" fontId="16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16" fillId="0" borderId="6" xfId="0" applyNumberFormat="1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left" vertical="center" wrapText="1"/>
    </xf>
    <xf numFmtId="4" fontId="17" fillId="3" borderId="6" xfId="0" applyNumberFormat="1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left" vertical="center" wrapText="1" indent="1"/>
    </xf>
    <xf numFmtId="4" fontId="16" fillId="0" borderId="6" xfId="0" applyNumberFormat="1" applyFont="1" applyFill="1" applyBorder="1" applyAlignment="1" applyProtection="1">
      <alignment horizontal="center" vertical="center" wrapText="1"/>
      <protection locked="0"/>
    </xf>
    <xf numFmtId="166" fontId="16" fillId="0" borderId="6" xfId="0" applyNumberFormat="1" applyFont="1" applyFill="1" applyBorder="1" applyAlignment="1">
      <alignment horizontal="left" vertical="center" wrapText="1"/>
    </xf>
    <xf numFmtId="166" fontId="16" fillId="0" borderId="6" xfId="0" applyNumberFormat="1" applyFont="1" applyFill="1" applyBorder="1" applyAlignment="1">
      <alignment horizontal="left" vertical="top" wrapText="1"/>
    </xf>
    <xf numFmtId="16" fontId="16" fillId="0" borderId="6" xfId="0" applyNumberFormat="1" applyFont="1" applyFill="1" applyBorder="1" applyAlignment="1">
      <alignment horizontal="center" vertical="center" wrapText="1"/>
    </xf>
    <xf numFmtId="4" fontId="17" fillId="0" borderId="6" xfId="0" applyNumberFormat="1" applyFont="1" applyFill="1" applyBorder="1" applyAlignment="1">
      <alignment horizontal="center" vertical="center" wrapText="1"/>
    </xf>
    <xf numFmtId="4" fontId="16" fillId="3" borderId="6" xfId="0" applyNumberFormat="1" applyFont="1" applyFill="1" applyBorder="1" applyAlignment="1">
      <alignment horizontal="center" vertical="center" wrapText="1"/>
    </xf>
    <xf numFmtId="165" fontId="17" fillId="0" borderId="9" xfId="0" applyNumberFormat="1" applyFont="1" applyFill="1" applyBorder="1" applyAlignment="1" applyProtection="1">
      <alignment horizontal="right" vertical="center"/>
      <protection locked="0"/>
    </xf>
    <xf numFmtId="0" fontId="16" fillId="0" borderId="9" xfId="0" applyFont="1" applyFill="1" applyBorder="1" applyAlignment="1" applyProtection="1">
      <alignment horizontal="left" vertical="center"/>
      <protection locked="0"/>
    </xf>
    <xf numFmtId="0" fontId="19" fillId="0" borderId="9" xfId="0" applyFont="1" applyFill="1" applyBorder="1" applyProtection="1">
      <protection locked="0"/>
    </xf>
    <xf numFmtId="0" fontId="16" fillId="0" borderId="6" xfId="0" applyNumberFormat="1" applyFont="1" applyFill="1" applyBorder="1" applyAlignment="1">
      <alignment horizontal="center" vertical="center" wrapText="1"/>
    </xf>
    <xf numFmtId="0" fontId="4" fillId="0" borderId="0" xfId="6" applyAlignment="1">
      <alignment wrapText="1"/>
    </xf>
    <xf numFmtId="0" fontId="20" fillId="0" borderId="0" xfId="7" quotePrefix="1" applyAlignment="1">
      <alignment horizontal="left" vertical="top" wrapText="1"/>
    </xf>
    <xf numFmtId="0" fontId="22" fillId="0" borderId="0" xfId="12" quotePrefix="1" applyAlignment="1">
      <alignment horizontal="left" vertical="top" wrapText="1"/>
    </xf>
    <xf numFmtId="0" fontId="23" fillId="0" borderId="0" xfId="18" quotePrefix="1" applyAlignment="1">
      <alignment horizontal="left" vertical="top" wrapText="1"/>
    </xf>
    <xf numFmtId="0" fontId="23" fillId="0" borderId="0" xfId="19" quotePrefix="1" applyAlignment="1">
      <alignment horizontal="center" vertical="top" wrapText="1"/>
    </xf>
    <xf numFmtId="0" fontId="23" fillId="0" borderId="0" xfId="20" quotePrefix="1" applyAlignment="1">
      <alignment horizontal="left" vertical="center" wrapText="1"/>
    </xf>
    <xf numFmtId="0" fontId="25" fillId="0" borderId="6" xfId="25" quotePrefix="1" applyAlignment="1">
      <alignment horizontal="center" vertical="center" wrapText="1"/>
    </xf>
    <xf numFmtId="0" fontId="25" fillId="0" borderId="6" xfId="25" applyNumberFormat="1" applyAlignment="1">
      <alignment horizontal="center" vertical="center" wrapText="1"/>
    </xf>
    <xf numFmtId="0" fontId="26" fillId="0" borderId="6" xfId="27" quotePrefix="1" applyAlignment="1">
      <alignment horizontal="center" vertical="top" wrapText="1"/>
    </xf>
    <xf numFmtId="0" fontId="26" fillId="0" borderId="6" xfId="28" quotePrefix="1" applyAlignment="1">
      <alignment horizontal="right" vertical="top" wrapText="1"/>
    </xf>
    <xf numFmtId="0" fontId="26" fillId="0" borderId="6" xfId="28" applyNumberFormat="1" applyAlignment="1">
      <alignment horizontal="right" vertical="top" wrapText="1"/>
    </xf>
    <xf numFmtId="0" fontId="26" fillId="0" borderId="6" xfId="28" applyAlignment="1">
      <alignment horizontal="right" vertical="top" wrapText="1"/>
    </xf>
    <xf numFmtId="0" fontId="25" fillId="0" borderId="6" xfId="30" applyAlignment="1">
      <alignment horizontal="right" vertical="top" wrapText="1"/>
    </xf>
    <xf numFmtId="0" fontId="25" fillId="0" borderId="6" xfId="30" quotePrefix="1" applyAlignment="1">
      <alignment horizontal="right" vertical="top" wrapText="1"/>
    </xf>
    <xf numFmtId="0" fontId="25" fillId="0" borderId="6" xfId="30" applyNumberFormat="1" applyAlignment="1">
      <alignment horizontal="right" vertical="top" wrapText="1"/>
    </xf>
    <xf numFmtId="0" fontId="25" fillId="0" borderId="6" xfId="31" quotePrefix="1" applyAlignment="1">
      <alignment horizontal="left" vertical="top" wrapText="1"/>
    </xf>
    <xf numFmtId="0" fontId="22" fillId="0" borderId="6" xfId="33" quotePrefix="1" applyAlignment="1">
      <alignment horizontal="left" vertical="top" wrapText="1"/>
    </xf>
    <xf numFmtId="0" fontId="25" fillId="0" borderId="6" xfId="32" quotePrefix="1" applyAlignment="1">
      <alignment horizontal="center" vertical="top" wrapText="1"/>
    </xf>
    <xf numFmtId="0" fontId="20" fillId="0" borderId="6" xfId="34" quotePrefix="1" applyAlignment="1">
      <alignment horizontal="left" vertical="top" wrapText="1"/>
    </xf>
    <xf numFmtId="0" fontId="20" fillId="0" borderId="6" xfId="35" quotePrefix="1" applyAlignment="1">
      <alignment horizontal="right" vertical="top" wrapText="1"/>
    </xf>
    <xf numFmtId="0" fontId="20" fillId="0" borderId="0" xfId="10" quotePrefix="1" applyAlignment="1">
      <alignment horizontal="left" vertical="center" wrapText="1"/>
    </xf>
    <xf numFmtId="0" fontId="25" fillId="0" borderId="6" xfId="37" quotePrefix="1" applyAlignment="1">
      <alignment horizontal="center" vertical="top" wrapText="1"/>
    </xf>
    <xf numFmtId="0" fontId="25" fillId="0" borderId="6" xfId="38" quotePrefix="1" applyAlignment="1">
      <alignment horizontal="left" vertical="top" wrapText="1"/>
    </xf>
    <xf numFmtId="2" fontId="19" fillId="0" borderId="0" xfId="0" applyNumberFormat="1" applyFont="1"/>
    <xf numFmtId="0" fontId="16" fillId="0" borderId="7" xfId="2" applyFont="1" applyFill="1" applyBorder="1" applyAlignment="1">
      <alignment horizontal="center" vertical="center" wrapText="1"/>
    </xf>
    <xf numFmtId="1" fontId="13" fillId="0" borderId="0" xfId="2" applyNumberFormat="1" applyFont="1" applyFill="1" applyAlignment="1">
      <alignment horizontal="left" vertical="top"/>
    </xf>
    <xf numFmtId="0" fontId="0" fillId="0" borderId="0" xfId="0" applyBorder="1"/>
    <xf numFmtId="49" fontId="16" fillId="0" borderId="0" xfId="0" applyNumberFormat="1" applyFont="1" applyFill="1" applyBorder="1" applyAlignment="1">
      <alignment vertical="center"/>
    </xf>
    <xf numFmtId="49" fontId="16" fillId="0" borderId="9" xfId="0" applyNumberFormat="1" applyFont="1" applyFill="1" applyBorder="1" applyAlignment="1">
      <alignment vertical="center"/>
    </xf>
    <xf numFmtId="0" fontId="20" fillId="0" borderId="0" xfId="7" quotePrefix="1" applyAlignment="1">
      <alignment horizontal="left" vertical="top" wrapText="1"/>
    </xf>
    <xf numFmtId="0" fontId="20" fillId="0" borderId="0" xfId="10" quotePrefix="1" applyAlignment="1">
      <alignment horizontal="left" vertical="center" wrapText="1"/>
    </xf>
    <xf numFmtId="0" fontId="23" fillId="0" borderId="0" xfId="18" quotePrefix="1" applyAlignment="1">
      <alignment horizontal="left" vertical="top" wrapText="1"/>
    </xf>
    <xf numFmtId="0" fontId="23" fillId="0" borderId="0" xfId="20" quotePrefix="1" applyAlignment="1">
      <alignment horizontal="left" vertical="center" wrapText="1"/>
    </xf>
    <xf numFmtId="0" fontId="23" fillId="0" borderId="0" xfId="19" quotePrefix="1" applyAlignment="1">
      <alignment horizontal="center" vertical="top" wrapText="1"/>
    </xf>
    <xf numFmtId="0" fontId="1" fillId="0" borderId="0" xfId="39" applyAlignment="1">
      <alignment wrapText="1"/>
    </xf>
    <xf numFmtId="0" fontId="2" fillId="0" borderId="0" xfId="40" applyFill="1"/>
    <xf numFmtId="0" fontId="3" fillId="0" borderId="5" xfId="40" applyFont="1" applyFill="1" applyBorder="1" applyAlignment="1">
      <alignment horizontal="center" vertical="center" wrapText="1"/>
    </xf>
    <xf numFmtId="0" fontId="3" fillId="0" borderId="3" xfId="40" applyFont="1" applyFill="1" applyBorder="1" applyAlignment="1">
      <alignment horizontal="center" vertical="center" wrapText="1"/>
    </xf>
    <xf numFmtId="0" fontId="8" fillId="0" borderId="3" xfId="40" applyNumberFormat="1" applyFont="1" applyFill="1" applyBorder="1" applyAlignment="1">
      <alignment horizontal="center" vertical="center" wrapText="1"/>
    </xf>
    <xf numFmtId="0" fontId="8" fillId="0" borderId="5" xfId="40" applyFont="1" applyFill="1" applyBorder="1" applyAlignment="1">
      <alignment horizontal="center" vertical="center" wrapText="1"/>
    </xf>
    <xf numFmtId="2" fontId="8" fillId="0" borderId="5" xfId="40" applyNumberFormat="1" applyFont="1" applyFill="1" applyBorder="1" applyAlignment="1">
      <alignment horizontal="center" vertical="center" wrapText="1"/>
    </xf>
    <xf numFmtId="0" fontId="9" fillId="0" borderId="0" xfId="40" applyFont="1" applyFill="1"/>
    <xf numFmtId="0" fontId="3" fillId="0" borderId="3" xfId="40" applyNumberFormat="1" applyFont="1" applyFill="1" applyBorder="1" applyAlignment="1">
      <alignment horizontal="center" vertical="center" wrapText="1"/>
    </xf>
    <xf numFmtId="2" fontId="3" fillId="0" borderId="5" xfId="40" applyNumberFormat="1" applyFont="1" applyFill="1" applyBorder="1" applyAlignment="1">
      <alignment horizontal="center" vertical="center" wrapText="1"/>
    </xf>
    <xf numFmtId="0" fontId="8" fillId="0" borderId="3" xfId="40" applyFont="1" applyFill="1" applyBorder="1" applyAlignment="1">
      <alignment horizontal="center" vertical="center" wrapText="1"/>
    </xf>
    <xf numFmtId="16" fontId="3" fillId="0" borderId="3" xfId="40" applyNumberFormat="1" applyFont="1" applyFill="1" applyBorder="1" applyAlignment="1">
      <alignment horizontal="center" vertical="center" wrapText="1"/>
    </xf>
    <xf numFmtId="0" fontId="3" fillId="0" borderId="0" xfId="40" applyNumberFormat="1" applyFont="1" applyFill="1" applyBorder="1" applyAlignment="1">
      <alignment horizontal="center" vertical="center" wrapText="1"/>
    </xf>
    <xf numFmtId="0" fontId="3" fillId="0" borderId="0" xfId="40" applyFont="1" applyFill="1" applyBorder="1" applyAlignment="1">
      <alignment horizontal="center" vertical="center" wrapText="1"/>
    </xf>
    <xf numFmtId="0" fontId="6" fillId="0" borderId="0" xfId="40" applyFont="1" applyFill="1" applyAlignment="1">
      <alignment vertical="center"/>
    </xf>
    <xf numFmtId="4" fontId="1" fillId="0" borderId="0" xfId="40" applyNumberFormat="1" applyFont="1" applyFill="1" applyBorder="1" applyAlignment="1">
      <alignment vertical="top" wrapText="1"/>
    </xf>
    <xf numFmtId="0" fontId="1" fillId="0" borderId="0" xfId="40" applyFont="1" applyFill="1" applyBorder="1" applyAlignment="1">
      <alignment vertical="top" wrapText="1"/>
    </xf>
    <xf numFmtId="0" fontId="3" fillId="0" borderId="0" xfId="40" applyFont="1" applyFill="1" applyBorder="1" applyAlignment="1">
      <alignment vertical="center" wrapText="1"/>
    </xf>
    <xf numFmtId="0" fontId="5" fillId="0" borderId="0" xfId="40" applyFont="1" applyFill="1"/>
    <xf numFmtId="0" fontId="2" fillId="0" borderId="0" xfId="40" applyFont="1" applyFill="1"/>
    <xf numFmtId="0" fontId="7" fillId="0" borderId="0" xfId="40" applyFont="1" applyFill="1" applyAlignment="1">
      <alignment horizontal="center" vertical="center"/>
    </xf>
    <xf numFmtId="0" fontId="16" fillId="0" borderId="0" xfId="2" applyFont="1" applyFill="1" applyBorder="1" applyAlignment="1">
      <alignment horizontal="center" vertical="center" wrapText="1"/>
    </xf>
    <xf numFmtId="49" fontId="16" fillId="0" borderId="12" xfId="3" quotePrefix="1" applyNumberFormat="1" applyFont="1" applyFill="1" applyBorder="1" applyAlignment="1">
      <alignment horizontal="left" vertical="center" wrapText="1"/>
    </xf>
    <xf numFmtId="0" fontId="19" fillId="0" borderId="0" xfId="0" applyFont="1" applyAlignment="1"/>
    <xf numFmtId="4" fontId="17" fillId="0" borderId="9" xfId="0" quotePrefix="1" applyNumberFormat="1" applyFont="1" applyFill="1" applyBorder="1" applyAlignment="1" applyProtection="1">
      <alignment vertical="center"/>
      <protection locked="0"/>
    </xf>
    <xf numFmtId="0" fontId="4" fillId="0" borderId="0" xfId="6" applyAlignment="1">
      <alignment wrapText="1"/>
    </xf>
    <xf numFmtId="0" fontId="1" fillId="0" borderId="0" xfId="39" applyAlignment="1">
      <alignment wrapText="1"/>
    </xf>
    <xf numFmtId="49" fontId="17" fillId="0" borderId="9" xfId="0" applyNumberFormat="1" applyFont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9" fillId="0" borderId="17" xfId="0" applyFont="1" applyFill="1" applyBorder="1" applyAlignment="1">
      <alignment horizontal="center" vertical="top" wrapText="1"/>
    </xf>
    <xf numFmtId="0" fontId="19" fillId="0" borderId="18" xfId="0" applyFont="1" applyFill="1" applyBorder="1" applyAlignment="1">
      <alignment horizontal="center" vertical="top" wrapText="1"/>
    </xf>
    <xf numFmtId="49" fontId="17" fillId="0" borderId="9" xfId="0" applyNumberFormat="1" applyFont="1" applyFill="1" applyBorder="1" applyAlignment="1">
      <alignment horizontal="center" vertical="center" wrapText="1"/>
    </xf>
    <xf numFmtId="49" fontId="16" fillId="0" borderId="0" xfId="0" applyNumberFormat="1" applyFont="1" applyFill="1" applyAlignment="1">
      <alignment horizontal="right" vertical="top"/>
    </xf>
    <xf numFmtId="49" fontId="16" fillId="0" borderId="9" xfId="0" quotePrefix="1" applyNumberFormat="1" applyFont="1" applyFill="1" applyBorder="1" applyAlignment="1">
      <alignment horizontal="center" vertical="top" wrapText="1"/>
    </xf>
    <xf numFmtId="49" fontId="16" fillId="0" borderId="9" xfId="0" applyNumberFormat="1" applyFont="1" applyFill="1" applyBorder="1" applyAlignment="1">
      <alignment horizontal="center" vertical="top" wrapText="1"/>
    </xf>
    <xf numFmtId="49" fontId="16" fillId="0" borderId="9" xfId="0" quotePrefix="1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/>
    </xf>
    <xf numFmtId="49" fontId="17" fillId="0" borderId="6" xfId="0" applyNumberFormat="1" applyFont="1" applyFill="1" applyBorder="1" applyAlignment="1">
      <alignment horizontal="right" vertical="top" wrapText="1"/>
    </xf>
    <xf numFmtId="0" fontId="16" fillId="0" borderId="6" xfId="0" applyFont="1" applyFill="1" applyBorder="1" applyAlignment="1">
      <alignment vertical="top" wrapText="1"/>
    </xf>
    <xf numFmtId="0" fontId="16" fillId="0" borderId="11" xfId="0" applyFont="1" applyFill="1" applyBorder="1" applyAlignment="1">
      <alignment horizontal="center" vertical="center" wrapText="1"/>
    </xf>
    <xf numFmtId="0" fontId="16" fillId="0" borderId="15" xfId="0" applyFont="1" applyFill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/>
    </xf>
    <xf numFmtId="0" fontId="16" fillId="0" borderId="13" xfId="0" applyFont="1" applyFill="1" applyBorder="1" applyAlignment="1">
      <alignment horizontal="center" vertical="center"/>
    </xf>
    <xf numFmtId="0" fontId="16" fillId="0" borderId="14" xfId="0" applyFont="1" applyFill="1" applyBorder="1" applyAlignment="1">
      <alignment horizontal="center" vertical="center"/>
    </xf>
    <xf numFmtId="49" fontId="17" fillId="0" borderId="12" xfId="0" applyNumberFormat="1" applyFont="1" applyFill="1" applyBorder="1" applyAlignment="1">
      <alignment horizontal="right" vertical="top" wrapText="1"/>
    </xf>
    <xf numFmtId="49" fontId="17" fillId="0" borderId="13" xfId="0" applyNumberFormat="1" applyFont="1" applyFill="1" applyBorder="1" applyAlignment="1">
      <alignment horizontal="right" vertical="top" wrapText="1"/>
    </xf>
    <xf numFmtId="49" fontId="17" fillId="0" borderId="14" xfId="0" applyNumberFormat="1" applyFont="1" applyFill="1" applyBorder="1" applyAlignment="1">
      <alignment horizontal="right" vertical="top" wrapText="1"/>
    </xf>
    <xf numFmtId="0" fontId="16" fillId="0" borderId="6" xfId="0" applyFont="1" applyFill="1" applyBorder="1" applyAlignment="1">
      <alignment horizontal="right" vertical="top" wrapText="1"/>
    </xf>
    <xf numFmtId="49" fontId="16" fillId="0" borderId="9" xfId="0" applyNumberFormat="1" applyFont="1" applyFill="1" applyBorder="1" applyAlignment="1">
      <alignment horizontal="right" vertical="center"/>
    </xf>
    <xf numFmtId="0" fontId="16" fillId="0" borderId="11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49" fontId="16" fillId="0" borderId="11" xfId="0" applyNumberFormat="1" applyFont="1" applyFill="1" applyBorder="1" applyAlignment="1">
      <alignment horizontal="center" vertical="center" wrapText="1"/>
    </xf>
    <xf numFmtId="49" fontId="16" fillId="0" borderId="15" xfId="0" applyNumberFormat="1" applyFont="1" applyFill="1" applyBorder="1" applyAlignment="1">
      <alignment horizontal="center" vertical="center" wrapText="1"/>
    </xf>
    <xf numFmtId="49" fontId="16" fillId="0" borderId="16" xfId="0" applyNumberFormat="1" applyFont="1" applyFill="1" applyBorder="1" applyAlignment="1">
      <alignment horizontal="center" vertical="center" wrapText="1"/>
    </xf>
    <xf numFmtId="0" fontId="12" fillId="0" borderId="0" xfId="2" applyFont="1" applyFill="1" applyAlignment="1">
      <alignment horizontal="center" vertical="center" wrapText="1"/>
    </xf>
    <xf numFmtId="0" fontId="16" fillId="0" borderId="10" xfId="2" applyFont="1" applyFill="1" applyBorder="1" applyAlignment="1">
      <alignment horizontal="center" vertical="center" wrapText="1"/>
    </xf>
    <xf numFmtId="0" fontId="16" fillId="0" borderId="7" xfId="2" applyFont="1" applyFill="1" applyBorder="1" applyAlignment="1">
      <alignment horizontal="center" vertical="center" wrapText="1"/>
    </xf>
    <xf numFmtId="0" fontId="16" fillId="0" borderId="8" xfId="2" applyFont="1" applyFill="1" applyBorder="1" applyAlignment="1">
      <alignment horizontal="center" vertical="center" wrapText="1"/>
    </xf>
    <xf numFmtId="0" fontId="11" fillId="0" borderId="11" xfId="2" applyFont="1" applyBorder="1" applyAlignment="1">
      <alignment horizontal="center" vertical="center" wrapText="1"/>
    </xf>
    <xf numFmtId="0" fontId="11" fillId="0" borderId="16" xfId="2" applyFont="1" applyBorder="1" applyAlignment="1">
      <alignment horizontal="center" vertical="center" wrapText="1"/>
    </xf>
    <xf numFmtId="0" fontId="20" fillId="0" borderId="0" xfId="10" quotePrefix="1" applyAlignment="1">
      <alignment horizontal="left" vertical="center" wrapText="1"/>
    </xf>
    <xf numFmtId="0" fontId="4" fillId="0" borderId="0" xfId="6" applyAlignment="1">
      <alignment wrapText="1"/>
    </xf>
    <xf numFmtId="0" fontId="20" fillId="0" borderId="9" xfId="11" quotePrefix="1" applyAlignment="1">
      <alignment horizontal="left" vertical="center" wrapText="1"/>
    </xf>
    <xf numFmtId="0" fontId="4" fillId="0" borderId="9" xfId="6" applyBorder="1" applyAlignment="1">
      <alignment wrapText="1"/>
    </xf>
    <xf numFmtId="0" fontId="22" fillId="0" borderId="0" xfId="13" quotePrefix="1" applyAlignment="1">
      <alignment horizontal="left" vertical="center" wrapText="1"/>
    </xf>
    <xf numFmtId="0" fontId="23" fillId="0" borderId="9" xfId="14" quotePrefix="1" applyAlignment="1">
      <alignment horizontal="center" wrapText="1"/>
    </xf>
    <xf numFmtId="0" fontId="4" fillId="0" borderId="0" xfId="6" applyAlignment="1">
      <alignment horizontal="right" wrapText="1"/>
    </xf>
    <xf numFmtId="0" fontId="4" fillId="0" borderId="0" xfId="6" applyAlignment="1">
      <alignment horizontal="center" wrapText="1"/>
    </xf>
    <xf numFmtId="0" fontId="20" fillId="0" borderId="0" xfId="7" quotePrefix="1" applyAlignment="1">
      <alignment horizontal="left" vertical="top" wrapText="1"/>
    </xf>
    <xf numFmtId="0" fontId="20" fillId="0" borderId="0" xfId="8" quotePrefix="1" applyBorder="1" applyAlignment="1">
      <alignment horizontal="left" vertical="top" wrapText="1"/>
    </xf>
    <xf numFmtId="0" fontId="21" fillId="0" borderId="0" xfId="9" quotePrefix="1" applyAlignment="1">
      <alignment horizontal="right" vertical="center" wrapText="1"/>
    </xf>
    <xf numFmtId="0" fontId="23" fillId="0" borderId="9" xfId="17" quotePrefix="1" applyAlignment="1">
      <alignment horizontal="center" vertical="top" wrapText="1"/>
    </xf>
    <xf numFmtId="0" fontId="23" fillId="0" borderId="0" xfId="19" quotePrefix="1" applyAlignment="1">
      <alignment horizontal="center" vertical="top" wrapText="1"/>
    </xf>
    <xf numFmtId="0" fontId="23" fillId="0" borderId="9" xfId="21" quotePrefix="1" applyAlignment="1">
      <alignment horizontal="center" vertical="center" wrapText="1"/>
    </xf>
    <xf numFmtId="0" fontId="23" fillId="0" borderId="0" xfId="18" quotePrefix="1" applyAlignment="1">
      <alignment horizontal="left" vertical="top" wrapText="1"/>
    </xf>
    <xf numFmtId="0" fontId="20" fillId="0" borderId="10" xfId="22" quotePrefix="1" applyBorder="1" applyAlignment="1">
      <alignment horizontal="center" vertical="center" wrapText="1"/>
    </xf>
    <xf numFmtId="0" fontId="4" fillId="0" borderId="10" xfId="6" applyBorder="1" applyAlignment="1">
      <alignment wrapText="1"/>
    </xf>
    <xf numFmtId="0" fontId="20" fillId="0" borderId="10" xfId="15" quotePrefix="1" applyBorder="1" applyAlignment="1">
      <alignment horizontal="center" vertical="top" wrapText="1"/>
    </xf>
    <xf numFmtId="0" fontId="24" fillId="0" borderId="0" xfId="16" quotePrefix="1" applyAlignment="1">
      <alignment horizontal="center" wrapText="1"/>
    </xf>
    <xf numFmtId="0" fontId="23" fillId="0" borderId="0" xfId="20" quotePrefix="1" applyAlignment="1">
      <alignment horizontal="left" vertical="center" wrapText="1"/>
    </xf>
    <xf numFmtId="0" fontId="23" fillId="0" borderId="9" xfId="23" applyNumberFormat="1" applyAlignment="1">
      <alignment horizontal="right" vertical="center" wrapText="1"/>
    </xf>
    <xf numFmtId="0" fontId="23" fillId="0" borderId="9" xfId="24" applyNumberFormat="1" applyAlignment="1">
      <alignment horizontal="right" vertical="top" wrapText="1"/>
    </xf>
    <xf numFmtId="0" fontId="23" fillId="0" borderId="13" xfId="24" applyNumberFormat="1" applyBorder="1" applyAlignment="1">
      <alignment horizontal="right" vertical="top" wrapText="1"/>
    </xf>
    <xf numFmtId="0" fontId="4" fillId="0" borderId="13" xfId="6" applyBorder="1" applyAlignment="1">
      <alignment wrapText="1"/>
    </xf>
    <xf numFmtId="0" fontId="23" fillId="0" borderId="13" xfId="23" applyNumberFormat="1" applyBorder="1" applyAlignment="1">
      <alignment horizontal="right" vertical="center" wrapText="1"/>
    </xf>
    <xf numFmtId="0" fontId="25" fillId="0" borderId="12" xfId="25" quotePrefix="1" applyBorder="1" applyAlignment="1">
      <alignment horizontal="center" vertical="center" wrapText="1"/>
    </xf>
    <xf numFmtId="0" fontId="4" fillId="0" borderId="14" xfId="6" applyBorder="1" applyAlignment="1">
      <alignment wrapText="1"/>
    </xf>
    <xf numFmtId="0" fontId="21" fillId="0" borderId="9" xfId="26" quotePrefix="1" applyAlignment="1">
      <alignment horizontal="center" vertical="center" wrapText="1"/>
    </xf>
    <xf numFmtId="0" fontId="26" fillId="0" borderId="12" xfId="29" quotePrefix="1" applyBorder="1" applyAlignment="1">
      <alignment horizontal="left" vertical="top" wrapText="1"/>
    </xf>
    <xf numFmtId="0" fontId="26" fillId="0" borderId="12" xfId="27" quotePrefix="1" applyBorder="1" applyAlignment="1">
      <alignment horizontal="center" vertical="top" wrapText="1"/>
    </xf>
    <xf numFmtId="0" fontId="26" fillId="0" borderId="12" xfId="28" applyNumberFormat="1" applyBorder="1" applyAlignment="1">
      <alignment horizontal="right" vertical="top" wrapText="1"/>
    </xf>
    <xf numFmtId="0" fontId="26" fillId="0" borderId="12" xfId="28" applyBorder="1" applyAlignment="1">
      <alignment horizontal="right" vertical="top" wrapText="1"/>
    </xf>
    <xf numFmtId="0" fontId="25" fillId="0" borderId="12" xfId="25" applyNumberFormat="1" applyBorder="1" applyAlignment="1">
      <alignment horizontal="center" vertical="center" wrapText="1"/>
    </xf>
    <xf numFmtId="0" fontId="25" fillId="0" borderId="11" xfId="25" quotePrefix="1" applyBorder="1" applyAlignment="1">
      <alignment horizontal="center" vertical="center" wrapText="1"/>
    </xf>
    <xf numFmtId="0" fontId="4" fillId="0" borderId="16" xfId="6" applyBorder="1" applyAlignment="1">
      <alignment wrapText="1"/>
    </xf>
    <xf numFmtId="0" fontId="25" fillId="0" borderId="19" xfId="25" quotePrefix="1" applyBorder="1" applyAlignment="1">
      <alignment horizontal="center" vertical="center" wrapText="1"/>
    </xf>
    <xf numFmtId="0" fontId="4" fillId="0" borderId="17" xfId="6" applyBorder="1" applyAlignment="1">
      <alignment wrapText="1"/>
    </xf>
    <xf numFmtId="0" fontId="4" fillId="0" borderId="20" xfId="6" applyBorder="1" applyAlignment="1">
      <alignment wrapText="1"/>
    </xf>
    <xf numFmtId="0" fontId="4" fillId="0" borderId="18" xfId="6" applyBorder="1" applyAlignment="1">
      <alignment wrapText="1"/>
    </xf>
    <xf numFmtId="0" fontId="25" fillId="0" borderId="12" xfId="30" applyBorder="1" applyAlignment="1">
      <alignment horizontal="right" vertical="top" wrapText="1"/>
    </xf>
    <xf numFmtId="0" fontId="25" fillId="0" borderId="12" xfId="31" quotePrefix="1" applyBorder="1" applyAlignment="1">
      <alignment horizontal="left" vertical="top" wrapText="1"/>
    </xf>
    <xf numFmtId="0" fontId="25" fillId="0" borderId="12" xfId="32" quotePrefix="1" applyBorder="1" applyAlignment="1">
      <alignment horizontal="center" vertical="top" wrapText="1"/>
    </xf>
    <xf numFmtId="0" fontId="25" fillId="0" borderId="12" xfId="30" applyNumberFormat="1" applyBorder="1" applyAlignment="1">
      <alignment horizontal="right" vertical="top" wrapText="1"/>
    </xf>
    <xf numFmtId="0" fontId="4" fillId="0" borderId="14" xfId="6" applyBorder="1" applyAlignment="1">
      <alignment vertical="top" wrapText="1"/>
    </xf>
    <xf numFmtId="0" fontId="4" fillId="0" borderId="13" xfId="6" applyBorder="1" applyAlignment="1">
      <alignment vertical="top" wrapText="1"/>
    </xf>
    <xf numFmtId="0" fontId="25" fillId="0" borderId="12" xfId="30" quotePrefix="1" applyBorder="1" applyAlignment="1">
      <alignment horizontal="right" vertical="top" wrapText="1"/>
    </xf>
    <xf numFmtId="0" fontId="22" fillId="0" borderId="12" xfId="33" quotePrefix="1" applyBorder="1" applyAlignment="1">
      <alignment horizontal="left" vertical="top" wrapText="1"/>
    </xf>
    <xf numFmtId="167" fontId="26" fillId="0" borderId="12" xfId="28" applyNumberFormat="1" applyBorder="1" applyAlignment="1">
      <alignment horizontal="right" vertical="top" wrapText="1"/>
    </xf>
    <xf numFmtId="0" fontId="20" fillId="0" borderId="12" xfId="34" quotePrefix="1" applyBorder="1" applyAlignment="1">
      <alignment horizontal="left" vertical="top" wrapText="1"/>
    </xf>
    <xf numFmtId="0" fontId="20" fillId="0" borderId="12" xfId="35" quotePrefix="1" applyBorder="1" applyAlignment="1">
      <alignment horizontal="right" vertical="top" wrapText="1"/>
    </xf>
    <xf numFmtId="0" fontId="21" fillId="0" borderId="13" xfId="26" quotePrefix="1" applyBorder="1" applyAlignment="1">
      <alignment horizontal="center" vertical="center" wrapText="1"/>
    </xf>
    <xf numFmtId="0" fontId="21" fillId="0" borderId="0" xfId="9" quotePrefix="1" applyAlignment="1">
      <alignment horizontal="left" vertical="center" wrapText="1"/>
    </xf>
    <xf numFmtId="0" fontId="20" fillId="0" borderId="0" xfId="36" quotePrefix="1" applyAlignment="1">
      <alignment horizontal="left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 vertical="center"/>
    </xf>
    <xf numFmtId="0" fontId="5" fillId="0" borderId="0" xfId="1" applyFont="1" applyFill="1" applyBorder="1" applyAlignment="1">
      <alignment horizontal="left" vertical="top" wrapText="1"/>
    </xf>
    <xf numFmtId="0" fontId="6" fillId="0" borderId="0" xfId="1" applyFont="1" applyFill="1" applyAlignment="1">
      <alignment horizontal="left" wrapText="1"/>
    </xf>
    <xf numFmtId="0" fontId="6" fillId="0" borderId="0" xfId="1" applyFont="1" applyFill="1" applyAlignment="1">
      <alignment horizontal="left" vertical="center" wrapText="1"/>
    </xf>
    <xf numFmtId="0" fontId="25" fillId="0" borderId="12" xfId="38" quotePrefix="1" applyBorder="1" applyAlignment="1">
      <alignment horizontal="left" vertical="top" wrapText="1"/>
    </xf>
    <xf numFmtId="0" fontId="25" fillId="0" borderId="12" xfId="37" quotePrefix="1" applyBorder="1" applyAlignment="1">
      <alignment horizontal="center" vertical="top" wrapText="1"/>
    </xf>
    <xf numFmtId="0" fontId="4" fillId="0" borderId="0" xfId="6" applyAlignment="1">
      <alignment horizontal="left" wrapText="1"/>
    </xf>
    <xf numFmtId="0" fontId="4" fillId="0" borderId="9" xfId="6" applyBorder="1" applyAlignment="1">
      <alignment horizontal="left" wrapText="1"/>
    </xf>
    <xf numFmtId="0" fontId="1" fillId="0" borderId="0" xfId="39" applyAlignment="1">
      <alignment wrapText="1"/>
    </xf>
    <xf numFmtId="0" fontId="1" fillId="0" borderId="13" xfId="39" applyBorder="1" applyAlignment="1">
      <alignment wrapText="1"/>
    </xf>
    <xf numFmtId="0" fontId="1" fillId="0" borderId="14" xfId="39" applyBorder="1" applyAlignment="1">
      <alignment wrapText="1"/>
    </xf>
    <xf numFmtId="0" fontId="1" fillId="0" borderId="9" xfId="39" applyBorder="1" applyAlignment="1">
      <alignment wrapText="1"/>
    </xf>
    <xf numFmtId="0" fontId="1" fillId="0" borderId="13" xfId="39" applyBorder="1" applyAlignment="1">
      <alignment vertical="top" wrapText="1"/>
    </xf>
    <xf numFmtId="0" fontId="1" fillId="0" borderId="14" xfId="39" applyBorder="1" applyAlignment="1">
      <alignment vertical="top" wrapText="1"/>
    </xf>
    <xf numFmtId="0" fontId="1" fillId="0" borderId="16" xfId="39" applyBorder="1" applyAlignment="1">
      <alignment wrapText="1"/>
    </xf>
    <xf numFmtId="0" fontId="1" fillId="0" borderId="10" xfId="39" applyBorder="1" applyAlignment="1">
      <alignment wrapText="1"/>
    </xf>
    <xf numFmtId="0" fontId="1" fillId="0" borderId="17" xfId="39" applyBorder="1" applyAlignment="1">
      <alignment wrapText="1"/>
    </xf>
    <xf numFmtId="0" fontId="1" fillId="0" borderId="20" xfId="39" applyBorder="1" applyAlignment="1">
      <alignment wrapText="1"/>
    </xf>
    <xf numFmtId="0" fontId="1" fillId="0" borderId="18" xfId="39" applyBorder="1" applyAlignment="1">
      <alignment wrapText="1"/>
    </xf>
    <xf numFmtId="0" fontId="1" fillId="0" borderId="0" xfId="39" applyAlignment="1">
      <alignment horizontal="right" wrapText="1"/>
    </xf>
    <xf numFmtId="0" fontId="3" fillId="0" borderId="4" xfId="40" applyFont="1" applyFill="1" applyBorder="1" applyAlignment="1">
      <alignment horizontal="center" vertical="center" wrapText="1"/>
    </xf>
    <xf numFmtId="0" fontId="3" fillId="0" borderId="3" xfId="40" applyFont="1" applyFill="1" applyBorder="1" applyAlignment="1">
      <alignment horizontal="center" vertical="center" wrapText="1"/>
    </xf>
    <xf numFmtId="0" fontId="7" fillId="0" borderId="0" xfId="40" applyFont="1" applyFill="1" applyAlignment="1">
      <alignment horizontal="center" vertical="center"/>
    </xf>
    <xf numFmtId="0" fontId="5" fillId="0" borderId="0" xfId="40" applyFont="1" applyFill="1" applyBorder="1" applyAlignment="1">
      <alignment horizontal="left" vertical="top" wrapText="1"/>
    </xf>
    <xf numFmtId="0" fontId="5" fillId="0" borderId="0" xfId="40" applyFont="1" applyFill="1" applyBorder="1" applyAlignment="1">
      <alignment horizontal="left" wrapText="1"/>
    </xf>
    <xf numFmtId="0" fontId="6" fillId="0" borderId="0" xfId="40" applyFont="1" applyFill="1" applyAlignment="1">
      <alignment horizontal="left" wrapText="1"/>
    </xf>
    <xf numFmtId="0" fontId="6" fillId="0" borderId="0" xfId="40" applyFont="1" applyFill="1" applyAlignment="1">
      <alignment horizontal="left"/>
    </xf>
    <xf numFmtId="0" fontId="27" fillId="0" borderId="0" xfId="40" applyFont="1" applyFill="1" applyAlignment="1">
      <alignment horizontal="center"/>
    </xf>
    <xf numFmtId="0" fontId="20" fillId="0" borderId="21" xfId="15" quotePrefix="1" applyBorder="1" applyAlignment="1">
      <alignment horizontal="center" vertical="top" wrapText="1"/>
    </xf>
    <xf numFmtId="0" fontId="3" fillId="0" borderId="1" xfId="40" applyFont="1" applyFill="1" applyBorder="1" applyAlignment="1">
      <alignment horizontal="center" vertical="center" wrapText="1"/>
    </xf>
    <xf numFmtId="0" fontId="3" fillId="0" borderId="2" xfId="40" applyFont="1" applyFill="1" applyBorder="1" applyAlignment="1">
      <alignment horizontal="center" vertical="center" wrapText="1"/>
    </xf>
    <xf numFmtId="0" fontId="16" fillId="0" borderId="22" xfId="2" applyFont="1" applyFill="1" applyBorder="1" applyAlignment="1">
      <alignment horizontal="center" vertical="center" wrapText="1"/>
    </xf>
    <xf numFmtId="0" fontId="16" fillId="0" borderId="19" xfId="2" applyFont="1" applyFill="1" applyBorder="1" applyAlignment="1">
      <alignment horizontal="center" vertical="center" wrapText="1"/>
    </xf>
    <xf numFmtId="0" fontId="16" fillId="0" borderId="17" xfId="2" applyFont="1" applyFill="1" applyBorder="1" applyAlignment="1">
      <alignment horizontal="center" vertical="center" wrapText="1"/>
    </xf>
    <xf numFmtId="0" fontId="16" fillId="0" borderId="20" xfId="2" applyFont="1" applyFill="1" applyBorder="1" applyAlignment="1">
      <alignment horizontal="center" vertical="center" wrapText="1"/>
    </xf>
    <xf numFmtId="0" fontId="16" fillId="0" borderId="9" xfId="2" applyFont="1" applyFill="1" applyBorder="1" applyAlignment="1">
      <alignment horizontal="center" vertical="center" wrapText="1"/>
    </xf>
    <xf numFmtId="0" fontId="16" fillId="0" borderId="18" xfId="2" applyFont="1" applyFill="1" applyBorder="1" applyAlignment="1">
      <alignment horizontal="center" vertical="center" wrapText="1"/>
    </xf>
    <xf numFmtId="4" fontId="17" fillId="0" borderId="0" xfId="0" applyNumberFormat="1" applyFont="1" applyFill="1" applyAlignment="1">
      <alignment horizontal="center" vertical="center"/>
    </xf>
    <xf numFmtId="4" fontId="16" fillId="0" borderId="6" xfId="0" applyNumberFormat="1" applyFont="1" applyFill="1" applyBorder="1" applyAlignment="1">
      <alignment horizontal="left" vertical="center" wrapText="1"/>
    </xf>
    <xf numFmtId="0" fontId="16" fillId="0" borderId="6" xfId="0" applyFont="1" applyFill="1" applyBorder="1" applyAlignment="1">
      <alignment vertical="center"/>
    </xf>
    <xf numFmtId="4" fontId="16" fillId="0" borderId="6" xfId="0" applyNumberFormat="1" applyFont="1" applyFill="1" applyBorder="1" applyAlignment="1">
      <alignment horizontal="right" vertical="center" wrapText="1"/>
    </xf>
    <xf numFmtId="4" fontId="16" fillId="0" borderId="6" xfId="0" applyNumberFormat="1" applyFont="1" applyFill="1" applyBorder="1" applyAlignment="1">
      <alignment horizontal="right" vertical="center"/>
    </xf>
    <xf numFmtId="0" fontId="16" fillId="0" borderId="6" xfId="0" applyFont="1" applyFill="1" applyBorder="1" applyAlignment="1">
      <alignment horizontal="right" vertical="center" wrapText="1"/>
    </xf>
    <xf numFmtId="2" fontId="16" fillId="0" borderId="6" xfId="0" applyNumberFormat="1" applyFont="1" applyFill="1" applyBorder="1" applyAlignment="1">
      <alignment horizontal="right" vertical="center" wrapText="1"/>
    </xf>
    <xf numFmtId="0" fontId="16" fillId="0" borderId="6" xfId="0" applyFont="1" applyFill="1" applyBorder="1" applyAlignment="1">
      <alignment horizontal="right" vertical="center"/>
    </xf>
  </cellXfs>
  <cellStyles count="41">
    <cellStyle name="Normal" xfId="2" xr:uid="{915547B2-2C79-42EE-BCD6-BC87E93A879F}"/>
    <cellStyle name="S0" xfId="7" xr:uid="{46D14EAE-DE28-4927-AE6A-D28EDA4DE5F3}"/>
    <cellStyle name="S1" xfId="8" xr:uid="{E32E172E-BBFF-4D66-954B-23ACD3E55693}"/>
    <cellStyle name="S10" xfId="17" xr:uid="{D886AD6C-1C8F-4F2D-8292-6356C217FBE5}"/>
    <cellStyle name="S11" xfId="18" xr:uid="{5A144FF5-2E25-483B-AAFC-F339B79DACDB}"/>
    <cellStyle name="S12" xfId="19" xr:uid="{0C93CF5C-B313-43B9-8D74-7DE594D4889C}"/>
    <cellStyle name="S13" xfId="20" xr:uid="{471076DA-1D7A-43B3-9F0B-7CF9CA648CBE}"/>
    <cellStyle name="S14" xfId="21" xr:uid="{BD825D5B-29CD-4741-B42A-7EA155D405F7}"/>
    <cellStyle name="S15" xfId="22" xr:uid="{329D5E04-3508-4D44-A95A-1649FB26A396}"/>
    <cellStyle name="S16" xfId="23" xr:uid="{397C3792-1936-4AA0-991F-22EB5744BFB5}"/>
    <cellStyle name="S17" xfId="24" xr:uid="{448BD16E-A102-4044-A84E-7F52CD6CE04A}"/>
    <cellStyle name="S18" xfId="25" xr:uid="{275B4840-B333-4FDC-8EEE-CEB9E7FBD614}"/>
    <cellStyle name="S19" xfId="26" xr:uid="{D963E9F6-FBA8-41F7-854D-E5DAF9D4FFEA}"/>
    <cellStyle name="S2" xfId="9" xr:uid="{1F5CF9CC-07F4-4CAE-BB34-2CDEE16FD960}"/>
    <cellStyle name="S20" xfId="27" xr:uid="{5A11C653-F1BA-4D60-B411-5984CC12B1A0}"/>
    <cellStyle name="S21" xfId="29" xr:uid="{FB17065E-A945-464C-BFFB-BFB3E6E984D3}"/>
    <cellStyle name="S22" xfId="28" xr:uid="{93C47D42-A41A-4FC8-A627-6E5200F0F86B}"/>
    <cellStyle name="S23" xfId="30" xr:uid="{893FD505-7895-457F-8DAD-8B1336C7BF24}"/>
    <cellStyle name="S24" xfId="31" xr:uid="{65900017-E50B-42D4-B763-06F4CEE464A0}"/>
    <cellStyle name="S24 2" xfId="37" xr:uid="{B70DEB8A-3894-4B32-8EC8-F5EE941F993B}"/>
    <cellStyle name="S25" xfId="32" xr:uid="{47253A78-11C9-4A4F-BE87-AC62DDBE5586}"/>
    <cellStyle name="S25 2" xfId="38" xr:uid="{E67834D5-CF7A-49B6-8324-288933AA9B83}"/>
    <cellStyle name="S26" xfId="33" xr:uid="{E68E55EC-CDAB-4C0E-B1CB-919F9E83610A}"/>
    <cellStyle name="S27" xfId="34" xr:uid="{514D6427-D4BC-4A60-9258-D6B857C9CE83}"/>
    <cellStyle name="S28" xfId="35" xr:uid="{11F34295-FFBD-4958-B7AF-EF7D51B1B3D4}"/>
    <cellStyle name="S29" xfId="36" xr:uid="{6A088650-53E3-4C9E-99FA-BB45BDC1786D}"/>
    <cellStyle name="S3" xfId="10" xr:uid="{3E563AE3-C2F8-4C5F-822E-8EF525FC5AFA}"/>
    <cellStyle name="S4" xfId="11" xr:uid="{1DD01683-8D5B-40DC-955D-19AE1525E5E6}"/>
    <cellStyle name="S5" xfId="13" xr:uid="{1174FFAC-3D1C-4075-A650-8B840CBCD9EF}"/>
    <cellStyle name="S6" xfId="12" xr:uid="{3AA23A8D-4997-4CB9-8069-75459744C45D}"/>
    <cellStyle name="S7" xfId="14" xr:uid="{A72FE848-1E13-48FB-9F84-9C87D5F44922}"/>
    <cellStyle name="S8" xfId="15" xr:uid="{0930F17A-3DD2-4E38-A8B3-C93F15AAE895}"/>
    <cellStyle name="S9" xfId="16" xr:uid="{FCE7B660-E3FA-4B4E-A867-BC99F6DDC101}"/>
    <cellStyle name="Обычный" xfId="0" builtinId="0"/>
    <cellStyle name="Обычный 2" xfId="1" xr:uid="{1451C16A-F017-4245-ACF7-AA49A2BE3879}"/>
    <cellStyle name="Обычный 2 2" xfId="5" xr:uid="{EC2A1F0B-C8B5-439A-82BA-B013241AB04A}"/>
    <cellStyle name="Обычный 2 2 2" xfId="4" xr:uid="{5FF40A16-4DF7-4D3E-90FD-1091A36CF2DC}"/>
    <cellStyle name="Обычный 2 2 3" xfId="40" xr:uid="{2E63F540-220F-46E9-A707-CCB61BD9D9EC}"/>
    <cellStyle name="Обычный 2 3" xfId="6" xr:uid="{5B7D91D1-4577-430D-82D7-C8B102589146}"/>
    <cellStyle name="Обычный 2 3 2" xfId="39" xr:uid="{EED3F5AD-290D-4940-A81C-DE8591968FA6}"/>
    <cellStyle name="Обычный 9" xfId="3" xr:uid="{EFE9E265-713A-4E94-85BC-1BCBC708C8C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6.xml"/><Relationship Id="rId117" Type="http://schemas.openxmlformats.org/officeDocument/2006/relationships/externalLink" Target="externalLinks/externalLink107.xml"/><Relationship Id="rId21" Type="http://schemas.openxmlformats.org/officeDocument/2006/relationships/externalLink" Target="externalLinks/externalLink11.xml"/><Relationship Id="rId42" Type="http://schemas.openxmlformats.org/officeDocument/2006/relationships/externalLink" Target="externalLinks/externalLink32.xml"/><Relationship Id="rId47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3.xml"/><Relationship Id="rId68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4.xml"/><Relationship Id="rId89" Type="http://schemas.openxmlformats.org/officeDocument/2006/relationships/externalLink" Target="externalLinks/externalLink79.xml"/><Relationship Id="rId112" Type="http://schemas.openxmlformats.org/officeDocument/2006/relationships/externalLink" Target="externalLinks/externalLink102.xml"/><Relationship Id="rId16" Type="http://schemas.openxmlformats.org/officeDocument/2006/relationships/externalLink" Target="externalLinks/externalLink6.xml"/><Relationship Id="rId107" Type="http://schemas.openxmlformats.org/officeDocument/2006/relationships/externalLink" Target="externalLinks/externalLink97.xml"/><Relationship Id="rId11" Type="http://schemas.openxmlformats.org/officeDocument/2006/relationships/externalLink" Target="externalLinks/externalLink1.xml"/><Relationship Id="rId32" Type="http://schemas.openxmlformats.org/officeDocument/2006/relationships/externalLink" Target="externalLinks/externalLink22.xml"/><Relationship Id="rId37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3.xml"/><Relationship Id="rId58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4.xml"/><Relationship Id="rId79" Type="http://schemas.openxmlformats.org/officeDocument/2006/relationships/externalLink" Target="externalLinks/externalLink69.xml"/><Relationship Id="rId102" Type="http://schemas.openxmlformats.org/officeDocument/2006/relationships/externalLink" Target="externalLinks/externalLink92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0.xml"/><Relationship Id="rId95" Type="http://schemas.openxmlformats.org/officeDocument/2006/relationships/externalLink" Target="externalLinks/externalLink85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3.xml"/><Relationship Id="rId48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4.xml"/><Relationship Id="rId69" Type="http://schemas.openxmlformats.org/officeDocument/2006/relationships/externalLink" Target="externalLinks/externalLink59.xml"/><Relationship Id="rId113" Type="http://schemas.openxmlformats.org/officeDocument/2006/relationships/externalLink" Target="externalLinks/externalLink103.xml"/><Relationship Id="rId118" Type="http://schemas.openxmlformats.org/officeDocument/2006/relationships/externalLink" Target="externalLinks/externalLink108.xml"/><Relationship Id="rId80" Type="http://schemas.openxmlformats.org/officeDocument/2006/relationships/externalLink" Target="externalLinks/externalLink70.xml"/><Relationship Id="rId85" Type="http://schemas.openxmlformats.org/officeDocument/2006/relationships/externalLink" Target="externalLinks/externalLink75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3.xml"/><Relationship Id="rId38" Type="http://schemas.openxmlformats.org/officeDocument/2006/relationships/externalLink" Target="externalLinks/externalLink28.xml"/><Relationship Id="rId59" Type="http://schemas.openxmlformats.org/officeDocument/2006/relationships/externalLink" Target="externalLinks/externalLink49.xml"/><Relationship Id="rId103" Type="http://schemas.openxmlformats.org/officeDocument/2006/relationships/externalLink" Target="externalLinks/externalLink93.xml"/><Relationship Id="rId108" Type="http://schemas.openxmlformats.org/officeDocument/2006/relationships/externalLink" Target="externalLinks/externalLink98.xml"/><Relationship Id="rId54" Type="http://schemas.openxmlformats.org/officeDocument/2006/relationships/externalLink" Target="externalLinks/externalLink44.xml"/><Relationship Id="rId70" Type="http://schemas.openxmlformats.org/officeDocument/2006/relationships/externalLink" Target="externalLinks/externalLink60.xml"/><Relationship Id="rId75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1.xml"/><Relationship Id="rId96" Type="http://schemas.openxmlformats.org/officeDocument/2006/relationships/externalLink" Target="externalLinks/externalLink8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49" Type="http://schemas.openxmlformats.org/officeDocument/2006/relationships/externalLink" Target="externalLinks/externalLink39.xml"/><Relationship Id="rId114" Type="http://schemas.openxmlformats.org/officeDocument/2006/relationships/externalLink" Target="externalLinks/externalLink104.xml"/><Relationship Id="rId119" Type="http://schemas.openxmlformats.org/officeDocument/2006/relationships/theme" Target="theme/theme1.xml"/><Relationship Id="rId44" Type="http://schemas.openxmlformats.org/officeDocument/2006/relationships/externalLink" Target="externalLinks/externalLink34.xml"/><Relationship Id="rId60" Type="http://schemas.openxmlformats.org/officeDocument/2006/relationships/externalLink" Target="externalLinks/externalLink50.xml"/><Relationship Id="rId65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1.xml"/><Relationship Id="rId86" Type="http://schemas.openxmlformats.org/officeDocument/2006/relationships/externalLink" Target="externalLinks/externalLink7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39" Type="http://schemas.openxmlformats.org/officeDocument/2006/relationships/externalLink" Target="externalLinks/externalLink29.xml"/><Relationship Id="rId109" Type="http://schemas.openxmlformats.org/officeDocument/2006/relationships/externalLink" Target="externalLinks/externalLink99.xml"/><Relationship Id="rId34" Type="http://schemas.openxmlformats.org/officeDocument/2006/relationships/externalLink" Target="externalLinks/externalLink24.xml"/><Relationship Id="rId50" Type="http://schemas.openxmlformats.org/officeDocument/2006/relationships/externalLink" Target="externalLinks/externalLink40.xml"/><Relationship Id="rId55" Type="http://schemas.openxmlformats.org/officeDocument/2006/relationships/externalLink" Target="externalLinks/externalLink45.xml"/><Relationship Id="rId76" Type="http://schemas.openxmlformats.org/officeDocument/2006/relationships/externalLink" Target="externalLinks/externalLink66.xml"/><Relationship Id="rId97" Type="http://schemas.openxmlformats.org/officeDocument/2006/relationships/externalLink" Target="externalLinks/externalLink87.xml"/><Relationship Id="rId104" Type="http://schemas.openxmlformats.org/officeDocument/2006/relationships/externalLink" Target="externalLinks/externalLink94.xml"/><Relationship Id="rId120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1.xml"/><Relationship Id="rId92" Type="http://schemas.openxmlformats.org/officeDocument/2006/relationships/externalLink" Target="externalLinks/externalLink82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9.xml"/><Relationship Id="rId24" Type="http://schemas.openxmlformats.org/officeDocument/2006/relationships/externalLink" Target="externalLinks/externalLink14.xml"/><Relationship Id="rId40" Type="http://schemas.openxmlformats.org/officeDocument/2006/relationships/externalLink" Target="externalLinks/externalLink30.xml"/><Relationship Id="rId45" Type="http://schemas.openxmlformats.org/officeDocument/2006/relationships/externalLink" Target="externalLinks/externalLink35.xml"/><Relationship Id="rId66" Type="http://schemas.openxmlformats.org/officeDocument/2006/relationships/externalLink" Target="externalLinks/externalLink56.xml"/><Relationship Id="rId87" Type="http://schemas.openxmlformats.org/officeDocument/2006/relationships/externalLink" Target="externalLinks/externalLink77.xml"/><Relationship Id="rId110" Type="http://schemas.openxmlformats.org/officeDocument/2006/relationships/externalLink" Target="externalLinks/externalLink100.xml"/><Relationship Id="rId115" Type="http://schemas.openxmlformats.org/officeDocument/2006/relationships/externalLink" Target="externalLinks/externalLink105.xml"/><Relationship Id="rId61" Type="http://schemas.openxmlformats.org/officeDocument/2006/relationships/externalLink" Target="externalLinks/externalLink51.xml"/><Relationship Id="rId82" Type="http://schemas.openxmlformats.org/officeDocument/2006/relationships/externalLink" Target="externalLinks/externalLink72.xml"/><Relationship Id="rId19" Type="http://schemas.openxmlformats.org/officeDocument/2006/relationships/externalLink" Target="externalLinks/externalLink9.xml"/><Relationship Id="rId14" Type="http://schemas.openxmlformats.org/officeDocument/2006/relationships/externalLink" Target="externalLinks/externalLink4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Relationship Id="rId56" Type="http://schemas.openxmlformats.org/officeDocument/2006/relationships/externalLink" Target="externalLinks/externalLink46.xml"/><Relationship Id="rId77" Type="http://schemas.openxmlformats.org/officeDocument/2006/relationships/externalLink" Target="externalLinks/externalLink67.xml"/><Relationship Id="rId100" Type="http://schemas.openxmlformats.org/officeDocument/2006/relationships/externalLink" Target="externalLinks/externalLink90.xml"/><Relationship Id="rId105" Type="http://schemas.openxmlformats.org/officeDocument/2006/relationships/externalLink" Target="externalLinks/externalLink95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1.xml"/><Relationship Id="rId72" Type="http://schemas.openxmlformats.org/officeDocument/2006/relationships/externalLink" Target="externalLinks/externalLink62.xml"/><Relationship Id="rId93" Type="http://schemas.openxmlformats.org/officeDocument/2006/relationships/externalLink" Target="externalLinks/externalLink83.xml"/><Relationship Id="rId98" Type="http://schemas.openxmlformats.org/officeDocument/2006/relationships/externalLink" Target="externalLinks/externalLink88.xml"/><Relationship Id="rId12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5.xml"/><Relationship Id="rId46" Type="http://schemas.openxmlformats.org/officeDocument/2006/relationships/externalLink" Target="externalLinks/externalLink36.xml"/><Relationship Id="rId67" Type="http://schemas.openxmlformats.org/officeDocument/2006/relationships/externalLink" Target="externalLinks/externalLink57.xml"/><Relationship Id="rId116" Type="http://schemas.openxmlformats.org/officeDocument/2006/relationships/externalLink" Target="externalLinks/externalLink106.xml"/><Relationship Id="rId20" Type="http://schemas.openxmlformats.org/officeDocument/2006/relationships/externalLink" Target="externalLinks/externalLink10.xml"/><Relationship Id="rId41" Type="http://schemas.openxmlformats.org/officeDocument/2006/relationships/externalLink" Target="externalLinks/externalLink31.xml"/><Relationship Id="rId62" Type="http://schemas.openxmlformats.org/officeDocument/2006/relationships/externalLink" Target="externalLinks/externalLink52.xml"/><Relationship Id="rId83" Type="http://schemas.openxmlformats.org/officeDocument/2006/relationships/externalLink" Target="externalLinks/externalLink73.xml"/><Relationship Id="rId88" Type="http://schemas.openxmlformats.org/officeDocument/2006/relationships/externalLink" Target="externalLinks/externalLink78.xml"/><Relationship Id="rId111" Type="http://schemas.openxmlformats.org/officeDocument/2006/relationships/externalLink" Target="externalLinks/externalLink101.xml"/><Relationship Id="rId15" Type="http://schemas.openxmlformats.org/officeDocument/2006/relationships/externalLink" Target="externalLinks/externalLink5.xml"/><Relationship Id="rId36" Type="http://schemas.openxmlformats.org/officeDocument/2006/relationships/externalLink" Target="externalLinks/externalLink26.xml"/><Relationship Id="rId57" Type="http://schemas.openxmlformats.org/officeDocument/2006/relationships/externalLink" Target="externalLinks/externalLink47.xml"/><Relationship Id="rId106" Type="http://schemas.openxmlformats.org/officeDocument/2006/relationships/externalLink" Target="externalLinks/externalLink96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21.xml"/><Relationship Id="rId52" Type="http://schemas.openxmlformats.org/officeDocument/2006/relationships/externalLink" Target="externalLinks/externalLink42.xml"/><Relationship Id="rId73" Type="http://schemas.openxmlformats.org/officeDocument/2006/relationships/externalLink" Target="externalLinks/externalLink63.xml"/><Relationship Id="rId78" Type="http://schemas.openxmlformats.org/officeDocument/2006/relationships/externalLink" Target="externalLinks/externalLink68.xml"/><Relationship Id="rId94" Type="http://schemas.openxmlformats.org/officeDocument/2006/relationships/externalLink" Target="externalLinks/externalLink84.xml"/><Relationship Id="rId99" Type="http://schemas.openxmlformats.org/officeDocument/2006/relationships/externalLink" Target="externalLinks/externalLink89.xml"/><Relationship Id="rId101" Type="http://schemas.openxmlformats.org/officeDocument/2006/relationships/externalLink" Target="externalLinks/externalLink91.xml"/><Relationship Id="rId1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ПС 110 кВ (доп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  <sheetName val="Лист1"/>
      <sheetName val="Обновление"/>
      <sheetName val="Цена"/>
      <sheetName val="Product"/>
      <sheetName val="Коэфф1."/>
      <sheetName val="топография"/>
      <sheetName val="Креди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3_гидромет"/>
      <sheetName val="база"/>
      <sheetName val="исх-данные"/>
      <sheetName val="ПС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Технический лист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Приложение 2"/>
      <sheetName val="Main list"/>
      <sheetName val="анализ 2003_2004исполнение МТО"/>
      <sheetName val="Имя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Смета 2 эл.монтаж"/>
      <sheetName val="Смета 1 общестроит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  <sheetName val="13.1"/>
      <sheetName val="Данные для расчёта сметы"/>
      <sheetName val="ЭХЗ"/>
      <sheetName val="График"/>
      <sheetName val="Коэфф1."/>
      <sheetName val="Табл38-7"/>
      <sheetName val="1.1"/>
      <sheetName val="Сводная"/>
      <sheetName val="СС"/>
      <sheetName val="Лист1"/>
      <sheetName val="Обновление"/>
      <sheetName val="все"/>
      <sheetName val="Суточная"/>
      <sheetName val="COA- Nov  02"/>
      <sheetName val="мсн"/>
      <sheetName val="Разработка проекта"/>
      <sheetName val="Opex personnel (Term facs)"/>
      <sheetName val="Цена"/>
      <sheetName val="Product"/>
      <sheetName val="Пример расчета"/>
      <sheetName val="Additives"/>
      <sheetName val="Ryazan"/>
      <sheetName val="Assumpt"/>
      <sheetName val="КП (2)"/>
      <sheetName val="Капитальные затраты"/>
      <sheetName val="ВКЕ"/>
      <sheetName val="Счет-Фактура"/>
      <sheetName val="Ачинский НПЗ"/>
      <sheetName val="СметаСводная Колпино"/>
      <sheetName val="СПЕЦИФИКАЦИЯ"/>
      <sheetName val="Смета 1"/>
      <sheetName val="исходные данные"/>
      <sheetName val="расчетные таблицы"/>
      <sheetName val="СметаСводная снег"/>
      <sheetName val="СМЕТА проект"/>
      <sheetName val="НЕДЕЛИ"/>
      <sheetName val="2.2 "/>
      <sheetName val="к.84-к.8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УКП"/>
      <sheetName val="Panduit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СметаСводная Рыб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  <sheetName val="basa"/>
      <sheetName val="исх-данны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  <sheetName val="Лист опроса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Пра"/>
      <sheetName val="ПС 110 кВ (доп)"/>
      <sheetName val="АСУ-линия-1"/>
      <sheetName val="ТЗ АСУ-1"/>
      <sheetName val="3 Сл.-структура затрат"/>
      <sheetName val="_x0000__x0000_"/>
      <sheetName val="W28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Luc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  <sheetName val="ЛЧ"/>
      <sheetName val="Общ"/>
      <sheetName val="Appendix 1"/>
      <sheetName val="Расчет_ССР"/>
      <sheetName val="Параметры"/>
      <sheetName val="sps6020"/>
      <sheetName val="Пром1"/>
      <sheetName val="ПС 110 кВ (доп)"/>
      <sheetName val="свод 2"/>
    </sheetNames>
    <sheetDataSet>
      <sheetData sheetId="0" refreshError="1"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H59">
            <v>0</v>
          </cell>
        </row>
        <row r="60">
          <cell r="D60" t="str">
            <v>автодорогой методом горизонтального</v>
          </cell>
          <cell r="H60">
            <v>0</v>
          </cell>
        </row>
        <row r="61"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Форма 2.1"/>
      <sheetName val="РП рек Екатеринбург 2"/>
      <sheetName val="Коэфф"/>
      <sheetName val="№1"/>
      <sheetName val="Смета ИИ геодезия"/>
      <sheetName val="СметаСводная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  <sheetName val="свод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  <sheetName val="свод"/>
      <sheetName val="промер глуб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  <sheetName val="К"/>
      <sheetName val="геолог"/>
      <sheetName val="БДР"/>
      <sheetName val="база на 21-04-08"/>
      <sheetName val="мобдемоб"/>
      <sheetName val="Исходные"/>
      <sheetName val=""/>
      <sheetName val="тем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вод 2"/>
      <sheetName val="СметаСводная Рыб"/>
      <sheetName val="Данные для расчёта сметы"/>
      <sheetName val="ИГ1"/>
      <sheetName val="топография"/>
      <sheetName val="см8"/>
      <sheetName val="свод"/>
      <sheetName val="См 1 наруж.водопровод"/>
      <sheetName val="гидрология"/>
      <sheetName val="свод1"/>
      <sheetName val="Объемы работ по ПВ"/>
      <sheetName val="Смета 1свод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  <sheetName val="СметаСводная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</sheetNames>
    <sheetDataSet>
      <sheetData sheetId="0" refreshError="1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 refreshError="1"/>
      <sheetData sheetId="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  <sheetName val="СметаСводная Рыб"/>
      <sheetName val="Лист1"/>
      <sheetName val="Обновление"/>
      <sheetName val="Пример расчета"/>
      <sheetName val="Зап-3- СЦБ"/>
      <sheetName val="К.рын"/>
      <sheetName val="Сводная смета"/>
      <sheetName val="Землеотвод"/>
      <sheetName val="sapactivexlhiddensheet"/>
      <sheetName val="График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все"/>
      <sheetName val="Нормы"/>
      <sheetName val="OCK1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EKDEB90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sapactivexlhiddensheet"/>
      <sheetName val="OCK1"/>
      <sheetName val="Калплан Кра"/>
      <sheetName val="свод1"/>
      <sheetName val="Пример расчета"/>
      <sheetName val="шаблон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/>
      <sheetData sheetId="3"/>
      <sheetData sheetId="4"/>
      <sheetData sheetId="5"/>
      <sheetData sheetId="6" refreshError="1">
        <row r="39">
          <cell r="K39">
            <v>0</v>
          </cell>
        </row>
      </sheetData>
      <sheetData sheetId="7"/>
      <sheetData sheetId="8"/>
      <sheetData sheetId="9" refreshError="1"/>
      <sheetData sheetId="1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  <sheetName val="СметаСводная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  <sheetName val="Смета сводная (список)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эл.химз."/>
      <sheetName val="ИГ1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ИД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Смета 7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  <sheetName val="мсн"/>
      <sheetName val="СметаСводная Рыб"/>
      <sheetName val="топография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  <sheetName val="Сводная смета"/>
      <sheetName val="Сводная "/>
      <sheetName val="СметаСводная кол"/>
      <sheetName val="сводная"/>
      <sheetName val="D"/>
      <sheetName val="смета проект"/>
      <sheetName val="Коэфф1."/>
      <sheetName val="Справочники"/>
      <sheetName val="СВОД"/>
      <sheetName val="Смета 5 ред.3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свод 2"/>
      <sheetName val="Лист1"/>
      <sheetName val="Общая часть"/>
      <sheetName val="Сводная"/>
      <sheetName val="Смета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Смета 5 ред.3"/>
      <sheetName val="Summary"/>
      <sheetName val="пятилетка"/>
      <sheetName val="мониторинг"/>
      <sheetName val="4"/>
      <sheetName val="Лист опроса"/>
      <sheetName val="Сводная смета"/>
      <sheetName val="Дог цена"/>
      <sheetName val="ИГ1"/>
      <sheetName val="Курс доллара"/>
      <sheetName val=" Оборудование  end"/>
      <sheetName val="Коэф"/>
      <sheetName val="КП к снег Рыбинская"/>
      <sheetName val="списки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  <sheetName val="счет-фактура"/>
      <sheetName val="Сводная смета"/>
      <sheetName val="выборка на22 июня"/>
      <sheetName val="Курс_доллара1"/>
      <sheetName val="Данные_для_расчёта_сметы"/>
      <sheetName val="Коэфф1_"/>
      <sheetName val="ПО_1-7"/>
      <sheetName val="свод_2"/>
      <sheetName val="СметаСводная_Колпино"/>
      <sheetName val="Дог_цена"/>
      <sheetName val="Курс_$"/>
      <sheetName val="Сводный_СР"/>
      <sheetName val="ид смр"/>
      <sheetName val="Новый справочник БДР"/>
      <sheetName val="Курсы"/>
      <sheetName val="Payments 2006"/>
      <sheetName val="выборка_на22_июня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A2">
            <v>25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  <sheetName val="топография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пятилетка"/>
      <sheetName val="мониторинг"/>
      <sheetName val="См 1 наруж.водопровод"/>
      <sheetName val="ИГ1"/>
      <sheetName val="Параметры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Дополнительные параметры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эл.химз."/>
      <sheetName val="Дог_рас"/>
      <sheetName val="Дог цена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Дополнительные параметры"/>
      <sheetName val="АЧ"/>
      <sheetName val="Общая часть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  <sheetName val="СметаСводная Колпино"/>
      <sheetName val="АЧ"/>
      <sheetName val="СметаСводная Рыб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  <sheetName val="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  <sheetName val="СметаСводная П"/>
      <sheetName val="КП Лен-Зина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  <sheetName val="СВОДКА развязка 1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сводная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  <sheetName val="Ф-10(с оборуд)"/>
      <sheetName val="ЛЧ Р"/>
      <sheetName val="1,3 новая"/>
      <sheetName val="9_глава"/>
      <sheetName val="Ф-10(с_оборуд)"/>
      <sheetName val="ЛЧ_Р"/>
      <sheetName val="прил № 3 (2)"/>
      <sheetName val="Данные для расчёта сметы"/>
      <sheetName val="3 Сл.-структура затрат"/>
      <sheetName val="8 слайд-Структура ЭМиМ"/>
      <sheetName val="ЛС_РЕС"/>
      <sheetName val="6.2"/>
      <sheetName val="Медслужба"/>
      <sheetName val="РМУ"/>
      <sheetName val="УКиСР"/>
      <sheetName val="Дог цена"/>
    </sheetNames>
    <sheetDataSet>
      <sheetData sheetId="0" refreshError="1">
        <row r="11">
          <cell r="C11" t="str">
            <v xml:space="preserve">  Первоначальная расчистка от снега</v>
          </cell>
        </row>
        <row r="12">
          <cell r="C12" t="str">
            <v xml:space="preserve">  (км768-км977)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C14" t="str">
            <v xml:space="preserve">  6020.5.13.611 (КС Несвижская)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C16" t="str">
            <v xml:space="preserve">  6020.5.13.111 (УРС-25)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C18" t="str">
            <v xml:space="preserve">  6020.5.13.323 (а/д на км 787.6)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C20" t="str">
            <v xml:space="preserve">  6020.5.13.324 (а/д на км 844.7)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C22" t="str">
            <v xml:space="preserve">  6020.5.13.328 (а/д на км 867.5)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C24" t="str">
            <v xml:space="preserve">  6020.5.13.329(а/д на км 869.1)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C26" t="str">
            <v xml:space="preserve">  6020.5.13.324 (а/д на км870.2)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C28" t="str">
            <v xml:space="preserve">  6020.5.13.324 (а/д на км 871.2)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C30" t="str">
            <v xml:space="preserve">  6020.5.13.329(а/д на км899.3)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C32" t="str">
            <v xml:space="preserve">  6020.5.13.325 (а/д на км 975.5)</v>
          </cell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7">
          <cell r="C37" t="str">
            <v xml:space="preserve">  Дефектоскопия</v>
          </cell>
        </row>
        <row r="38"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</row>
        <row r="41"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</row>
        <row r="44"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</row>
        <row r="47"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  <sheetData sheetId="1" refreshError="1"/>
      <sheetData sheetId="2" refreshError="1"/>
      <sheetData sheetId="3" refreshError="1"/>
      <sheetData sheetId="4">
        <row r="11">
          <cell r="C11" t="str">
            <v xml:space="preserve">  Первоначальная расчистка от снега</v>
          </cell>
        </row>
      </sheetData>
      <sheetData sheetId="5">
        <row r="11">
          <cell r="C11" t="str">
            <v xml:space="preserve">  Первоначальная расчистка от снега</v>
          </cell>
        </row>
      </sheetData>
      <sheetData sheetId="6">
        <row r="11">
          <cell r="C11" t="str">
            <v xml:space="preserve">  Первоначальная расчистка от снега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  <sheetName val="Summary"/>
      <sheetName val="1.2_"/>
      <sheetName val="Смета 7"/>
      <sheetName val="1.3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  <sheetName val="Смета сводная (список)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  <sheetName val="темп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командировочные"/>
      <sheetName val="Настройка"/>
      <sheetName val="3.1"/>
      <sheetName val="Настройки"/>
      <sheetName val=""/>
      <sheetName val="Исходные"/>
      <sheetName val="Тестовый"/>
      <sheetName val="кап.ремонт"/>
      <sheetName val="Расчет 2"/>
      <sheetName val="Смета №1"/>
      <sheetName val="Смета 2"/>
      <sheetName val="№5 СУБ Инж защ"/>
      <sheetName val="Дополнительные пара_x0000__x0000__x0005__x0000__xde00_"/>
      <sheetName val="Кал.план Жукова даты - не на/_x0000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  <sheetName val="Смета 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  <sheetName val="КП Прим (3)"/>
      <sheetName val="СметаСводная Колпино"/>
      <sheetName val="СметаСводная Рыб"/>
      <sheetName val="Съемка500+ПВО1"/>
      <sheetName val="Параметры"/>
      <sheetName val="Подрядчики"/>
      <sheetName val="Смета 1свод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мета сводная (список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смета проект"/>
      <sheetName val="СметаСводная Колпино"/>
      <sheetName val=""/>
      <sheetName val="пятилетка"/>
      <sheetName val="мониторинг"/>
      <sheetName val="Дополнительные параметры"/>
      <sheetName val="Хаттон 90.90 Femco"/>
      <sheetName val="темп"/>
      <sheetName val="лист1"/>
      <sheetName val="обновление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сводная (2)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  <sheetName val="сводная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Курс доллара"/>
      <sheetName val="сводная (2)"/>
      <sheetName val="СметаСводная Колпино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ходная"/>
      <sheetName val="Должности"/>
      <sheetName val="3_гидромет"/>
      <sheetName val="3 Сл.-структура затрат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 павильон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СМ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таблица_руко_x0019__x0015_ _x0003__x000c__x0011__x0011_"/>
      <sheetName val="Норм"/>
      <sheetName val="база"/>
      <sheetName val="СМИС"/>
      <sheetName val="3_гидромет"/>
      <sheetName val="ГАЗ_камаз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  <sheetName val="топография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  <sheetName val="СметаСводная се"/>
      <sheetName val="СметаСводная пуш"/>
    </sheetNames>
    <sheetDataSet>
      <sheetData sheetId="0" refreshError="1">
        <row r="9">
          <cell r="E9" t="str">
            <v>5-я очередь строительства – участок включающий 2-е транспортные развязки: №3 с автодорогой в г.Пушкин, №4 с автодорогой в г.Колпино.</v>
          </cell>
        </row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  <sheetName val="СВОДКА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  <sheetName val="информация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К.рын"/>
      <sheetName val="BACT"/>
      <sheetName val="База Геодезия"/>
      <sheetName val="Ф3П"/>
      <sheetName val="Ф2П"/>
      <sheetName val="Дог_рас"/>
      <sheetName val="КП_С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  <sheetName val="Арматура"/>
      <sheetName val="ЗП_ЮНГ"/>
      <sheetName val="СБЦ НПП 2004"/>
      <sheetName val="Ачинский НПЗ"/>
      <sheetName val="Calc"/>
      <sheetName val="Амур ДОН"/>
      <sheetName val="Общие"/>
      <sheetName val="БД"/>
      <sheetName val="№ 5"/>
      <sheetName val="к.84-к.83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5E4D8-3EF6-41DA-AA8C-D0B125F46907}">
  <dimension ref="A1:AB34"/>
  <sheetViews>
    <sheetView zoomScale="75" zoomScaleNormal="75" workbookViewId="0">
      <selection activeCell="A34" sqref="A34"/>
    </sheetView>
  </sheetViews>
  <sheetFormatPr defaultRowHeight="14.25" x14ac:dyDescent="0.2"/>
  <cols>
    <col min="1" max="1" width="5.7109375" style="64" customWidth="1"/>
    <col min="2" max="2" width="48.42578125" style="64" customWidth="1"/>
    <col min="3" max="3" width="25.7109375" style="64" customWidth="1"/>
    <col min="4" max="4" width="11.85546875" style="64" customWidth="1"/>
    <col min="5" max="11" width="15.7109375" style="64" customWidth="1"/>
    <col min="12" max="12" width="10.140625" style="64" bestFit="1" customWidth="1"/>
    <col min="13" max="13" width="13.7109375" style="64" bestFit="1" customWidth="1"/>
    <col min="14" max="14" width="18.85546875" style="64" hidden="1" customWidth="1"/>
    <col min="15" max="16" width="13.7109375" style="64" hidden="1" customWidth="1"/>
    <col min="17" max="17" width="15" style="64" hidden="1" customWidth="1"/>
    <col min="18" max="18" width="0" style="64" hidden="1" customWidth="1"/>
    <col min="19" max="19" width="13.7109375" style="64" hidden="1" customWidth="1"/>
    <col min="20" max="20" width="0" style="64" hidden="1" customWidth="1"/>
    <col min="21" max="21" width="13.7109375" style="64" hidden="1" customWidth="1"/>
    <col min="22" max="22" width="0" style="64" hidden="1" customWidth="1"/>
    <col min="23" max="23" width="13.7109375" style="64" hidden="1" customWidth="1"/>
    <col min="24" max="28" width="13.7109375" style="64" bestFit="1" customWidth="1"/>
    <col min="29" max="16384" width="9.140625" style="64"/>
  </cols>
  <sheetData>
    <row r="1" spans="1:11" ht="15" x14ac:dyDescent="0.2">
      <c r="A1" s="68"/>
      <c r="B1" s="69"/>
      <c r="C1" s="69"/>
      <c r="D1" s="69"/>
      <c r="E1" s="68"/>
      <c r="F1" s="68"/>
      <c r="G1" s="68"/>
      <c r="H1" s="70"/>
      <c r="I1" s="70"/>
      <c r="J1" s="70"/>
      <c r="K1" s="70"/>
    </row>
    <row r="2" spans="1:11" ht="15" x14ac:dyDescent="0.2">
      <c r="A2" s="71"/>
      <c r="B2" s="72" t="s">
        <v>102</v>
      </c>
      <c r="C2" s="165" t="s">
        <v>103</v>
      </c>
      <c r="D2" s="165"/>
      <c r="E2" s="165"/>
      <c r="F2" s="165"/>
      <c r="G2" s="165"/>
      <c r="H2" s="165"/>
      <c r="I2" s="70"/>
      <c r="J2" s="70"/>
      <c r="K2" s="70"/>
    </row>
    <row r="3" spans="1:11" x14ac:dyDescent="0.2">
      <c r="A3" s="73"/>
      <c r="B3" s="74"/>
      <c r="C3" s="75"/>
      <c r="D3" s="75"/>
      <c r="E3" s="76" t="s">
        <v>104</v>
      </c>
      <c r="F3" s="77"/>
      <c r="G3" s="78"/>
      <c r="H3" s="78"/>
      <c r="I3" s="70"/>
      <c r="J3" s="70"/>
      <c r="K3" s="70"/>
    </row>
    <row r="4" spans="1:11" x14ac:dyDescent="0.2">
      <c r="A4" s="71"/>
      <c r="B4" s="79"/>
      <c r="C4" s="71"/>
      <c r="D4" s="71"/>
      <c r="E4" s="71"/>
      <c r="F4" s="71"/>
      <c r="G4" s="71"/>
      <c r="H4" s="70"/>
      <c r="I4" s="70"/>
      <c r="J4" s="70"/>
      <c r="K4" s="70"/>
    </row>
    <row r="5" spans="1:11" ht="15" x14ac:dyDescent="0.2">
      <c r="A5" s="71"/>
      <c r="B5" s="79" t="s">
        <v>132</v>
      </c>
      <c r="C5" s="100">
        <f>C28</f>
        <v>410928.36078901886</v>
      </c>
      <c r="D5" s="100"/>
      <c r="E5" s="81"/>
      <c r="F5" s="100"/>
      <c r="G5" s="101" t="s">
        <v>133</v>
      </c>
      <c r="H5" s="102"/>
      <c r="I5" s="70"/>
      <c r="J5" s="70"/>
      <c r="K5" s="70"/>
    </row>
    <row r="6" spans="1:11" x14ac:dyDescent="0.2">
      <c r="A6" s="73"/>
      <c r="B6" s="73"/>
      <c r="C6" s="73"/>
      <c r="D6" s="73"/>
      <c r="E6" s="73"/>
      <c r="F6" s="73"/>
      <c r="G6" s="73"/>
      <c r="H6" s="70"/>
      <c r="I6" s="70"/>
      <c r="J6" s="70"/>
      <c r="K6" s="70"/>
    </row>
    <row r="7" spans="1:11" ht="15" x14ac:dyDescent="0.2">
      <c r="A7" s="69"/>
      <c r="B7" s="79" t="s">
        <v>426</v>
      </c>
      <c r="C7" s="80"/>
      <c r="D7" s="80"/>
      <c r="E7" s="81"/>
      <c r="F7" s="82"/>
      <c r="G7" s="82"/>
      <c r="H7" s="70"/>
      <c r="I7" s="70"/>
      <c r="J7" s="70"/>
      <c r="K7" s="70"/>
    </row>
    <row r="8" spans="1:11" x14ac:dyDescent="0.2">
      <c r="A8" s="71"/>
      <c r="B8" s="71"/>
      <c r="C8" s="71"/>
      <c r="D8" s="71"/>
      <c r="E8" s="71"/>
      <c r="F8" s="71"/>
      <c r="G8" s="71"/>
      <c r="H8" s="70"/>
      <c r="I8" s="70"/>
      <c r="J8" s="70"/>
      <c r="K8" s="70"/>
    </row>
    <row r="9" spans="1:11" ht="15" x14ac:dyDescent="0.2">
      <c r="A9" s="71"/>
      <c r="B9" s="69"/>
      <c r="C9" s="69"/>
      <c r="D9" s="69"/>
      <c r="E9" s="83" t="s">
        <v>134</v>
      </c>
      <c r="F9" s="71"/>
      <c r="G9" s="71"/>
      <c r="H9" s="70"/>
      <c r="I9" s="70"/>
      <c r="J9" s="70"/>
      <c r="K9" s="70"/>
    </row>
    <row r="10" spans="1:11" ht="15" x14ac:dyDescent="0.2">
      <c r="A10" s="83"/>
      <c r="B10" s="69"/>
      <c r="C10" s="69"/>
      <c r="D10" s="69"/>
      <c r="E10" s="70"/>
      <c r="F10" s="70"/>
      <c r="G10" s="70"/>
      <c r="H10" s="70"/>
      <c r="I10" s="70"/>
      <c r="J10" s="70"/>
      <c r="K10" s="70"/>
    </row>
    <row r="11" spans="1:11" ht="15" x14ac:dyDescent="0.2">
      <c r="A11" s="71"/>
      <c r="B11" s="162" t="s">
        <v>545</v>
      </c>
      <c r="C11" s="162"/>
      <c r="D11" s="162"/>
      <c r="E11" s="162"/>
      <c r="F11" s="162"/>
      <c r="G11" s="162"/>
      <c r="H11" s="162"/>
      <c r="I11" s="162"/>
      <c r="J11" s="162"/>
      <c r="K11" s="84"/>
    </row>
    <row r="12" spans="1:11" x14ac:dyDescent="0.2">
      <c r="A12" s="73"/>
      <c r="B12" s="73"/>
      <c r="C12" s="70"/>
      <c r="D12" s="70"/>
      <c r="E12" s="73" t="s">
        <v>111</v>
      </c>
      <c r="F12" s="73"/>
      <c r="G12" s="70"/>
      <c r="H12" s="70"/>
      <c r="I12" s="70"/>
      <c r="J12" s="70"/>
      <c r="K12" s="70"/>
    </row>
    <row r="13" spans="1:11" x14ac:dyDescent="0.2">
      <c r="A13" s="85"/>
      <c r="B13" s="69"/>
      <c r="C13" s="69"/>
      <c r="D13" s="69"/>
    </row>
    <row r="14" spans="1:11" ht="21.75" customHeight="1" x14ac:dyDescent="0.2">
      <c r="A14" s="166" t="s">
        <v>135</v>
      </c>
      <c r="B14" s="166" t="s">
        <v>136</v>
      </c>
      <c r="C14" s="166" t="s">
        <v>137</v>
      </c>
      <c r="D14" s="86" t="s">
        <v>138</v>
      </c>
      <c r="E14" s="87">
        <v>2025</v>
      </c>
      <c r="F14" s="87">
        <v>2026</v>
      </c>
      <c r="G14" s="87">
        <v>2027</v>
      </c>
      <c r="H14" s="87">
        <v>2028</v>
      </c>
      <c r="I14" s="87">
        <v>2029</v>
      </c>
      <c r="J14" s="87">
        <v>2030</v>
      </c>
      <c r="K14" s="87" t="s">
        <v>139</v>
      </c>
    </row>
    <row r="15" spans="1:11" ht="25.5" customHeight="1" x14ac:dyDescent="0.2">
      <c r="A15" s="166"/>
      <c r="B15" s="166"/>
      <c r="C15" s="166"/>
      <c r="D15" s="86" t="s">
        <v>140</v>
      </c>
      <c r="E15" s="86" t="s">
        <v>140</v>
      </c>
      <c r="F15" s="87" t="s">
        <v>141</v>
      </c>
      <c r="G15" s="87" t="s">
        <v>141</v>
      </c>
      <c r="H15" s="87" t="s">
        <v>141</v>
      </c>
      <c r="I15" s="87" t="s">
        <v>141</v>
      </c>
      <c r="J15" s="87" t="s">
        <v>141</v>
      </c>
      <c r="K15" s="87" t="s">
        <v>141</v>
      </c>
    </row>
    <row r="16" spans="1:11" ht="33.75" customHeight="1" x14ac:dyDescent="0.2">
      <c r="A16" s="166"/>
      <c r="B16" s="166"/>
      <c r="C16" s="167" t="s">
        <v>153</v>
      </c>
      <c r="D16" s="88" t="s">
        <v>80</v>
      </c>
      <c r="E16" s="88">
        <v>100</v>
      </c>
      <c r="F16" s="88">
        <v>105.5</v>
      </c>
      <c r="G16" s="88">
        <v>104.1</v>
      </c>
      <c r="H16" s="88">
        <v>104.1</v>
      </c>
      <c r="I16" s="88">
        <v>104.1</v>
      </c>
      <c r="J16" s="88">
        <v>104.1</v>
      </c>
      <c r="K16" s="88">
        <v>104.1</v>
      </c>
    </row>
    <row r="17" spans="1:28" ht="25.5" customHeight="1" x14ac:dyDescent="0.2">
      <c r="A17" s="166"/>
      <c r="B17" s="166"/>
      <c r="C17" s="168"/>
      <c r="D17" s="88" t="s">
        <v>80</v>
      </c>
      <c r="E17" s="88">
        <v>1</v>
      </c>
      <c r="F17" s="89">
        <f>(F16+100)/200</f>
        <v>1.0275000000000001</v>
      </c>
      <c r="G17" s="89">
        <f>F17*G16/100</f>
        <v>1.0696275</v>
      </c>
      <c r="H17" s="89">
        <f>G17*H16/100</f>
        <v>1.1134822274999998</v>
      </c>
      <c r="I17" s="89">
        <f>H17*I16/100</f>
        <v>1.1591349988274997</v>
      </c>
      <c r="J17" s="89">
        <f>I17*J16/100</f>
        <v>1.206659533779427</v>
      </c>
      <c r="K17" s="89">
        <f>J17*K16/100</f>
        <v>1.2561325746643834</v>
      </c>
    </row>
    <row r="18" spans="1:28" x14ac:dyDescent="0.2">
      <c r="A18" s="65">
        <v>1</v>
      </c>
      <c r="B18" s="65">
        <v>2</v>
      </c>
      <c r="C18" s="65">
        <v>3</v>
      </c>
      <c r="D18" s="65">
        <v>4</v>
      </c>
      <c r="E18" s="65">
        <v>5</v>
      </c>
      <c r="F18" s="65">
        <v>7</v>
      </c>
      <c r="G18" s="65">
        <v>8</v>
      </c>
      <c r="H18" s="65">
        <v>9</v>
      </c>
      <c r="I18" s="65">
        <v>10</v>
      </c>
      <c r="J18" s="65">
        <v>11</v>
      </c>
      <c r="K18" s="65">
        <v>12</v>
      </c>
    </row>
    <row r="19" spans="1:28" ht="39" customHeight="1" x14ac:dyDescent="0.2">
      <c r="A19" s="90">
        <v>1</v>
      </c>
      <c r="B19" s="91" t="s">
        <v>142</v>
      </c>
      <c r="C19" s="92">
        <f>SUM(C20:C23)</f>
        <v>340550.37836723757</v>
      </c>
      <c r="D19" s="92"/>
      <c r="E19" s="92"/>
      <c r="F19" s="92"/>
      <c r="G19" s="92"/>
      <c r="H19" s="92"/>
      <c r="I19" s="92"/>
      <c r="J19" s="92"/>
      <c r="K19" s="92"/>
    </row>
    <row r="20" spans="1:28" x14ac:dyDescent="0.2">
      <c r="A20" s="65" t="s">
        <v>50</v>
      </c>
      <c r="B20" s="93" t="s">
        <v>143</v>
      </c>
      <c r="C20" s="94">
        <v>0</v>
      </c>
      <c r="D20" s="95"/>
      <c r="E20" s="95"/>
      <c r="F20" s="95"/>
      <c r="G20" s="95"/>
      <c r="H20" s="95"/>
      <c r="I20" s="95"/>
      <c r="J20" s="95"/>
      <c r="K20" s="95"/>
    </row>
    <row r="21" spans="1:28" ht="39.75" customHeight="1" x14ac:dyDescent="0.2">
      <c r="A21" s="65" t="s">
        <v>51</v>
      </c>
      <c r="B21" s="93" t="s">
        <v>144</v>
      </c>
      <c r="C21" s="94">
        <f>(ССР!D25)*1.22</f>
        <v>202869.41170066671</v>
      </c>
      <c r="D21" s="67"/>
      <c r="E21" s="67"/>
      <c r="F21" s="67"/>
      <c r="G21" s="67"/>
      <c r="H21" s="67"/>
      <c r="I21" s="67"/>
      <c r="J21" s="67"/>
      <c r="K21" s="67"/>
    </row>
    <row r="22" spans="1:28" x14ac:dyDescent="0.2">
      <c r="A22" s="65" t="s">
        <v>52</v>
      </c>
      <c r="B22" s="93" t="s">
        <v>94</v>
      </c>
      <c r="C22" s="94">
        <f>(ССР!E25)*1.22</f>
        <v>111001.90476683335</v>
      </c>
      <c r="D22" s="95"/>
      <c r="E22" s="95"/>
      <c r="F22" s="95"/>
      <c r="G22" s="95"/>
      <c r="H22" s="95"/>
      <c r="I22" s="95"/>
      <c r="J22" s="95"/>
      <c r="K22" s="95"/>
    </row>
    <row r="23" spans="1:28" x14ac:dyDescent="0.2">
      <c r="A23" s="65" t="s">
        <v>115</v>
      </c>
      <c r="B23" s="93" t="s">
        <v>95</v>
      </c>
      <c r="C23" s="94">
        <f>(ССР!F29)*1.22</f>
        <v>26679.061899737506</v>
      </c>
      <c r="D23" s="96"/>
      <c r="E23" s="96"/>
      <c r="F23" s="96"/>
      <c r="G23" s="96"/>
      <c r="H23" s="96"/>
      <c r="I23" s="96"/>
      <c r="J23" s="96"/>
      <c r="K23" s="96"/>
    </row>
    <row r="24" spans="1:28" ht="28.5" x14ac:dyDescent="0.2">
      <c r="A24" s="90">
        <v>2</v>
      </c>
      <c r="B24" s="91" t="s">
        <v>145</v>
      </c>
      <c r="C24" s="92">
        <f>SUM(D24:K24)</f>
        <v>0</v>
      </c>
      <c r="D24" s="92">
        <v>0</v>
      </c>
      <c r="E24" s="92">
        <v>0</v>
      </c>
      <c r="F24" s="92"/>
      <c r="G24" s="92"/>
      <c r="H24" s="92"/>
      <c r="I24" s="92"/>
      <c r="J24" s="92"/>
      <c r="K24" s="92"/>
    </row>
    <row r="25" spans="1:28" ht="28.5" x14ac:dyDescent="0.2">
      <c r="A25" s="97" t="s">
        <v>53</v>
      </c>
      <c r="B25" s="93" t="s">
        <v>146</v>
      </c>
      <c r="C25" s="67">
        <f>SUM(D25:K25)</f>
        <v>0</v>
      </c>
      <c r="D25" s="67">
        <v>0</v>
      </c>
      <c r="E25" s="67">
        <v>0</v>
      </c>
      <c r="F25" s="98"/>
      <c r="G25" s="98"/>
      <c r="H25" s="98"/>
      <c r="I25" s="98"/>
      <c r="J25" s="98"/>
      <c r="K25" s="98"/>
    </row>
    <row r="26" spans="1:28" ht="28.5" x14ac:dyDescent="0.2">
      <c r="A26" s="65" t="s">
        <v>54</v>
      </c>
      <c r="B26" s="93" t="s">
        <v>147</v>
      </c>
      <c r="C26" s="67">
        <f>SUM(D26:K26)</f>
        <v>0</v>
      </c>
      <c r="D26" s="67">
        <v>0</v>
      </c>
      <c r="E26" s="67">
        <v>0</v>
      </c>
      <c r="F26" s="98"/>
      <c r="G26" s="98"/>
      <c r="H26" s="98"/>
      <c r="I26" s="98"/>
      <c r="J26" s="98"/>
      <c r="K26" s="98"/>
    </row>
    <row r="27" spans="1:28" ht="34.5" customHeight="1" x14ac:dyDescent="0.2">
      <c r="A27" s="90">
        <v>3</v>
      </c>
      <c r="B27" s="91" t="s">
        <v>148</v>
      </c>
      <c r="C27" s="92">
        <f>C19-C25</f>
        <v>340550.37836723757</v>
      </c>
      <c r="D27" s="92" t="s">
        <v>80</v>
      </c>
      <c r="E27" s="92">
        <v>0</v>
      </c>
      <c r="F27" s="92">
        <v>0</v>
      </c>
      <c r="G27" s="92">
        <v>0</v>
      </c>
      <c r="H27" s="92">
        <v>0</v>
      </c>
      <c r="I27" s="92">
        <v>0</v>
      </c>
      <c r="J27" s="92">
        <v>340550.37836723798</v>
      </c>
      <c r="K27" s="92">
        <v>0</v>
      </c>
      <c r="M27" s="161"/>
      <c r="N27" s="161"/>
      <c r="O27" s="161"/>
      <c r="P27" s="161"/>
      <c r="Q27" s="161"/>
      <c r="R27" s="161"/>
      <c r="S27" s="161"/>
      <c r="T27" s="161"/>
      <c r="U27" s="161"/>
      <c r="V27" s="161"/>
      <c r="W27" s="161"/>
      <c r="X27" s="161"/>
      <c r="Y27" s="161"/>
      <c r="Z27" s="161"/>
      <c r="AA27" s="161"/>
      <c r="AB27" s="161"/>
    </row>
    <row r="28" spans="1:28" ht="28.5" x14ac:dyDescent="0.2">
      <c r="A28" s="90">
        <v>4</v>
      </c>
      <c r="B28" s="91" t="s">
        <v>149</v>
      </c>
      <c r="C28" s="92">
        <f>SUM(D28:K28)</f>
        <v>410928.36078901886</v>
      </c>
      <c r="D28" s="92">
        <f>D24</f>
        <v>0</v>
      </c>
      <c r="E28" s="92">
        <f t="shared" ref="E28:K28" si="0">E27*E17</f>
        <v>0</v>
      </c>
      <c r="F28" s="92">
        <f t="shared" si="0"/>
        <v>0</v>
      </c>
      <c r="G28" s="92">
        <f t="shared" si="0"/>
        <v>0</v>
      </c>
      <c r="H28" s="92">
        <f t="shared" si="0"/>
        <v>0</v>
      </c>
      <c r="I28" s="92">
        <f t="shared" si="0"/>
        <v>0</v>
      </c>
      <c r="J28" s="92">
        <f>J27*J17</f>
        <v>410928.36078901886</v>
      </c>
      <c r="K28" s="92">
        <f t="shared" si="0"/>
        <v>0</v>
      </c>
    </row>
    <row r="29" spans="1:28" ht="15" x14ac:dyDescent="0.2">
      <c r="A29" s="65" t="s">
        <v>55</v>
      </c>
      <c r="B29" s="93" t="s">
        <v>150</v>
      </c>
      <c r="C29" s="92">
        <f>SUM(D29:K29)</f>
        <v>74101.835552118137</v>
      </c>
      <c r="D29" s="99">
        <f>D28-D30</f>
        <v>0</v>
      </c>
      <c r="E29" s="99">
        <f>E28-E30</f>
        <v>0</v>
      </c>
      <c r="F29" s="99">
        <f>F28-F30</f>
        <v>0</v>
      </c>
      <c r="G29" s="99">
        <f>G28-G30</f>
        <v>0</v>
      </c>
      <c r="H29" s="99">
        <f t="shared" ref="H29:K29" si="1">H28-H30</f>
        <v>0</v>
      </c>
      <c r="I29" s="99">
        <f t="shared" si="1"/>
        <v>0</v>
      </c>
      <c r="J29" s="99">
        <f>J28-J30</f>
        <v>74101.835552118137</v>
      </c>
      <c r="K29" s="99">
        <f t="shared" si="1"/>
        <v>0</v>
      </c>
    </row>
    <row r="30" spans="1:28" ht="28.5" x14ac:dyDescent="0.2">
      <c r="A30" s="90">
        <v>5</v>
      </c>
      <c r="B30" s="91" t="s">
        <v>151</v>
      </c>
      <c r="C30" s="92">
        <f>SUM(D30:K30)</f>
        <v>336826.52523690072</v>
      </c>
      <c r="D30" s="92">
        <f>(D25/1.22)+D26</f>
        <v>0</v>
      </c>
      <c r="E30" s="92">
        <f t="shared" ref="E30:K30" si="2">E28/1.22</f>
        <v>0</v>
      </c>
      <c r="F30" s="92">
        <f t="shared" si="2"/>
        <v>0</v>
      </c>
      <c r="G30" s="92">
        <f t="shared" si="2"/>
        <v>0</v>
      </c>
      <c r="H30" s="92">
        <f t="shared" si="2"/>
        <v>0</v>
      </c>
      <c r="I30" s="92">
        <f t="shared" si="2"/>
        <v>0</v>
      </c>
      <c r="J30" s="92">
        <f>J28/1.22</f>
        <v>336826.52523690072</v>
      </c>
      <c r="K30" s="92">
        <f t="shared" si="2"/>
        <v>0</v>
      </c>
    </row>
    <row r="31" spans="1:28" x14ac:dyDescent="0.2">
      <c r="A31" s="97" t="s">
        <v>56</v>
      </c>
      <c r="B31" s="93" t="s">
        <v>143</v>
      </c>
      <c r="C31" s="94">
        <f>(C20/C19)*C30</f>
        <v>0</v>
      </c>
      <c r="D31" s="95"/>
      <c r="E31" s="95"/>
      <c r="F31" s="95"/>
      <c r="G31" s="95"/>
      <c r="H31" s="95"/>
      <c r="I31" s="95"/>
      <c r="J31" s="95"/>
      <c r="K31" s="95"/>
    </row>
    <row r="32" spans="1:28" x14ac:dyDescent="0.2">
      <c r="A32" s="65" t="s">
        <v>57</v>
      </c>
      <c r="B32" s="93" t="s">
        <v>144</v>
      </c>
      <c r="C32" s="94">
        <f>(C21/C19)*C30</f>
        <v>200651.07355806019</v>
      </c>
      <c r="D32" s="67"/>
      <c r="E32" s="67"/>
      <c r="F32" s="67"/>
      <c r="G32" s="67"/>
      <c r="H32" s="67"/>
      <c r="I32" s="67"/>
      <c r="J32" s="67"/>
      <c r="K32" s="67"/>
    </row>
    <row r="33" spans="1:17" x14ac:dyDescent="0.2">
      <c r="A33" s="65" t="s">
        <v>58</v>
      </c>
      <c r="B33" s="93" t="s">
        <v>94</v>
      </c>
      <c r="C33" s="94">
        <f>(C22/C19)*C30</f>
        <v>109788.12020866858</v>
      </c>
      <c r="D33" s="95"/>
      <c r="E33" s="95"/>
      <c r="F33" s="95"/>
      <c r="G33" s="95"/>
      <c r="H33" s="95"/>
      <c r="I33" s="95"/>
      <c r="J33" s="95"/>
      <c r="K33" s="95"/>
      <c r="Q33" s="127"/>
    </row>
    <row r="34" spans="1:17" x14ac:dyDescent="0.2">
      <c r="A34" s="65" t="s">
        <v>152</v>
      </c>
      <c r="B34" s="93" t="s">
        <v>95</v>
      </c>
      <c r="C34" s="94">
        <f>(C23/C19)*C30</f>
        <v>26387.331470171943</v>
      </c>
      <c r="D34" s="96"/>
      <c r="E34" s="96"/>
      <c r="F34" s="96"/>
      <c r="G34" s="96"/>
      <c r="H34" s="96"/>
      <c r="I34" s="96"/>
      <c r="J34" s="96"/>
      <c r="K34" s="96"/>
    </row>
  </sheetData>
  <protectedRanges>
    <protectedRange password="CC71" sqref="A16:B17 A14:C14 A31:B34 A18:K18 D14:K15 B30:C30 B19:K19 B20:B21 A19:A21 A22:B29 C29:K29 H27:K27" name="БЛОК"/>
    <protectedRange algorithmName="SHA-512" hashValue="4ImI18OQElhiB/9Fmx31h6bXMyVPJDHrQ+vLy2az9SVBivG6ZvKol8NLOy3D7laTqmQHju3G1iXWLgCYnrpihA==" saltValue="w5HypOqG3yzj63dRxFHuZg==" spinCount="100000" sqref="C16:C17" name="БЛОК_1"/>
    <protectedRange password="CC71" sqref="F17:K17" name="БЛОК_2"/>
    <protectedRange password="CC71" sqref="D16:K16 D17:E17" name="БЛОК_1_1"/>
    <protectedRange password="CC71" sqref="C28:K28" name="БЛОК_3"/>
  </protectedRanges>
  <mergeCells count="5">
    <mergeCell ref="C2:H2"/>
    <mergeCell ref="A14:A17"/>
    <mergeCell ref="B14:B17"/>
    <mergeCell ref="C14:C15"/>
    <mergeCell ref="C16:C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71232A-3447-4BA1-857A-3BEC152656A2}">
  <dimension ref="A1:K40"/>
  <sheetViews>
    <sheetView tabSelected="1" zoomScale="80" zoomScaleNormal="80" workbookViewId="0">
      <selection activeCell="D6" sqref="D6"/>
    </sheetView>
  </sheetViews>
  <sheetFormatPr defaultRowHeight="14.25" x14ac:dyDescent="0.2"/>
  <cols>
    <col min="1" max="1" width="6.7109375" style="64" customWidth="1"/>
    <col min="2" max="2" width="46.28515625" style="64" customWidth="1"/>
    <col min="3" max="3" width="57.5703125" style="64" customWidth="1"/>
    <col min="4" max="6" width="17.5703125" style="64" customWidth="1"/>
    <col min="7" max="7" width="13.42578125" style="64" customWidth="1"/>
  </cols>
  <sheetData>
    <row r="1" spans="1:11" x14ac:dyDescent="0.2">
      <c r="A1" s="36"/>
      <c r="B1" s="37"/>
      <c r="C1" s="37"/>
      <c r="D1" s="38"/>
      <c r="E1" s="38"/>
      <c r="F1" s="38"/>
      <c r="G1" s="38"/>
    </row>
    <row r="2" spans="1:11" ht="15" x14ac:dyDescent="0.2">
      <c r="A2" s="36"/>
      <c r="B2" s="37" t="s">
        <v>102</v>
      </c>
      <c r="C2" s="169" t="s">
        <v>103</v>
      </c>
      <c r="D2" s="169"/>
      <c r="E2" s="169"/>
      <c r="F2" s="169"/>
      <c r="G2" s="169"/>
    </row>
    <row r="3" spans="1:11" x14ac:dyDescent="0.2">
      <c r="A3" s="36"/>
      <c r="B3" s="37"/>
      <c r="C3" s="39"/>
      <c r="D3" s="40" t="s">
        <v>104</v>
      </c>
      <c r="E3" s="41"/>
      <c r="F3" s="42"/>
      <c r="G3" s="42"/>
    </row>
    <row r="4" spans="1:11" x14ac:dyDescent="0.2">
      <c r="A4" s="36"/>
      <c r="B4" s="37" t="s">
        <v>105</v>
      </c>
      <c r="C4" s="43"/>
      <c r="D4" s="38"/>
      <c r="E4" s="44"/>
      <c r="F4" s="38"/>
      <c r="G4" s="38"/>
    </row>
    <row r="5" spans="1:11" x14ac:dyDescent="0.2">
      <c r="A5" s="36"/>
      <c r="B5" s="37"/>
      <c r="C5" s="37"/>
      <c r="D5" s="38"/>
      <c r="E5" s="44"/>
      <c r="F5" s="38"/>
      <c r="G5" s="38"/>
    </row>
    <row r="6" spans="1:11" ht="15" x14ac:dyDescent="0.2">
      <c r="A6" s="36"/>
      <c r="B6" s="170" t="s">
        <v>106</v>
      </c>
      <c r="C6" s="170"/>
      <c r="D6" s="294">
        <f>G38</f>
        <v>340550.37836723751</v>
      </c>
      <c r="E6" s="38" t="s">
        <v>107</v>
      </c>
      <c r="F6" s="38"/>
      <c r="G6" s="38"/>
    </row>
    <row r="7" spans="1:11" x14ac:dyDescent="0.2">
      <c r="A7" s="36"/>
      <c r="B7" s="170" t="s">
        <v>108</v>
      </c>
      <c r="C7" s="170"/>
      <c r="D7" s="38"/>
      <c r="E7" s="38" t="s">
        <v>44</v>
      </c>
      <c r="F7" s="38"/>
      <c r="G7" s="38"/>
    </row>
    <row r="8" spans="1:11" x14ac:dyDescent="0.2">
      <c r="A8" s="36"/>
      <c r="B8" s="37"/>
      <c r="C8" s="171"/>
      <c r="D8" s="172"/>
      <c r="E8" s="172"/>
      <c r="F8" s="172"/>
      <c r="G8" s="172"/>
    </row>
    <row r="9" spans="1:11" x14ac:dyDescent="0.2">
      <c r="A9" s="36"/>
      <c r="B9" s="37"/>
      <c r="C9" s="37"/>
      <c r="D9" s="44" t="s">
        <v>109</v>
      </c>
      <c r="E9" s="45"/>
      <c r="F9" s="38"/>
      <c r="G9" s="38"/>
    </row>
    <row r="10" spans="1:11" x14ac:dyDescent="0.2">
      <c r="A10" s="36"/>
      <c r="B10" s="37"/>
      <c r="C10" s="37"/>
      <c r="D10" s="38"/>
      <c r="E10" s="44"/>
      <c r="F10" s="38"/>
      <c r="G10" s="38"/>
    </row>
    <row r="11" spans="1:11" x14ac:dyDescent="0.2">
      <c r="A11" s="36"/>
      <c r="B11" s="37"/>
      <c r="C11" s="37"/>
      <c r="D11" s="45"/>
      <c r="E11" s="45"/>
      <c r="F11" s="45"/>
      <c r="G11" s="38"/>
    </row>
    <row r="12" spans="1:11" ht="14.25" customHeight="1" x14ac:dyDescent="0.2">
      <c r="A12" s="174" t="s">
        <v>110</v>
      </c>
      <c r="B12" s="174"/>
      <c r="C12" s="174"/>
      <c r="D12" s="174"/>
      <c r="E12" s="174"/>
      <c r="F12" s="174"/>
      <c r="G12" s="174"/>
    </row>
    <row r="13" spans="1:11" x14ac:dyDescent="0.2">
      <c r="A13" s="36"/>
      <c r="B13" s="37"/>
      <c r="C13" s="37"/>
      <c r="D13" s="46"/>
      <c r="E13" s="45"/>
      <c r="F13" s="38"/>
      <c r="G13" s="38"/>
    </row>
    <row r="14" spans="1:11" ht="36.75" customHeight="1" x14ac:dyDescent="0.2">
      <c r="A14" s="66"/>
      <c r="B14" s="66"/>
      <c r="C14" s="173" t="s">
        <v>545</v>
      </c>
      <c r="D14" s="173"/>
      <c r="E14" s="173"/>
      <c r="F14" s="173"/>
      <c r="G14" s="173"/>
    </row>
    <row r="15" spans="1:11" ht="20.25" customHeight="1" x14ac:dyDescent="0.2">
      <c r="A15" s="36"/>
      <c r="B15" s="37"/>
      <c r="C15" s="37"/>
      <c r="D15" s="44" t="s">
        <v>111</v>
      </c>
      <c r="E15" s="45"/>
      <c r="F15" s="38"/>
      <c r="G15" s="38"/>
    </row>
    <row r="16" spans="1:11" ht="21.75" customHeight="1" x14ac:dyDescent="0.2">
      <c r="A16" s="36"/>
      <c r="B16" s="37" t="s">
        <v>425</v>
      </c>
      <c r="C16" s="47"/>
      <c r="D16" s="48"/>
      <c r="E16" s="48"/>
      <c r="F16" s="48"/>
      <c r="G16" s="48"/>
      <c r="H16" s="130"/>
      <c r="I16" s="130"/>
      <c r="J16" s="130"/>
      <c r="K16" s="130"/>
    </row>
    <row r="17" spans="1:11" x14ac:dyDescent="0.2">
      <c r="A17" s="36"/>
      <c r="B17" s="37"/>
      <c r="C17" s="132"/>
      <c r="D17" s="187" t="s">
        <v>424</v>
      </c>
      <c r="E17" s="187"/>
      <c r="F17" s="187"/>
      <c r="G17" s="187"/>
      <c r="H17" s="131"/>
      <c r="I17" s="131"/>
      <c r="J17" s="131"/>
      <c r="K17" s="131"/>
    </row>
    <row r="18" spans="1:11" ht="21" customHeight="1" x14ac:dyDescent="0.2">
      <c r="A18" s="188" t="s">
        <v>112</v>
      </c>
      <c r="B18" s="191" t="s">
        <v>91</v>
      </c>
      <c r="C18" s="191" t="s">
        <v>113</v>
      </c>
      <c r="D18" s="180" t="s">
        <v>93</v>
      </c>
      <c r="E18" s="181"/>
      <c r="F18" s="182"/>
      <c r="G18" s="177" t="s">
        <v>96</v>
      </c>
    </row>
    <row r="19" spans="1:11" ht="12.75" customHeight="1" x14ac:dyDescent="0.2">
      <c r="A19" s="189"/>
      <c r="B19" s="192"/>
      <c r="C19" s="192"/>
      <c r="D19" s="166" t="s">
        <v>131</v>
      </c>
      <c r="E19" s="166" t="s">
        <v>114</v>
      </c>
      <c r="F19" s="166" t="s">
        <v>95</v>
      </c>
      <c r="G19" s="178"/>
    </row>
    <row r="20" spans="1:11" ht="12.75" customHeight="1" x14ac:dyDescent="0.2">
      <c r="A20" s="189"/>
      <c r="B20" s="192"/>
      <c r="C20" s="192"/>
      <c r="D20" s="166"/>
      <c r="E20" s="166"/>
      <c r="F20" s="166"/>
      <c r="G20" s="178"/>
    </row>
    <row r="21" spans="1:11" ht="18.75" customHeight="1" x14ac:dyDescent="0.2">
      <c r="A21" s="190"/>
      <c r="B21" s="193"/>
      <c r="C21" s="193"/>
      <c r="D21" s="166"/>
      <c r="E21" s="166"/>
      <c r="F21" s="166"/>
      <c r="G21" s="179"/>
    </row>
    <row r="22" spans="1:11" x14ac:dyDescent="0.2">
      <c r="A22" s="49">
        <v>1</v>
      </c>
      <c r="B22" s="50">
        <v>2</v>
      </c>
      <c r="C22" s="50">
        <v>3</v>
      </c>
      <c r="D22" s="51">
        <v>4</v>
      </c>
      <c r="E22" s="51">
        <v>5</v>
      </c>
      <c r="F22" s="51">
        <v>6</v>
      </c>
      <c r="G22" s="51">
        <v>7</v>
      </c>
    </row>
    <row r="23" spans="1:11" ht="17.25" customHeight="1" x14ac:dyDescent="0.2">
      <c r="A23" s="52" t="s">
        <v>116</v>
      </c>
      <c r="B23" s="53"/>
      <c r="C23" s="53"/>
      <c r="D23" s="299"/>
      <c r="E23" s="299"/>
      <c r="F23" s="299"/>
      <c r="G23" s="299"/>
    </row>
    <row r="24" spans="1:11" ht="21.75" customHeight="1" x14ac:dyDescent="0.2">
      <c r="A24" s="54" t="s">
        <v>130</v>
      </c>
      <c r="B24" s="55" t="s">
        <v>427</v>
      </c>
      <c r="C24" s="59" t="s">
        <v>1</v>
      </c>
      <c r="D24" s="56">
        <f>'ОСР 5'!D17</f>
        <v>166286.40303333336</v>
      </c>
      <c r="E24" s="56">
        <f>'ОСР 5'!E17</f>
        <v>90985.167841666684</v>
      </c>
      <c r="F24" s="300">
        <v>0</v>
      </c>
      <c r="G24" s="297">
        <f>D24+E24</f>
        <v>257271.57087500003</v>
      </c>
    </row>
    <row r="25" spans="1:11" x14ac:dyDescent="0.2">
      <c r="A25" s="57"/>
      <c r="B25" s="175" t="s">
        <v>117</v>
      </c>
      <c r="C25" s="176"/>
      <c r="D25" s="297">
        <f t="shared" ref="D25:G25" si="0">SUM(D24:D24)</f>
        <v>166286.40303333336</v>
      </c>
      <c r="E25" s="297">
        <f t="shared" si="0"/>
        <v>90985.167841666684</v>
      </c>
      <c r="F25" s="297">
        <f t="shared" si="0"/>
        <v>0</v>
      </c>
      <c r="G25" s="297">
        <f t="shared" si="0"/>
        <v>257271.57087500003</v>
      </c>
    </row>
    <row r="26" spans="1:11" x14ac:dyDescent="0.2">
      <c r="A26" s="57"/>
      <c r="B26" s="175" t="s">
        <v>118</v>
      </c>
      <c r="C26" s="176"/>
      <c r="D26" s="297">
        <f t="shared" ref="D26:G26" si="1">D25</f>
        <v>166286.40303333336</v>
      </c>
      <c r="E26" s="297">
        <f t="shared" si="1"/>
        <v>90985.167841666684</v>
      </c>
      <c r="F26" s="297">
        <f t="shared" si="1"/>
        <v>0</v>
      </c>
      <c r="G26" s="297">
        <f t="shared" si="1"/>
        <v>257271.57087500003</v>
      </c>
    </row>
    <row r="27" spans="1:11" ht="15" x14ac:dyDescent="0.2">
      <c r="A27" s="61" t="s">
        <v>119</v>
      </c>
      <c r="B27" s="53"/>
      <c r="C27" s="53"/>
      <c r="D27" s="299"/>
      <c r="E27" s="299"/>
      <c r="F27" s="299"/>
      <c r="G27" s="299"/>
    </row>
    <row r="28" spans="1:11" ht="28.5" x14ac:dyDescent="0.2">
      <c r="A28" s="103">
        <v>3</v>
      </c>
      <c r="B28" s="34" t="s">
        <v>542</v>
      </c>
      <c r="C28" s="296" t="s">
        <v>120</v>
      </c>
      <c r="D28" s="301"/>
      <c r="E28" s="301"/>
      <c r="F28" s="297">
        <f>(D26+E26)*8.5%</f>
        <v>21868.083524375004</v>
      </c>
      <c r="G28" s="297">
        <f>D28+E28+F28</f>
        <v>21868.083524375004</v>
      </c>
    </row>
    <row r="29" spans="1:11" ht="15" x14ac:dyDescent="0.2">
      <c r="A29" s="183" t="s">
        <v>121</v>
      </c>
      <c r="B29" s="184"/>
      <c r="C29" s="185"/>
      <c r="D29" s="298">
        <f>D28</f>
        <v>0</v>
      </c>
      <c r="E29" s="298">
        <f t="shared" ref="E29:F29" si="2">E28</f>
        <v>0</v>
      </c>
      <c r="F29" s="298">
        <f t="shared" si="2"/>
        <v>21868.083524375004</v>
      </c>
      <c r="G29" s="297">
        <f>D29+E29+F29</f>
        <v>21868.083524375004</v>
      </c>
    </row>
    <row r="30" spans="1:11" x14ac:dyDescent="0.2">
      <c r="A30" s="60"/>
      <c r="B30" s="175" t="s">
        <v>122</v>
      </c>
      <c r="C30" s="176"/>
      <c r="D30" s="297">
        <f>D26+D29</f>
        <v>166286.40303333336</v>
      </c>
      <c r="E30" s="297">
        <f>E26+E29</f>
        <v>90985.167841666684</v>
      </c>
      <c r="F30" s="297">
        <f>F26+F29</f>
        <v>21868.083524375004</v>
      </c>
      <c r="G30" s="297">
        <f>G29+G26</f>
        <v>279139.65439937502</v>
      </c>
    </row>
    <row r="31" spans="1:11" ht="15" x14ac:dyDescent="0.2">
      <c r="A31" s="61" t="s">
        <v>123</v>
      </c>
      <c r="B31" s="53"/>
      <c r="C31" s="53"/>
      <c r="D31" s="46"/>
      <c r="E31" s="299"/>
      <c r="F31" s="299"/>
      <c r="G31" s="299"/>
    </row>
    <row r="32" spans="1:11" ht="87.75" customHeight="1" x14ac:dyDescent="0.2">
      <c r="A32" s="65">
        <v>4</v>
      </c>
      <c r="B32" s="295" t="s">
        <v>423</v>
      </c>
      <c r="C32" s="34" t="s">
        <v>124</v>
      </c>
      <c r="D32" s="297">
        <v>0</v>
      </c>
      <c r="E32" s="300">
        <v>0</v>
      </c>
      <c r="F32" s="300">
        <v>0</v>
      </c>
      <c r="G32" s="297">
        <f>F32+E32++D32</f>
        <v>0</v>
      </c>
    </row>
    <row r="33" spans="1:7" ht="33.75" customHeight="1" x14ac:dyDescent="0.2">
      <c r="A33" s="57"/>
      <c r="B33" s="175" t="s">
        <v>125</v>
      </c>
      <c r="C33" s="186"/>
      <c r="D33" s="297">
        <f t="shared" ref="D33:G33" si="3">D32</f>
        <v>0</v>
      </c>
      <c r="E33" s="297">
        <f t="shared" si="3"/>
        <v>0</v>
      </c>
      <c r="F33" s="297">
        <f t="shared" si="3"/>
        <v>0</v>
      </c>
      <c r="G33" s="297">
        <f t="shared" si="3"/>
        <v>0</v>
      </c>
    </row>
    <row r="34" spans="1:7" x14ac:dyDescent="0.2">
      <c r="A34" s="57"/>
      <c r="B34" s="175" t="s">
        <v>126</v>
      </c>
      <c r="C34" s="176"/>
      <c r="D34" s="297">
        <f>D30+D33</f>
        <v>166286.40303333336</v>
      </c>
      <c r="E34" s="297">
        <f>E30+E33</f>
        <v>90985.167841666684</v>
      </c>
      <c r="F34" s="297">
        <f>F30+F33</f>
        <v>21868.083524375004</v>
      </c>
      <c r="G34" s="297">
        <f>D34+E34+F34</f>
        <v>279139.65439937502</v>
      </c>
    </row>
    <row r="35" spans="1:7" ht="15" x14ac:dyDescent="0.2">
      <c r="A35" s="58" t="s">
        <v>127</v>
      </c>
      <c r="B35" s="59"/>
      <c r="C35" s="53"/>
      <c r="D35" s="299"/>
      <c r="E35" s="299"/>
      <c r="F35" s="299"/>
      <c r="G35" s="299"/>
    </row>
    <row r="36" spans="1:7" ht="17.25" customHeight="1" x14ac:dyDescent="0.2">
      <c r="A36" s="62">
        <v>5</v>
      </c>
      <c r="B36" s="63"/>
      <c r="C36" s="34" t="s">
        <v>421</v>
      </c>
      <c r="D36" s="297">
        <f>D34/100*22</f>
        <v>36583.008667333343</v>
      </c>
      <c r="E36" s="297">
        <f>E34/100*22</f>
        <v>20016.736925166668</v>
      </c>
      <c r="F36" s="297">
        <f>F34/100*22</f>
        <v>4810.9783753625006</v>
      </c>
      <c r="G36" s="297">
        <f t="shared" ref="E36:G36" si="4">G34/100*22</f>
        <v>61410.723967862505</v>
      </c>
    </row>
    <row r="37" spans="1:7" ht="17.25" customHeight="1" x14ac:dyDescent="0.2">
      <c r="A37" s="57"/>
      <c r="B37" s="175" t="s">
        <v>128</v>
      </c>
      <c r="C37" s="176"/>
      <c r="D37" s="297">
        <f>D36</f>
        <v>36583.008667333343</v>
      </c>
      <c r="E37" s="298">
        <f>E36</f>
        <v>20016.736925166668</v>
      </c>
      <c r="F37" s="297">
        <f>F36</f>
        <v>4810.9783753625006</v>
      </c>
      <c r="G37" s="297">
        <f>D37+E37+F37</f>
        <v>61410.723967862512</v>
      </c>
    </row>
    <row r="38" spans="1:7" ht="17.25" customHeight="1" x14ac:dyDescent="0.2">
      <c r="A38" s="57"/>
      <c r="B38" s="175" t="s">
        <v>129</v>
      </c>
      <c r="C38" s="176"/>
      <c r="D38" s="297">
        <f t="shared" ref="D38:G38" si="5">D34+D36</f>
        <v>202869.41170066671</v>
      </c>
      <c r="E38" s="297">
        <f t="shared" si="5"/>
        <v>111001.90476683335</v>
      </c>
      <c r="F38" s="297">
        <f t="shared" si="5"/>
        <v>26679.061899737506</v>
      </c>
      <c r="G38" s="297">
        <f>G34+G36</f>
        <v>340550.37836723751</v>
      </c>
    </row>
    <row r="39" spans="1:7" x14ac:dyDescent="0.2">
      <c r="A39" s="36"/>
      <c r="B39" s="37"/>
      <c r="C39" s="37"/>
      <c r="D39" s="45"/>
      <c r="E39" s="45"/>
      <c r="F39" s="45"/>
      <c r="G39" s="45"/>
    </row>
    <row r="40" spans="1:7" x14ac:dyDescent="0.2">
      <c r="A40" s="36"/>
      <c r="B40" s="37"/>
      <c r="C40" s="37"/>
      <c r="D40" s="45"/>
      <c r="E40" s="45"/>
      <c r="F40" s="45"/>
      <c r="G40" s="45"/>
    </row>
  </sheetData>
  <mergeCells count="23">
    <mergeCell ref="D17:G17"/>
    <mergeCell ref="A18:A21"/>
    <mergeCell ref="B18:B21"/>
    <mergeCell ref="C18:C21"/>
    <mergeCell ref="B37:C37"/>
    <mergeCell ref="B38:C38"/>
    <mergeCell ref="G18:G21"/>
    <mergeCell ref="D18:F18"/>
    <mergeCell ref="A29:C29"/>
    <mergeCell ref="B30:C30"/>
    <mergeCell ref="B33:C33"/>
    <mergeCell ref="B34:C34"/>
    <mergeCell ref="B25:C25"/>
    <mergeCell ref="B26:C26"/>
    <mergeCell ref="D19:D21"/>
    <mergeCell ref="E19:E21"/>
    <mergeCell ref="F19:F21"/>
    <mergeCell ref="C2:G2"/>
    <mergeCell ref="B6:C6"/>
    <mergeCell ref="B7:C7"/>
    <mergeCell ref="C8:G8"/>
    <mergeCell ref="C14:G14"/>
    <mergeCell ref="A12:G12"/>
  </mergeCells>
  <pageMargins left="0.7" right="0.7" top="0.75" bottom="0.75" header="0.3" footer="0.3"/>
  <pageSetup paperSize="9" orientation="portrait" r:id="rId1"/>
  <ignoredErrors>
    <ignoredError sqref="A2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AC84B-F3B7-4EF4-9B42-506DEA1D0259}">
  <dimension ref="A1:G17"/>
  <sheetViews>
    <sheetView zoomScale="83" zoomScaleNormal="83" workbookViewId="0">
      <selection activeCell="D14" sqref="D14"/>
    </sheetView>
  </sheetViews>
  <sheetFormatPr defaultRowHeight="12.75" x14ac:dyDescent="0.2"/>
  <cols>
    <col min="2" max="2" width="26.28515625" customWidth="1"/>
    <col min="3" max="3" width="50.42578125" customWidth="1"/>
    <col min="4" max="4" width="14.5703125" customWidth="1"/>
    <col min="5" max="5" width="15.28515625" customWidth="1"/>
    <col min="6" max="6" width="15.7109375" customWidth="1"/>
    <col min="7" max="7" width="14.5703125" customWidth="1"/>
  </cols>
  <sheetData>
    <row r="1" spans="1:7" ht="15.75" x14ac:dyDescent="0.25">
      <c r="A1" s="24" t="s">
        <v>86</v>
      </c>
      <c r="B1" s="1"/>
      <c r="C1" s="1"/>
      <c r="D1" s="1"/>
      <c r="E1" s="1"/>
      <c r="F1" s="1"/>
      <c r="G1" s="1"/>
    </row>
    <row r="2" spans="1:7" ht="57" customHeight="1" x14ac:dyDescent="0.2">
      <c r="A2" s="23"/>
      <c r="B2" s="23" t="s">
        <v>85</v>
      </c>
      <c r="C2" s="194" t="s">
        <v>545</v>
      </c>
      <c r="D2" s="194"/>
      <c r="E2" s="194"/>
      <c r="F2" s="194"/>
      <c r="G2" s="194"/>
    </row>
    <row r="3" spans="1:7" ht="15.75" x14ac:dyDescent="0.25">
      <c r="A3" s="24" t="s">
        <v>86</v>
      </c>
      <c r="B3" s="1"/>
      <c r="C3" s="1"/>
      <c r="D3" s="1"/>
      <c r="E3" s="1"/>
      <c r="F3" s="1"/>
      <c r="G3" s="1"/>
    </row>
    <row r="4" spans="1:7" ht="15.75" x14ac:dyDescent="0.25">
      <c r="A4" s="24" t="s">
        <v>86</v>
      </c>
      <c r="B4" s="1"/>
      <c r="C4" s="1"/>
      <c r="D4" s="1"/>
      <c r="E4" s="1"/>
      <c r="F4" s="1"/>
      <c r="G4" s="1"/>
    </row>
    <row r="5" spans="1:7" ht="15.75" x14ac:dyDescent="0.2">
      <c r="A5" s="25"/>
      <c r="B5" s="25"/>
      <c r="C5" s="25" t="s">
        <v>87</v>
      </c>
      <c r="D5" s="129">
        <v>7</v>
      </c>
      <c r="E5" s="25"/>
      <c r="F5" s="25"/>
      <c r="G5" s="25"/>
    </row>
    <row r="6" spans="1:7" ht="15.75" x14ac:dyDescent="0.25">
      <c r="A6" s="24" t="s">
        <v>86</v>
      </c>
      <c r="B6" s="1"/>
      <c r="C6" s="1"/>
      <c r="D6" s="1"/>
      <c r="E6" s="1"/>
      <c r="F6" s="1"/>
      <c r="G6" s="1"/>
    </row>
    <row r="7" spans="1:7" ht="15" x14ac:dyDescent="0.2">
      <c r="A7" s="23"/>
      <c r="B7" s="23" t="s">
        <v>88</v>
      </c>
      <c r="C7" s="26" t="s">
        <v>89</v>
      </c>
      <c r="D7" s="23"/>
      <c r="E7" s="23"/>
      <c r="F7" s="23"/>
      <c r="G7" s="23"/>
    </row>
    <row r="8" spans="1:7" ht="15.75" x14ac:dyDescent="0.25">
      <c r="A8" s="24"/>
      <c r="B8" s="1"/>
      <c r="C8" s="1"/>
      <c r="D8" s="1"/>
      <c r="E8" s="1"/>
      <c r="F8" s="1"/>
      <c r="G8" s="1"/>
    </row>
    <row r="9" spans="1:7" ht="15" x14ac:dyDescent="0.2">
      <c r="A9" s="26" t="s">
        <v>101</v>
      </c>
      <c r="B9" s="26"/>
      <c r="C9" s="26"/>
      <c r="D9" s="26"/>
      <c r="E9" s="26"/>
      <c r="F9" s="26"/>
      <c r="G9" s="26"/>
    </row>
    <row r="10" spans="1:7" ht="12.75" customHeight="1" x14ac:dyDescent="0.2">
      <c r="A10" s="196" t="s">
        <v>90</v>
      </c>
      <c r="B10" s="196" t="s">
        <v>91</v>
      </c>
      <c r="C10" s="197" t="s">
        <v>92</v>
      </c>
      <c r="D10" s="289" t="s">
        <v>98</v>
      </c>
      <c r="E10" s="195"/>
      <c r="F10" s="195"/>
      <c r="G10" s="290"/>
    </row>
    <row r="11" spans="1:7" ht="12.75" customHeight="1" x14ac:dyDescent="0.2">
      <c r="A11" s="196"/>
      <c r="B11" s="196"/>
      <c r="C11" s="197"/>
      <c r="D11" s="291"/>
      <c r="E11" s="292"/>
      <c r="F11" s="292"/>
      <c r="G11" s="293"/>
    </row>
    <row r="12" spans="1:7" ht="57" x14ac:dyDescent="0.2">
      <c r="A12" s="196" t="s">
        <v>86</v>
      </c>
      <c r="B12" s="196" t="s">
        <v>86</v>
      </c>
      <c r="C12" s="196" t="s">
        <v>86</v>
      </c>
      <c r="D12" s="288" t="s">
        <v>99</v>
      </c>
      <c r="E12" s="288" t="s">
        <v>94</v>
      </c>
      <c r="F12" s="288" t="s">
        <v>95</v>
      </c>
      <c r="G12" s="288" t="s">
        <v>96</v>
      </c>
    </row>
    <row r="13" spans="1:7" ht="15" customHeight="1" x14ac:dyDescent="0.2">
      <c r="A13" s="29">
        <v>1</v>
      </c>
      <c r="B13" s="29">
        <v>2</v>
      </c>
      <c r="C13" s="29">
        <v>3</v>
      </c>
      <c r="D13" s="128">
        <v>4</v>
      </c>
      <c r="E13" s="128">
        <v>5</v>
      </c>
      <c r="F13" s="128">
        <v>6</v>
      </c>
      <c r="G13" s="128">
        <v>7</v>
      </c>
    </row>
    <row r="14" spans="1:7" s="15" customFormat="1" ht="33.75" customHeight="1" x14ac:dyDescent="0.25">
      <c r="A14" s="29">
        <v>1</v>
      </c>
      <c r="B14" s="30" t="s">
        <v>419</v>
      </c>
      <c r="C14" s="31" t="s">
        <v>543</v>
      </c>
      <c r="D14" s="32">
        <f>('ЛС-1'!D31:H31+'ЛС-1'!D32:H32)*'Источники ЦИ'!E5/1.2/1000</f>
        <v>74029.425750000009</v>
      </c>
      <c r="E14" s="32">
        <f>'ЛС-1'!D33*'Источники ЦИ'!E5/1.2/1000</f>
        <v>37275.00991666667</v>
      </c>
      <c r="F14" s="33">
        <v>0</v>
      </c>
      <c r="G14" s="32">
        <f>SUM(D14:F14)</f>
        <v>111304.43566666669</v>
      </c>
    </row>
    <row r="15" spans="1:7" s="15" customFormat="1" ht="33.75" customHeight="1" x14ac:dyDescent="0.25">
      <c r="A15" s="29">
        <v>2</v>
      </c>
      <c r="B15" s="30" t="s">
        <v>420</v>
      </c>
      <c r="C15" s="31" t="s">
        <v>544</v>
      </c>
      <c r="D15" s="32">
        <f>('ЛС-3'!D28:H28+'ЛС-3'!D29:H29)*'Источники ЦИ'!E6/1.2/1000</f>
        <v>70806.727833333338</v>
      </c>
      <c r="E15" s="32">
        <f>'ЛС-3'!D30*'Источники ЦИ'!E6/1.2/1000</f>
        <v>42915.395541666672</v>
      </c>
      <c r="F15" s="33">
        <v>0</v>
      </c>
      <c r="G15" s="32">
        <f t="shared" ref="G15:G16" si="0">SUM(D15:F15)</f>
        <v>113722.12337500001</v>
      </c>
    </row>
    <row r="16" spans="1:7" s="15" customFormat="1" ht="33.75" customHeight="1" x14ac:dyDescent="0.25">
      <c r="A16" s="159">
        <v>3</v>
      </c>
      <c r="B16" s="30" t="s">
        <v>428</v>
      </c>
      <c r="C16" s="160" t="s">
        <v>431</v>
      </c>
      <c r="D16" s="32">
        <f>('ЛС-5.1'!D28+'ЛС-5.1'!D29)*'Источники ЦИ'!E7/1.2/1000</f>
        <v>21450.249449999999</v>
      </c>
      <c r="E16" s="32">
        <f>'ЛС-5.1'!D30*'Источники ЦИ'!E7/1.2/1000</f>
        <v>10794.762383333335</v>
      </c>
      <c r="F16" s="33">
        <v>0</v>
      </c>
      <c r="G16" s="32">
        <f t="shared" si="0"/>
        <v>32245.011833333334</v>
      </c>
    </row>
    <row r="17" spans="1:7" s="15" customFormat="1" ht="18.75" customHeight="1" x14ac:dyDescent="0.25">
      <c r="A17" s="34"/>
      <c r="B17" s="31"/>
      <c r="C17" s="35" t="s">
        <v>97</v>
      </c>
      <c r="D17" s="32">
        <f>SUM(D14:D16)</f>
        <v>166286.40303333336</v>
      </c>
      <c r="E17" s="32">
        <f>SUM(E14:E16)</f>
        <v>90985.167841666684</v>
      </c>
      <c r="F17" s="32">
        <f t="shared" ref="E17:G17" si="1">SUM(F14:F16)</f>
        <v>0</v>
      </c>
      <c r="G17" s="32">
        <f t="shared" si="1"/>
        <v>257271.570875</v>
      </c>
    </row>
  </sheetData>
  <mergeCells count="5">
    <mergeCell ref="C2:G2"/>
    <mergeCell ref="D10:G11"/>
    <mergeCell ref="A10:A12"/>
    <mergeCell ref="B10:B12"/>
    <mergeCell ref="C10:C1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11F46-5DF9-4E91-A2D1-2187D9E40394}">
  <dimension ref="A2:H7"/>
  <sheetViews>
    <sheetView zoomScale="86" zoomScaleNormal="86" workbookViewId="0">
      <selection activeCell="E5" sqref="E5"/>
    </sheetView>
  </sheetViews>
  <sheetFormatPr defaultRowHeight="12.75" x14ac:dyDescent="0.2"/>
  <cols>
    <col min="1" max="1" width="14.5703125" bestFit="1" customWidth="1"/>
    <col min="2" max="2" width="42.140625" customWidth="1"/>
    <col min="3" max="3" width="11.7109375" bestFit="1" customWidth="1"/>
    <col min="4" max="7" width="15.42578125" customWidth="1"/>
    <col min="8" max="8" width="61.85546875" customWidth="1"/>
  </cols>
  <sheetData>
    <row r="2" spans="1:8" ht="36" customHeight="1" x14ac:dyDescent="0.2">
      <c r="A2" s="198" t="s">
        <v>72</v>
      </c>
      <c r="B2" s="198" t="s">
        <v>73</v>
      </c>
      <c r="C2" s="198" t="s">
        <v>74</v>
      </c>
      <c r="D2" s="198" t="s">
        <v>75</v>
      </c>
      <c r="E2" s="198" t="s">
        <v>76</v>
      </c>
      <c r="F2" s="198" t="s">
        <v>77</v>
      </c>
      <c r="G2" s="198" t="s">
        <v>78</v>
      </c>
      <c r="H2" s="198" t="s">
        <v>79</v>
      </c>
    </row>
    <row r="3" spans="1:8" x14ac:dyDescent="0.2">
      <c r="A3" s="199"/>
      <c r="B3" s="199"/>
      <c r="C3" s="199"/>
      <c r="D3" s="199"/>
      <c r="E3" s="199"/>
      <c r="F3" s="199"/>
      <c r="G3" s="199"/>
      <c r="H3" s="199"/>
    </row>
    <row r="4" spans="1:8" x14ac:dyDescent="0.2">
      <c r="A4" s="18">
        <v>1</v>
      </c>
      <c r="B4" s="18">
        <v>2</v>
      </c>
      <c r="C4" s="18">
        <v>3</v>
      </c>
      <c r="D4" s="18">
        <v>4</v>
      </c>
      <c r="E4" s="18">
        <v>5</v>
      </c>
      <c r="F4" s="18">
        <v>10</v>
      </c>
      <c r="G4" s="18">
        <v>11</v>
      </c>
      <c r="H4" s="18">
        <v>12</v>
      </c>
    </row>
    <row r="5" spans="1:8" ht="76.5" x14ac:dyDescent="0.2">
      <c r="A5" s="27" t="s">
        <v>81</v>
      </c>
      <c r="B5" s="28" t="s">
        <v>83</v>
      </c>
      <c r="C5" s="18" t="s">
        <v>80</v>
      </c>
      <c r="D5" s="19">
        <f>'ОСР 5'!G14</f>
        <v>111304.43566666669</v>
      </c>
      <c r="E5" s="20">
        <v>2870</v>
      </c>
      <c r="F5" s="21" t="s">
        <v>2</v>
      </c>
      <c r="G5" s="22">
        <f>IFERROR(D5/E5,0)</f>
        <v>38.782033333333338</v>
      </c>
      <c r="H5" s="21" t="s">
        <v>422</v>
      </c>
    </row>
    <row r="6" spans="1:8" ht="76.5" x14ac:dyDescent="0.2">
      <c r="A6" s="27" t="s">
        <v>82</v>
      </c>
      <c r="B6" s="28" t="s">
        <v>84</v>
      </c>
      <c r="C6" s="18" t="s">
        <v>80</v>
      </c>
      <c r="D6" s="19">
        <f>'ОСР 5'!G15</f>
        <v>113722.12337500001</v>
      </c>
      <c r="E6" s="20">
        <v>2345</v>
      </c>
      <c r="F6" s="21" t="s">
        <v>2</v>
      </c>
      <c r="G6" s="22">
        <f>IFERROR(D6/E6,0)</f>
        <v>48.495575000000002</v>
      </c>
      <c r="H6" s="21" t="s">
        <v>422</v>
      </c>
    </row>
    <row r="7" spans="1:8" ht="42" customHeight="1" x14ac:dyDescent="0.2">
      <c r="A7" s="27" t="s">
        <v>428</v>
      </c>
      <c r="B7" s="28" t="s">
        <v>429</v>
      </c>
      <c r="C7" s="18" t="s">
        <v>80</v>
      </c>
      <c r="D7" s="19">
        <f>'ОСР 5'!G16</f>
        <v>32245.011833333334</v>
      </c>
      <c r="E7" s="20">
        <v>547</v>
      </c>
      <c r="F7" s="21" t="s">
        <v>2</v>
      </c>
      <c r="G7" s="22">
        <f>IFERROR(D7/E7,0)</f>
        <v>58.948833333333333</v>
      </c>
      <c r="H7" s="21" t="s">
        <v>422</v>
      </c>
    </row>
  </sheetData>
  <mergeCells count="8">
    <mergeCell ref="G2:G3"/>
    <mergeCell ref="H2:H3"/>
    <mergeCell ref="A2:A3"/>
    <mergeCell ref="B2:B3"/>
    <mergeCell ref="C2:C3"/>
    <mergeCell ref="D2:D3"/>
    <mergeCell ref="F2:F3"/>
    <mergeCell ref="E2:E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8551F-27E9-4DB5-BC48-56B5B467E90C}">
  <sheetPr>
    <pageSetUpPr fitToPage="1"/>
  </sheetPr>
  <dimension ref="A1:V220"/>
  <sheetViews>
    <sheetView zoomScale="85" zoomScaleNormal="85" zoomScaleSheetLayoutView="70" workbookViewId="0">
      <selection activeCell="F28" sqref="F28"/>
    </sheetView>
  </sheetViews>
  <sheetFormatPr defaultRowHeight="15" x14ac:dyDescent="0.25"/>
  <cols>
    <col min="1" max="1" width="5.42578125" style="104" customWidth="1"/>
    <col min="2" max="2" width="14.85546875" style="104" customWidth="1"/>
    <col min="3" max="3" width="19.5703125" style="104" customWidth="1"/>
    <col min="4" max="4" width="1.7109375" style="104" customWidth="1"/>
    <col min="5" max="5" width="6.42578125" style="104" customWidth="1"/>
    <col min="6" max="6" width="3.140625" style="104" customWidth="1"/>
    <col min="7" max="7" width="6.42578125" style="104" customWidth="1"/>
    <col min="8" max="8" width="2.140625" style="104" customWidth="1"/>
    <col min="9" max="9" width="7.28515625" style="104" customWidth="1"/>
    <col min="10" max="10" width="3" style="104" customWidth="1"/>
    <col min="11" max="11" width="7.28515625" style="104" customWidth="1"/>
    <col min="12" max="12" width="10.140625" style="104" customWidth="1"/>
    <col min="13" max="13" width="3" style="104" customWidth="1"/>
    <col min="14" max="14" width="8.7109375" style="104" customWidth="1"/>
    <col min="15" max="15" width="10.28515625" style="104" customWidth="1"/>
    <col min="16" max="16" width="3" style="104" customWidth="1"/>
    <col min="17" max="17" width="7.42578125" style="104" customWidth="1"/>
    <col min="18" max="18" width="2.140625" style="104" customWidth="1"/>
    <col min="19" max="19" width="1.7109375" style="104" customWidth="1"/>
    <col min="20" max="20" width="8.7109375" style="104" customWidth="1"/>
    <col min="21" max="21" width="11.140625" style="104" customWidth="1"/>
    <col min="22" max="24" width="11.5703125" style="104" bestFit="1" customWidth="1"/>
    <col min="25" max="256" width="9.140625" style="104"/>
    <col min="257" max="257" width="5.42578125" style="104" customWidth="1"/>
    <col min="258" max="258" width="14.85546875" style="104" customWidth="1"/>
    <col min="259" max="259" width="19.5703125" style="104" customWidth="1"/>
    <col min="260" max="260" width="1.7109375" style="104" customWidth="1"/>
    <col min="261" max="261" width="6.42578125" style="104" customWidth="1"/>
    <col min="262" max="262" width="3.140625" style="104" customWidth="1"/>
    <col min="263" max="263" width="6.42578125" style="104" customWidth="1"/>
    <col min="264" max="264" width="2.140625" style="104" customWidth="1"/>
    <col min="265" max="265" width="7.28515625" style="104" customWidth="1"/>
    <col min="266" max="266" width="3" style="104" customWidth="1"/>
    <col min="267" max="267" width="7.28515625" style="104" customWidth="1"/>
    <col min="268" max="268" width="10.140625" style="104" customWidth="1"/>
    <col min="269" max="269" width="3" style="104" customWidth="1"/>
    <col min="270" max="270" width="8.7109375" style="104" customWidth="1"/>
    <col min="271" max="271" width="10.28515625" style="104" customWidth="1"/>
    <col min="272" max="272" width="3" style="104" customWidth="1"/>
    <col min="273" max="273" width="7.42578125" style="104" customWidth="1"/>
    <col min="274" max="274" width="2.140625" style="104" customWidth="1"/>
    <col min="275" max="275" width="1.7109375" style="104" customWidth="1"/>
    <col min="276" max="276" width="8.7109375" style="104" customWidth="1"/>
    <col min="277" max="277" width="11.140625" style="104" customWidth="1"/>
    <col min="278" max="512" width="9.140625" style="104"/>
    <col min="513" max="513" width="5.42578125" style="104" customWidth="1"/>
    <col min="514" max="514" width="14.85546875" style="104" customWidth="1"/>
    <col min="515" max="515" width="19.5703125" style="104" customWidth="1"/>
    <col min="516" max="516" width="1.7109375" style="104" customWidth="1"/>
    <col min="517" max="517" width="6.42578125" style="104" customWidth="1"/>
    <col min="518" max="518" width="3.140625" style="104" customWidth="1"/>
    <col min="519" max="519" width="6.42578125" style="104" customWidth="1"/>
    <col min="520" max="520" width="2.140625" style="104" customWidth="1"/>
    <col min="521" max="521" width="7.28515625" style="104" customWidth="1"/>
    <col min="522" max="522" width="3" style="104" customWidth="1"/>
    <col min="523" max="523" width="7.28515625" style="104" customWidth="1"/>
    <col min="524" max="524" width="10.140625" style="104" customWidth="1"/>
    <col min="525" max="525" width="3" style="104" customWidth="1"/>
    <col min="526" max="526" width="8.7109375" style="104" customWidth="1"/>
    <col min="527" max="527" width="10.28515625" style="104" customWidth="1"/>
    <col min="528" max="528" width="3" style="104" customWidth="1"/>
    <col min="529" max="529" width="7.42578125" style="104" customWidth="1"/>
    <col min="530" max="530" width="2.140625" style="104" customWidth="1"/>
    <col min="531" max="531" width="1.7109375" style="104" customWidth="1"/>
    <col min="532" max="532" width="8.7109375" style="104" customWidth="1"/>
    <col min="533" max="533" width="11.140625" style="104" customWidth="1"/>
    <col min="534" max="768" width="9.140625" style="104"/>
    <col min="769" max="769" width="5.42578125" style="104" customWidth="1"/>
    <col min="770" max="770" width="14.85546875" style="104" customWidth="1"/>
    <col min="771" max="771" width="19.5703125" style="104" customWidth="1"/>
    <col min="772" max="772" width="1.7109375" style="104" customWidth="1"/>
    <col min="773" max="773" width="6.42578125" style="104" customWidth="1"/>
    <col min="774" max="774" width="3.140625" style="104" customWidth="1"/>
    <col min="775" max="775" width="6.42578125" style="104" customWidth="1"/>
    <col min="776" max="776" width="2.140625" style="104" customWidth="1"/>
    <col min="777" max="777" width="7.28515625" style="104" customWidth="1"/>
    <col min="778" max="778" width="3" style="104" customWidth="1"/>
    <col min="779" max="779" width="7.28515625" style="104" customWidth="1"/>
    <col min="780" max="780" width="10.140625" style="104" customWidth="1"/>
    <col min="781" max="781" width="3" style="104" customWidth="1"/>
    <col min="782" max="782" width="8.7109375" style="104" customWidth="1"/>
    <col min="783" max="783" width="10.28515625" style="104" customWidth="1"/>
    <col min="784" max="784" width="3" style="104" customWidth="1"/>
    <col min="785" max="785" width="7.42578125" style="104" customWidth="1"/>
    <col min="786" max="786" width="2.140625" style="104" customWidth="1"/>
    <col min="787" max="787" width="1.7109375" style="104" customWidth="1"/>
    <col min="788" max="788" width="8.7109375" style="104" customWidth="1"/>
    <col min="789" max="789" width="11.140625" style="104" customWidth="1"/>
    <col min="790" max="1024" width="9.140625" style="104"/>
    <col min="1025" max="1025" width="5.42578125" style="104" customWidth="1"/>
    <col min="1026" max="1026" width="14.85546875" style="104" customWidth="1"/>
    <col min="1027" max="1027" width="19.5703125" style="104" customWidth="1"/>
    <col min="1028" max="1028" width="1.7109375" style="104" customWidth="1"/>
    <col min="1029" max="1029" width="6.42578125" style="104" customWidth="1"/>
    <col min="1030" max="1030" width="3.140625" style="104" customWidth="1"/>
    <col min="1031" max="1031" width="6.42578125" style="104" customWidth="1"/>
    <col min="1032" max="1032" width="2.140625" style="104" customWidth="1"/>
    <col min="1033" max="1033" width="7.28515625" style="104" customWidth="1"/>
    <col min="1034" max="1034" width="3" style="104" customWidth="1"/>
    <col min="1035" max="1035" width="7.28515625" style="104" customWidth="1"/>
    <col min="1036" max="1036" width="10.140625" style="104" customWidth="1"/>
    <col min="1037" max="1037" width="3" style="104" customWidth="1"/>
    <col min="1038" max="1038" width="8.7109375" style="104" customWidth="1"/>
    <col min="1039" max="1039" width="10.28515625" style="104" customWidth="1"/>
    <col min="1040" max="1040" width="3" style="104" customWidth="1"/>
    <col min="1041" max="1041" width="7.42578125" style="104" customWidth="1"/>
    <col min="1042" max="1042" width="2.140625" style="104" customWidth="1"/>
    <col min="1043" max="1043" width="1.7109375" style="104" customWidth="1"/>
    <col min="1044" max="1044" width="8.7109375" style="104" customWidth="1"/>
    <col min="1045" max="1045" width="11.140625" style="104" customWidth="1"/>
    <col min="1046" max="1280" width="9.140625" style="104"/>
    <col min="1281" max="1281" width="5.42578125" style="104" customWidth="1"/>
    <col min="1282" max="1282" width="14.85546875" style="104" customWidth="1"/>
    <col min="1283" max="1283" width="19.5703125" style="104" customWidth="1"/>
    <col min="1284" max="1284" width="1.7109375" style="104" customWidth="1"/>
    <col min="1285" max="1285" width="6.42578125" style="104" customWidth="1"/>
    <col min="1286" max="1286" width="3.140625" style="104" customWidth="1"/>
    <col min="1287" max="1287" width="6.42578125" style="104" customWidth="1"/>
    <col min="1288" max="1288" width="2.140625" style="104" customWidth="1"/>
    <col min="1289" max="1289" width="7.28515625" style="104" customWidth="1"/>
    <col min="1290" max="1290" width="3" style="104" customWidth="1"/>
    <col min="1291" max="1291" width="7.28515625" style="104" customWidth="1"/>
    <col min="1292" max="1292" width="10.140625" style="104" customWidth="1"/>
    <col min="1293" max="1293" width="3" style="104" customWidth="1"/>
    <col min="1294" max="1294" width="8.7109375" style="104" customWidth="1"/>
    <col min="1295" max="1295" width="10.28515625" style="104" customWidth="1"/>
    <col min="1296" max="1296" width="3" style="104" customWidth="1"/>
    <col min="1297" max="1297" width="7.42578125" style="104" customWidth="1"/>
    <col min="1298" max="1298" width="2.140625" style="104" customWidth="1"/>
    <col min="1299" max="1299" width="1.7109375" style="104" customWidth="1"/>
    <col min="1300" max="1300" width="8.7109375" style="104" customWidth="1"/>
    <col min="1301" max="1301" width="11.140625" style="104" customWidth="1"/>
    <col min="1302" max="1536" width="9.140625" style="104"/>
    <col min="1537" max="1537" width="5.42578125" style="104" customWidth="1"/>
    <col min="1538" max="1538" width="14.85546875" style="104" customWidth="1"/>
    <col min="1539" max="1539" width="19.5703125" style="104" customWidth="1"/>
    <col min="1540" max="1540" width="1.7109375" style="104" customWidth="1"/>
    <col min="1541" max="1541" width="6.42578125" style="104" customWidth="1"/>
    <col min="1542" max="1542" width="3.140625" style="104" customWidth="1"/>
    <col min="1543" max="1543" width="6.42578125" style="104" customWidth="1"/>
    <col min="1544" max="1544" width="2.140625" style="104" customWidth="1"/>
    <col min="1545" max="1545" width="7.28515625" style="104" customWidth="1"/>
    <col min="1546" max="1546" width="3" style="104" customWidth="1"/>
    <col min="1547" max="1547" width="7.28515625" style="104" customWidth="1"/>
    <col min="1548" max="1548" width="10.140625" style="104" customWidth="1"/>
    <col min="1549" max="1549" width="3" style="104" customWidth="1"/>
    <col min="1550" max="1550" width="8.7109375" style="104" customWidth="1"/>
    <col min="1551" max="1551" width="10.28515625" style="104" customWidth="1"/>
    <col min="1552" max="1552" width="3" style="104" customWidth="1"/>
    <col min="1553" max="1553" width="7.42578125" style="104" customWidth="1"/>
    <col min="1554" max="1554" width="2.140625" style="104" customWidth="1"/>
    <col min="1555" max="1555" width="1.7109375" style="104" customWidth="1"/>
    <col min="1556" max="1556" width="8.7109375" style="104" customWidth="1"/>
    <col min="1557" max="1557" width="11.140625" style="104" customWidth="1"/>
    <col min="1558" max="1792" width="9.140625" style="104"/>
    <col min="1793" max="1793" width="5.42578125" style="104" customWidth="1"/>
    <col min="1794" max="1794" width="14.85546875" style="104" customWidth="1"/>
    <col min="1795" max="1795" width="19.5703125" style="104" customWidth="1"/>
    <col min="1796" max="1796" width="1.7109375" style="104" customWidth="1"/>
    <col min="1797" max="1797" width="6.42578125" style="104" customWidth="1"/>
    <col min="1798" max="1798" width="3.140625" style="104" customWidth="1"/>
    <col min="1799" max="1799" width="6.42578125" style="104" customWidth="1"/>
    <col min="1800" max="1800" width="2.140625" style="104" customWidth="1"/>
    <col min="1801" max="1801" width="7.28515625" style="104" customWidth="1"/>
    <col min="1802" max="1802" width="3" style="104" customWidth="1"/>
    <col min="1803" max="1803" width="7.28515625" style="104" customWidth="1"/>
    <col min="1804" max="1804" width="10.140625" style="104" customWidth="1"/>
    <col min="1805" max="1805" width="3" style="104" customWidth="1"/>
    <col min="1806" max="1806" width="8.7109375" style="104" customWidth="1"/>
    <col min="1807" max="1807" width="10.28515625" style="104" customWidth="1"/>
    <col min="1808" max="1808" width="3" style="104" customWidth="1"/>
    <col min="1809" max="1809" width="7.42578125" style="104" customWidth="1"/>
    <col min="1810" max="1810" width="2.140625" style="104" customWidth="1"/>
    <col min="1811" max="1811" width="1.7109375" style="104" customWidth="1"/>
    <col min="1812" max="1812" width="8.7109375" style="104" customWidth="1"/>
    <col min="1813" max="1813" width="11.140625" style="104" customWidth="1"/>
    <col min="1814" max="2048" width="9.140625" style="104"/>
    <col min="2049" max="2049" width="5.42578125" style="104" customWidth="1"/>
    <col min="2050" max="2050" width="14.85546875" style="104" customWidth="1"/>
    <col min="2051" max="2051" width="19.5703125" style="104" customWidth="1"/>
    <col min="2052" max="2052" width="1.7109375" style="104" customWidth="1"/>
    <col min="2053" max="2053" width="6.42578125" style="104" customWidth="1"/>
    <col min="2054" max="2054" width="3.140625" style="104" customWidth="1"/>
    <col min="2055" max="2055" width="6.42578125" style="104" customWidth="1"/>
    <col min="2056" max="2056" width="2.140625" style="104" customWidth="1"/>
    <col min="2057" max="2057" width="7.28515625" style="104" customWidth="1"/>
    <col min="2058" max="2058" width="3" style="104" customWidth="1"/>
    <col min="2059" max="2059" width="7.28515625" style="104" customWidth="1"/>
    <col min="2060" max="2060" width="10.140625" style="104" customWidth="1"/>
    <col min="2061" max="2061" width="3" style="104" customWidth="1"/>
    <col min="2062" max="2062" width="8.7109375" style="104" customWidth="1"/>
    <col min="2063" max="2063" width="10.28515625" style="104" customWidth="1"/>
    <col min="2064" max="2064" width="3" style="104" customWidth="1"/>
    <col min="2065" max="2065" width="7.42578125" style="104" customWidth="1"/>
    <col min="2066" max="2066" width="2.140625" style="104" customWidth="1"/>
    <col min="2067" max="2067" width="1.7109375" style="104" customWidth="1"/>
    <col min="2068" max="2068" width="8.7109375" style="104" customWidth="1"/>
    <col min="2069" max="2069" width="11.140625" style="104" customWidth="1"/>
    <col min="2070" max="2304" width="9.140625" style="104"/>
    <col min="2305" max="2305" width="5.42578125" style="104" customWidth="1"/>
    <col min="2306" max="2306" width="14.85546875" style="104" customWidth="1"/>
    <col min="2307" max="2307" width="19.5703125" style="104" customWidth="1"/>
    <col min="2308" max="2308" width="1.7109375" style="104" customWidth="1"/>
    <col min="2309" max="2309" width="6.42578125" style="104" customWidth="1"/>
    <col min="2310" max="2310" width="3.140625" style="104" customWidth="1"/>
    <col min="2311" max="2311" width="6.42578125" style="104" customWidth="1"/>
    <col min="2312" max="2312" width="2.140625" style="104" customWidth="1"/>
    <col min="2313" max="2313" width="7.28515625" style="104" customWidth="1"/>
    <col min="2314" max="2314" width="3" style="104" customWidth="1"/>
    <col min="2315" max="2315" width="7.28515625" style="104" customWidth="1"/>
    <col min="2316" max="2316" width="10.140625" style="104" customWidth="1"/>
    <col min="2317" max="2317" width="3" style="104" customWidth="1"/>
    <col min="2318" max="2318" width="8.7109375" style="104" customWidth="1"/>
    <col min="2319" max="2319" width="10.28515625" style="104" customWidth="1"/>
    <col min="2320" max="2320" width="3" style="104" customWidth="1"/>
    <col min="2321" max="2321" width="7.42578125" style="104" customWidth="1"/>
    <col min="2322" max="2322" width="2.140625" style="104" customWidth="1"/>
    <col min="2323" max="2323" width="1.7109375" style="104" customWidth="1"/>
    <col min="2324" max="2324" width="8.7109375" style="104" customWidth="1"/>
    <col min="2325" max="2325" width="11.140625" style="104" customWidth="1"/>
    <col min="2326" max="2560" width="9.140625" style="104"/>
    <col min="2561" max="2561" width="5.42578125" style="104" customWidth="1"/>
    <col min="2562" max="2562" width="14.85546875" style="104" customWidth="1"/>
    <col min="2563" max="2563" width="19.5703125" style="104" customWidth="1"/>
    <col min="2564" max="2564" width="1.7109375" style="104" customWidth="1"/>
    <col min="2565" max="2565" width="6.42578125" style="104" customWidth="1"/>
    <col min="2566" max="2566" width="3.140625" style="104" customWidth="1"/>
    <col min="2567" max="2567" width="6.42578125" style="104" customWidth="1"/>
    <col min="2568" max="2568" width="2.140625" style="104" customWidth="1"/>
    <col min="2569" max="2569" width="7.28515625" style="104" customWidth="1"/>
    <col min="2570" max="2570" width="3" style="104" customWidth="1"/>
    <col min="2571" max="2571" width="7.28515625" style="104" customWidth="1"/>
    <col min="2572" max="2572" width="10.140625" style="104" customWidth="1"/>
    <col min="2573" max="2573" width="3" style="104" customWidth="1"/>
    <col min="2574" max="2574" width="8.7109375" style="104" customWidth="1"/>
    <col min="2575" max="2575" width="10.28515625" style="104" customWidth="1"/>
    <col min="2576" max="2576" width="3" style="104" customWidth="1"/>
    <col min="2577" max="2577" width="7.42578125" style="104" customWidth="1"/>
    <col min="2578" max="2578" width="2.140625" style="104" customWidth="1"/>
    <col min="2579" max="2579" width="1.7109375" style="104" customWidth="1"/>
    <col min="2580" max="2580" width="8.7109375" style="104" customWidth="1"/>
    <col min="2581" max="2581" width="11.140625" style="104" customWidth="1"/>
    <col min="2582" max="2816" width="9.140625" style="104"/>
    <col min="2817" max="2817" width="5.42578125" style="104" customWidth="1"/>
    <col min="2818" max="2818" width="14.85546875" style="104" customWidth="1"/>
    <col min="2819" max="2819" width="19.5703125" style="104" customWidth="1"/>
    <col min="2820" max="2820" width="1.7109375" style="104" customWidth="1"/>
    <col min="2821" max="2821" width="6.42578125" style="104" customWidth="1"/>
    <col min="2822" max="2822" width="3.140625" style="104" customWidth="1"/>
    <col min="2823" max="2823" width="6.42578125" style="104" customWidth="1"/>
    <col min="2824" max="2824" width="2.140625" style="104" customWidth="1"/>
    <col min="2825" max="2825" width="7.28515625" style="104" customWidth="1"/>
    <col min="2826" max="2826" width="3" style="104" customWidth="1"/>
    <col min="2827" max="2827" width="7.28515625" style="104" customWidth="1"/>
    <col min="2828" max="2828" width="10.140625" style="104" customWidth="1"/>
    <col min="2829" max="2829" width="3" style="104" customWidth="1"/>
    <col min="2830" max="2830" width="8.7109375" style="104" customWidth="1"/>
    <col min="2831" max="2831" width="10.28515625" style="104" customWidth="1"/>
    <col min="2832" max="2832" width="3" style="104" customWidth="1"/>
    <col min="2833" max="2833" width="7.42578125" style="104" customWidth="1"/>
    <col min="2834" max="2834" width="2.140625" style="104" customWidth="1"/>
    <col min="2835" max="2835" width="1.7109375" style="104" customWidth="1"/>
    <col min="2836" max="2836" width="8.7109375" style="104" customWidth="1"/>
    <col min="2837" max="2837" width="11.140625" style="104" customWidth="1"/>
    <col min="2838" max="3072" width="9.140625" style="104"/>
    <col min="3073" max="3073" width="5.42578125" style="104" customWidth="1"/>
    <col min="3074" max="3074" width="14.85546875" style="104" customWidth="1"/>
    <col min="3075" max="3075" width="19.5703125" style="104" customWidth="1"/>
    <col min="3076" max="3076" width="1.7109375" style="104" customWidth="1"/>
    <col min="3077" max="3077" width="6.42578125" style="104" customWidth="1"/>
    <col min="3078" max="3078" width="3.140625" style="104" customWidth="1"/>
    <col min="3079" max="3079" width="6.42578125" style="104" customWidth="1"/>
    <col min="3080" max="3080" width="2.140625" style="104" customWidth="1"/>
    <col min="3081" max="3081" width="7.28515625" style="104" customWidth="1"/>
    <col min="3082" max="3082" width="3" style="104" customWidth="1"/>
    <col min="3083" max="3083" width="7.28515625" style="104" customWidth="1"/>
    <col min="3084" max="3084" width="10.140625" style="104" customWidth="1"/>
    <col min="3085" max="3085" width="3" style="104" customWidth="1"/>
    <col min="3086" max="3086" width="8.7109375" style="104" customWidth="1"/>
    <col min="3087" max="3087" width="10.28515625" style="104" customWidth="1"/>
    <col min="3088" max="3088" width="3" style="104" customWidth="1"/>
    <col min="3089" max="3089" width="7.42578125" style="104" customWidth="1"/>
    <col min="3090" max="3090" width="2.140625" style="104" customWidth="1"/>
    <col min="3091" max="3091" width="1.7109375" style="104" customWidth="1"/>
    <col min="3092" max="3092" width="8.7109375" style="104" customWidth="1"/>
    <col min="3093" max="3093" width="11.140625" style="104" customWidth="1"/>
    <col min="3094" max="3328" width="9.140625" style="104"/>
    <col min="3329" max="3329" width="5.42578125" style="104" customWidth="1"/>
    <col min="3330" max="3330" width="14.85546875" style="104" customWidth="1"/>
    <col min="3331" max="3331" width="19.5703125" style="104" customWidth="1"/>
    <col min="3332" max="3332" width="1.7109375" style="104" customWidth="1"/>
    <col min="3333" max="3333" width="6.42578125" style="104" customWidth="1"/>
    <col min="3334" max="3334" width="3.140625" style="104" customWidth="1"/>
    <col min="3335" max="3335" width="6.42578125" style="104" customWidth="1"/>
    <col min="3336" max="3336" width="2.140625" style="104" customWidth="1"/>
    <col min="3337" max="3337" width="7.28515625" style="104" customWidth="1"/>
    <col min="3338" max="3338" width="3" style="104" customWidth="1"/>
    <col min="3339" max="3339" width="7.28515625" style="104" customWidth="1"/>
    <col min="3340" max="3340" width="10.140625" style="104" customWidth="1"/>
    <col min="3341" max="3341" width="3" style="104" customWidth="1"/>
    <col min="3342" max="3342" width="8.7109375" style="104" customWidth="1"/>
    <col min="3343" max="3343" width="10.28515625" style="104" customWidth="1"/>
    <col min="3344" max="3344" width="3" style="104" customWidth="1"/>
    <col min="3345" max="3345" width="7.42578125" style="104" customWidth="1"/>
    <col min="3346" max="3346" width="2.140625" style="104" customWidth="1"/>
    <col min="3347" max="3347" width="1.7109375" style="104" customWidth="1"/>
    <col min="3348" max="3348" width="8.7109375" style="104" customWidth="1"/>
    <col min="3349" max="3349" width="11.140625" style="104" customWidth="1"/>
    <col min="3350" max="3584" width="9.140625" style="104"/>
    <col min="3585" max="3585" width="5.42578125" style="104" customWidth="1"/>
    <col min="3586" max="3586" width="14.85546875" style="104" customWidth="1"/>
    <col min="3587" max="3587" width="19.5703125" style="104" customWidth="1"/>
    <col min="3588" max="3588" width="1.7109375" style="104" customWidth="1"/>
    <col min="3589" max="3589" width="6.42578125" style="104" customWidth="1"/>
    <col min="3590" max="3590" width="3.140625" style="104" customWidth="1"/>
    <col min="3591" max="3591" width="6.42578125" style="104" customWidth="1"/>
    <col min="3592" max="3592" width="2.140625" style="104" customWidth="1"/>
    <col min="3593" max="3593" width="7.28515625" style="104" customWidth="1"/>
    <col min="3594" max="3594" width="3" style="104" customWidth="1"/>
    <col min="3595" max="3595" width="7.28515625" style="104" customWidth="1"/>
    <col min="3596" max="3596" width="10.140625" style="104" customWidth="1"/>
    <col min="3597" max="3597" width="3" style="104" customWidth="1"/>
    <col min="3598" max="3598" width="8.7109375" style="104" customWidth="1"/>
    <col min="3599" max="3599" width="10.28515625" style="104" customWidth="1"/>
    <col min="3600" max="3600" width="3" style="104" customWidth="1"/>
    <col min="3601" max="3601" width="7.42578125" style="104" customWidth="1"/>
    <col min="3602" max="3602" width="2.140625" style="104" customWidth="1"/>
    <col min="3603" max="3603" width="1.7109375" style="104" customWidth="1"/>
    <col min="3604" max="3604" width="8.7109375" style="104" customWidth="1"/>
    <col min="3605" max="3605" width="11.140625" style="104" customWidth="1"/>
    <col min="3606" max="3840" width="9.140625" style="104"/>
    <col min="3841" max="3841" width="5.42578125" style="104" customWidth="1"/>
    <col min="3842" max="3842" width="14.85546875" style="104" customWidth="1"/>
    <col min="3843" max="3843" width="19.5703125" style="104" customWidth="1"/>
    <col min="3844" max="3844" width="1.7109375" style="104" customWidth="1"/>
    <col min="3845" max="3845" width="6.42578125" style="104" customWidth="1"/>
    <col min="3846" max="3846" width="3.140625" style="104" customWidth="1"/>
    <col min="3847" max="3847" width="6.42578125" style="104" customWidth="1"/>
    <col min="3848" max="3848" width="2.140625" style="104" customWidth="1"/>
    <col min="3849" max="3849" width="7.28515625" style="104" customWidth="1"/>
    <col min="3850" max="3850" width="3" style="104" customWidth="1"/>
    <col min="3851" max="3851" width="7.28515625" style="104" customWidth="1"/>
    <col min="3852" max="3852" width="10.140625" style="104" customWidth="1"/>
    <col min="3853" max="3853" width="3" style="104" customWidth="1"/>
    <col min="3854" max="3854" width="8.7109375" style="104" customWidth="1"/>
    <col min="3855" max="3855" width="10.28515625" style="104" customWidth="1"/>
    <col min="3856" max="3856" width="3" style="104" customWidth="1"/>
    <col min="3857" max="3857" width="7.42578125" style="104" customWidth="1"/>
    <col min="3858" max="3858" width="2.140625" style="104" customWidth="1"/>
    <col min="3859" max="3859" width="1.7109375" style="104" customWidth="1"/>
    <col min="3860" max="3860" width="8.7109375" style="104" customWidth="1"/>
    <col min="3861" max="3861" width="11.140625" style="104" customWidth="1"/>
    <col min="3862" max="4096" width="9.140625" style="104"/>
    <col min="4097" max="4097" width="5.42578125" style="104" customWidth="1"/>
    <col min="4098" max="4098" width="14.85546875" style="104" customWidth="1"/>
    <col min="4099" max="4099" width="19.5703125" style="104" customWidth="1"/>
    <col min="4100" max="4100" width="1.7109375" style="104" customWidth="1"/>
    <col min="4101" max="4101" width="6.42578125" style="104" customWidth="1"/>
    <col min="4102" max="4102" width="3.140625" style="104" customWidth="1"/>
    <col min="4103" max="4103" width="6.42578125" style="104" customWidth="1"/>
    <col min="4104" max="4104" width="2.140625" style="104" customWidth="1"/>
    <col min="4105" max="4105" width="7.28515625" style="104" customWidth="1"/>
    <col min="4106" max="4106" width="3" style="104" customWidth="1"/>
    <col min="4107" max="4107" width="7.28515625" style="104" customWidth="1"/>
    <col min="4108" max="4108" width="10.140625" style="104" customWidth="1"/>
    <col min="4109" max="4109" width="3" style="104" customWidth="1"/>
    <col min="4110" max="4110" width="8.7109375" style="104" customWidth="1"/>
    <col min="4111" max="4111" width="10.28515625" style="104" customWidth="1"/>
    <col min="4112" max="4112" width="3" style="104" customWidth="1"/>
    <col min="4113" max="4113" width="7.42578125" style="104" customWidth="1"/>
    <col min="4114" max="4114" width="2.140625" style="104" customWidth="1"/>
    <col min="4115" max="4115" width="1.7109375" style="104" customWidth="1"/>
    <col min="4116" max="4116" width="8.7109375" style="104" customWidth="1"/>
    <col min="4117" max="4117" width="11.140625" style="104" customWidth="1"/>
    <col min="4118" max="4352" width="9.140625" style="104"/>
    <col min="4353" max="4353" width="5.42578125" style="104" customWidth="1"/>
    <col min="4354" max="4354" width="14.85546875" style="104" customWidth="1"/>
    <col min="4355" max="4355" width="19.5703125" style="104" customWidth="1"/>
    <col min="4356" max="4356" width="1.7109375" style="104" customWidth="1"/>
    <col min="4357" max="4357" width="6.42578125" style="104" customWidth="1"/>
    <col min="4358" max="4358" width="3.140625" style="104" customWidth="1"/>
    <col min="4359" max="4359" width="6.42578125" style="104" customWidth="1"/>
    <col min="4360" max="4360" width="2.140625" style="104" customWidth="1"/>
    <col min="4361" max="4361" width="7.28515625" style="104" customWidth="1"/>
    <col min="4362" max="4362" width="3" style="104" customWidth="1"/>
    <col min="4363" max="4363" width="7.28515625" style="104" customWidth="1"/>
    <col min="4364" max="4364" width="10.140625" style="104" customWidth="1"/>
    <col min="4365" max="4365" width="3" style="104" customWidth="1"/>
    <col min="4366" max="4366" width="8.7109375" style="104" customWidth="1"/>
    <col min="4367" max="4367" width="10.28515625" style="104" customWidth="1"/>
    <col min="4368" max="4368" width="3" style="104" customWidth="1"/>
    <col min="4369" max="4369" width="7.42578125" style="104" customWidth="1"/>
    <col min="4370" max="4370" width="2.140625" style="104" customWidth="1"/>
    <col min="4371" max="4371" width="1.7109375" style="104" customWidth="1"/>
    <col min="4372" max="4372" width="8.7109375" style="104" customWidth="1"/>
    <col min="4373" max="4373" width="11.140625" style="104" customWidth="1"/>
    <col min="4374" max="4608" width="9.140625" style="104"/>
    <col min="4609" max="4609" width="5.42578125" style="104" customWidth="1"/>
    <col min="4610" max="4610" width="14.85546875" style="104" customWidth="1"/>
    <col min="4611" max="4611" width="19.5703125" style="104" customWidth="1"/>
    <col min="4612" max="4612" width="1.7109375" style="104" customWidth="1"/>
    <col min="4613" max="4613" width="6.42578125" style="104" customWidth="1"/>
    <col min="4614" max="4614" width="3.140625" style="104" customWidth="1"/>
    <col min="4615" max="4615" width="6.42578125" style="104" customWidth="1"/>
    <col min="4616" max="4616" width="2.140625" style="104" customWidth="1"/>
    <col min="4617" max="4617" width="7.28515625" style="104" customWidth="1"/>
    <col min="4618" max="4618" width="3" style="104" customWidth="1"/>
    <col min="4619" max="4619" width="7.28515625" style="104" customWidth="1"/>
    <col min="4620" max="4620" width="10.140625" style="104" customWidth="1"/>
    <col min="4621" max="4621" width="3" style="104" customWidth="1"/>
    <col min="4622" max="4622" width="8.7109375" style="104" customWidth="1"/>
    <col min="4623" max="4623" width="10.28515625" style="104" customWidth="1"/>
    <col min="4624" max="4624" width="3" style="104" customWidth="1"/>
    <col min="4625" max="4625" width="7.42578125" style="104" customWidth="1"/>
    <col min="4626" max="4626" width="2.140625" style="104" customWidth="1"/>
    <col min="4627" max="4627" width="1.7109375" style="104" customWidth="1"/>
    <col min="4628" max="4628" width="8.7109375" style="104" customWidth="1"/>
    <col min="4629" max="4629" width="11.140625" style="104" customWidth="1"/>
    <col min="4630" max="4864" width="9.140625" style="104"/>
    <col min="4865" max="4865" width="5.42578125" style="104" customWidth="1"/>
    <col min="4866" max="4866" width="14.85546875" style="104" customWidth="1"/>
    <col min="4867" max="4867" width="19.5703125" style="104" customWidth="1"/>
    <col min="4868" max="4868" width="1.7109375" style="104" customWidth="1"/>
    <col min="4869" max="4869" width="6.42578125" style="104" customWidth="1"/>
    <col min="4870" max="4870" width="3.140625" style="104" customWidth="1"/>
    <col min="4871" max="4871" width="6.42578125" style="104" customWidth="1"/>
    <col min="4872" max="4872" width="2.140625" style="104" customWidth="1"/>
    <col min="4873" max="4873" width="7.28515625" style="104" customWidth="1"/>
    <col min="4874" max="4874" width="3" style="104" customWidth="1"/>
    <col min="4875" max="4875" width="7.28515625" style="104" customWidth="1"/>
    <col min="4876" max="4876" width="10.140625" style="104" customWidth="1"/>
    <col min="4877" max="4877" width="3" style="104" customWidth="1"/>
    <col min="4878" max="4878" width="8.7109375" style="104" customWidth="1"/>
    <col min="4879" max="4879" width="10.28515625" style="104" customWidth="1"/>
    <col min="4880" max="4880" width="3" style="104" customWidth="1"/>
    <col min="4881" max="4881" width="7.42578125" style="104" customWidth="1"/>
    <col min="4882" max="4882" width="2.140625" style="104" customWidth="1"/>
    <col min="4883" max="4883" width="1.7109375" style="104" customWidth="1"/>
    <col min="4884" max="4884" width="8.7109375" style="104" customWidth="1"/>
    <col min="4885" max="4885" width="11.140625" style="104" customWidth="1"/>
    <col min="4886" max="5120" width="9.140625" style="104"/>
    <col min="5121" max="5121" width="5.42578125" style="104" customWidth="1"/>
    <col min="5122" max="5122" width="14.85546875" style="104" customWidth="1"/>
    <col min="5123" max="5123" width="19.5703125" style="104" customWidth="1"/>
    <col min="5124" max="5124" width="1.7109375" style="104" customWidth="1"/>
    <col min="5125" max="5125" width="6.42578125" style="104" customWidth="1"/>
    <col min="5126" max="5126" width="3.140625" style="104" customWidth="1"/>
    <col min="5127" max="5127" width="6.42578125" style="104" customWidth="1"/>
    <col min="5128" max="5128" width="2.140625" style="104" customWidth="1"/>
    <col min="5129" max="5129" width="7.28515625" style="104" customWidth="1"/>
    <col min="5130" max="5130" width="3" style="104" customWidth="1"/>
    <col min="5131" max="5131" width="7.28515625" style="104" customWidth="1"/>
    <col min="5132" max="5132" width="10.140625" style="104" customWidth="1"/>
    <col min="5133" max="5133" width="3" style="104" customWidth="1"/>
    <col min="5134" max="5134" width="8.7109375" style="104" customWidth="1"/>
    <col min="5135" max="5135" width="10.28515625" style="104" customWidth="1"/>
    <col min="5136" max="5136" width="3" style="104" customWidth="1"/>
    <col min="5137" max="5137" width="7.42578125" style="104" customWidth="1"/>
    <col min="5138" max="5138" width="2.140625" style="104" customWidth="1"/>
    <col min="5139" max="5139" width="1.7109375" style="104" customWidth="1"/>
    <col min="5140" max="5140" width="8.7109375" style="104" customWidth="1"/>
    <col min="5141" max="5141" width="11.140625" style="104" customWidth="1"/>
    <col min="5142" max="5376" width="9.140625" style="104"/>
    <col min="5377" max="5377" width="5.42578125" style="104" customWidth="1"/>
    <col min="5378" max="5378" width="14.85546875" style="104" customWidth="1"/>
    <col min="5379" max="5379" width="19.5703125" style="104" customWidth="1"/>
    <col min="5380" max="5380" width="1.7109375" style="104" customWidth="1"/>
    <col min="5381" max="5381" width="6.42578125" style="104" customWidth="1"/>
    <col min="5382" max="5382" width="3.140625" style="104" customWidth="1"/>
    <col min="5383" max="5383" width="6.42578125" style="104" customWidth="1"/>
    <col min="5384" max="5384" width="2.140625" style="104" customWidth="1"/>
    <col min="5385" max="5385" width="7.28515625" style="104" customWidth="1"/>
    <col min="5386" max="5386" width="3" style="104" customWidth="1"/>
    <col min="5387" max="5387" width="7.28515625" style="104" customWidth="1"/>
    <col min="5388" max="5388" width="10.140625" style="104" customWidth="1"/>
    <col min="5389" max="5389" width="3" style="104" customWidth="1"/>
    <col min="5390" max="5390" width="8.7109375" style="104" customWidth="1"/>
    <col min="5391" max="5391" width="10.28515625" style="104" customWidth="1"/>
    <col min="5392" max="5392" width="3" style="104" customWidth="1"/>
    <col min="5393" max="5393" width="7.42578125" style="104" customWidth="1"/>
    <col min="5394" max="5394" width="2.140625" style="104" customWidth="1"/>
    <col min="5395" max="5395" width="1.7109375" style="104" customWidth="1"/>
    <col min="5396" max="5396" width="8.7109375" style="104" customWidth="1"/>
    <col min="5397" max="5397" width="11.140625" style="104" customWidth="1"/>
    <col min="5398" max="5632" width="9.140625" style="104"/>
    <col min="5633" max="5633" width="5.42578125" style="104" customWidth="1"/>
    <col min="5634" max="5634" width="14.85546875" style="104" customWidth="1"/>
    <col min="5635" max="5635" width="19.5703125" style="104" customWidth="1"/>
    <col min="5636" max="5636" width="1.7109375" style="104" customWidth="1"/>
    <col min="5637" max="5637" width="6.42578125" style="104" customWidth="1"/>
    <col min="5638" max="5638" width="3.140625" style="104" customWidth="1"/>
    <col min="5639" max="5639" width="6.42578125" style="104" customWidth="1"/>
    <col min="5640" max="5640" width="2.140625" style="104" customWidth="1"/>
    <col min="5641" max="5641" width="7.28515625" style="104" customWidth="1"/>
    <col min="5642" max="5642" width="3" style="104" customWidth="1"/>
    <col min="5643" max="5643" width="7.28515625" style="104" customWidth="1"/>
    <col min="5644" max="5644" width="10.140625" style="104" customWidth="1"/>
    <col min="5645" max="5645" width="3" style="104" customWidth="1"/>
    <col min="5646" max="5646" width="8.7109375" style="104" customWidth="1"/>
    <col min="5647" max="5647" width="10.28515625" style="104" customWidth="1"/>
    <col min="5648" max="5648" width="3" style="104" customWidth="1"/>
    <col min="5649" max="5649" width="7.42578125" style="104" customWidth="1"/>
    <col min="5650" max="5650" width="2.140625" style="104" customWidth="1"/>
    <col min="5651" max="5651" width="1.7109375" style="104" customWidth="1"/>
    <col min="5652" max="5652" width="8.7109375" style="104" customWidth="1"/>
    <col min="5653" max="5653" width="11.140625" style="104" customWidth="1"/>
    <col min="5654" max="5888" width="9.140625" style="104"/>
    <col min="5889" max="5889" width="5.42578125" style="104" customWidth="1"/>
    <col min="5890" max="5890" width="14.85546875" style="104" customWidth="1"/>
    <col min="5891" max="5891" width="19.5703125" style="104" customWidth="1"/>
    <col min="5892" max="5892" width="1.7109375" style="104" customWidth="1"/>
    <col min="5893" max="5893" width="6.42578125" style="104" customWidth="1"/>
    <col min="5894" max="5894" width="3.140625" style="104" customWidth="1"/>
    <col min="5895" max="5895" width="6.42578125" style="104" customWidth="1"/>
    <col min="5896" max="5896" width="2.140625" style="104" customWidth="1"/>
    <col min="5897" max="5897" width="7.28515625" style="104" customWidth="1"/>
    <col min="5898" max="5898" width="3" style="104" customWidth="1"/>
    <col min="5899" max="5899" width="7.28515625" style="104" customWidth="1"/>
    <col min="5900" max="5900" width="10.140625" style="104" customWidth="1"/>
    <col min="5901" max="5901" width="3" style="104" customWidth="1"/>
    <col min="5902" max="5902" width="8.7109375" style="104" customWidth="1"/>
    <col min="5903" max="5903" width="10.28515625" style="104" customWidth="1"/>
    <col min="5904" max="5904" width="3" style="104" customWidth="1"/>
    <col min="5905" max="5905" width="7.42578125" style="104" customWidth="1"/>
    <col min="5906" max="5906" width="2.140625" style="104" customWidth="1"/>
    <col min="5907" max="5907" width="1.7109375" style="104" customWidth="1"/>
    <col min="5908" max="5908" width="8.7109375" style="104" customWidth="1"/>
    <col min="5909" max="5909" width="11.140625" style="104" customWidth="1"/>
    <col min="5910" max="6144" width="9.140625" style="104"/>
    <col min="6145" max="6145" width="5.42578125" style="104" customWidth="1"/>
    <col min="6146" max="6146" width="14.85546875" style="104" customWidth="1"/>
    <col min="6147" max="6147" width="19.5703125" style="104" customWidth="1"/>
    <col min="6148" max="6148" width="1.7109375" style="104" customWidth="1"/>
    <col min="6149" max="6149" width="6.42578125" style="104" customWidth="1"/>
    <col min="6150" max="6150" width="3.140625" style="104" customWidth="1"/>
    <col min="6151" max="6151" width="6.42578125" style="104" customWidth="1"/>
    <col min="6152" max="6152" width="2.140625" style="104" customWidth="1"/>
    <col min="6153" max="6153" width="7.28515625" style="104" customWidth="1"/>
    <col min="6154" max="6154" width="3" style="104" customWidth="1"/>
    <col min="6155" max="6155" width="7.28515625" style="104" customWidth="1"/>
    <col min="6156" max="6156" width="10.140625" style="104" customWidth="1"/>
    <col min="6157" max="6157" width="3" style="104" customWidth="1"/>
    <col min="6158" max="6158" width="8.7109375" style="104" customWidth="1"/>
    <col min="6159" max="6159" width="10.28515625" style="104" customWidth="1"/>
    <col min="6160" max="6160" width="3" style="104" customWidth="1"/>
    <col min="6161" max="6161" width="7.42578125" style="104" customWidth="1"/>
    <col min="6162" max="6162" width="2.140625" style="104" customWidth="1"/>
    <col min="6163" max="6163" width="1.7109375" style="104" customWidth="1"/>
    <col min="6164" max="6164" width="8.7109375" style="104" customWidth="1"/>
    <col min="6165" max="6165" width="11.140625" style="104" customWidth="1"/>
    <col min="6166" max="6400" width="9.140625" style="104"/>
    <col min="6401" max="6401" width="5.42578125" style="104" customWidth="1"/>
    <col min="6402" max="6402" width="14.85546875" style="104" customWidth="1"/>
    <col min="6403" max="6403" width="19.5703125" style="104" customWidth="1"/>
    <col min="6404" max="6404" width="1.7109375" style="104" customWidth="1"/>
    <col min="6405" max="6405" width="6.42578125" style="104" customWidth="1"/>
    <col min="6406" max="6406" width="3.140625" style="104" customWidth="1"/>
    <col min="6407" max="6407" width="6.42578125" style="104" customWidth="1"/>
    <col min="6408" max="6408" width="2.140625" style="104" customWidth="1"/>
    <col min="6409" max="6409" width="7.28515625" style="104" customWidth="1"/>
    <col min="6410" max="6410" width="3" style="104" customWidth="1"/>
    <col min="6411" max="6411" width="7.28515625" style="104" customWidth="1"/>
    <col min="6412" max="6412" width="10.140625" style="104" customWidth="1"/>
    <col min="6413" max="6413" width="3" style="104" customWidth="1"/>
    <col min="6414" max="6414" width="8.7109375" style="104" customWidth="1"/>
    <col min="6415" max="6415" width="10.28515625" style="104" customWidth="1"/>
    <col min="6416" max="6416" width="3" style="104" customWidth="1"/>
    <col min="6417" max="6417" width="7.42578125" style="104" customWidth="1"/>
    <col min="6418" max="6418" width="2.140625" style="104" customWidth="1"/>
    <col min="6419" max="6419" width="1.7109375" style="104" customWidth="1"/>
    <col min="6420" max="6420" width="8.7109375" style="104" customWidth="1"/>
    <col min="6421" max="6421" width="11.140625" style="104" customWidth="1"/>
    <col min="6422" max="6656" width="9.140625" style="104"/>
    <col min="6657" max="6657" width="5.42578125" style="104" customWidth="1"/>
    <col min="6658" max="6658" width="14.85546875" style="104" customWidth="1"/>
    <col min="6659" max="6659" width="19.5703125" style="104" customWidth="1"/>
    <col min="6660" max="6660" width="1.7109375" style="104" customWidth="1"/>
    <col min="6661" max="6661" width="6.42578125" style="104" customWidth="1"/>
    <col min="6662" max="6662" width="3.140625" style="104" customWidth="1"/>
    <col min="6663" max="6663" width="6.42578125" style="104" customWidth="1"/>
    <col min="6664" max="6664" width="2.140625" style="104" customWidth="1"/>
    <col min="6665" max="6665" width="7.28515625" style="104" customWidth="1"/>
    <col min="6666" max="6666" width="3" style="104" customWidth="1"/>
    <col min="6667" max="6667" width="7.28515625" style="104" customWidth="1"/>
    <col min="6668" max="6668" width="10.140625" style="104" customWidth="1"/>
    <col min="6669" max="6669" width="3" style="104" customWidth="1"/>
    <col min="6670" max="6670" width="8.7109375" style="104" customWidth="1"/>
    <col min="6671" max="6671" width="10.28515625" style="104" customWidth="1"/>
    <col min="6672" max="6672" width="3" style="104" customWidth="1"/>
    <col min="6673" max="6673" width="7.42578125" style="104" customWidth="1"/>
    <col min="6674" max="6674" width="2.140625" style="104" customWidth="1"/>
    <col min="6675" max="6675" width="1.7109375" style="104" customWidth="1"/>
    <col min="6676" max="6676" width="8.7109375" style="104" customWidth="1"/>
    <col min="6677" max="6677" width="11.140625" style="104" customWidth="1"/>
    <col min="6678" max="6912" width="9.140625" style="104"/>
    <col min="6913" max="6913" width="5.42578125" style="104" customWidth="1"/>
    <col min="6914" max="6914" width="14.85546875" style="104" customWidth="1"/>
    <col min="6915" max="6915" width="19.5703125" style="104" customWidth="1"/>
    <col min="6916" max="6916" width="1.7109375" style="104" customWidth="1"/>
    <col min="6917" max="6917" width="6.42578125" style="104" customWidth="1"/>
    <col min="6918" max="6918" width="3.140625" style="104" customWidth="1"/>
    <col min="6919" max="6919" width="6.42578125" style="104" customWidth="1"/>
    <col min="6920" max="6920" width="2.140625" style="104" customWidth="1"/>
    <col min="6921" max="6921" width="7.28515625" style="104" customWidth="1"/>
    <col min="6922" max="6922" width="3" style="104" customWidth="1"/>
    <col min="6923" max="6923" width="7.28515625" style="104" customWidth="1"/>
    <col min="6924" max="6924" width="10.140625" style="104" customWidth="1"/>
    <col min="6925" max="6925" width="3" style="104" customWidth="1"/>
    <col min="6926" max="6926" width="8.7109375" style="104" customWidth="1"/>
    <col min="6927" max="6927" width="10.28515625" style="104" customWidth="1"/>
    <col min="6928" max="6928" width="3" style="104" customWidth="1"/>
    <col min="6929" max="6929" width="7.42578125" style="104" customWidth="1"/>
    <col min="6930" max="6930" width="2.140625" style="104" customWidth="1"/>
    <col min="6931" max="6931" width="1.7109375" style="104" customWidth="1"/>
    <col min="6932" max="6932" width="8.7109375" style="104" customWidth="1"/>
    <col min="6933" max="6933" width="11.140625" style="104" customWidth="1"/>
    <col min="6934" max="7168" width="9.140625" style="104"/>
    <col min="7169" max="7169" width="5.42578125" style="104" customWidth="1"/>
    <col min="7170" max="7170" width="14.85546875" style="104" customWidth="1"/>
    <col min="7171" max="7171" width="19.5703125" style="104" customWidth="1"/>
    <col min="7172" max="7172" width="1.7109375" style="104" customWidth="1"/>
    <col min="7173" max="7173" width="6.42578125" style="104" customWidth="1"/>
    <col min="7174" max="7174" width="3.140625" style="104" customWidth="1"/>
    <col min="7175" max="7175" width="6.42578125" style="104" customWidth="1"/>
    <col min="7176" max="7176" width="2.140625" style="104" customWidth="1"/>
    <col min="7177" max="7177" width="7.28515625" style="104" customWidth="1"/>
    <col min="7178" max="7178" width="3" style="104" customWidth="1"/>
    <col min="7179" max="7179" width="7.28515625" style="104" customWidth="1"/>
    <col min="7180" max="7180" width="10.140625" style="104" customWidth="1"/>
    <col min="7181" max="7181" width="3" style="104" customWidth="1"/>
    <col min="7182" max="7182" width="8.7109375" style="104" customWidth="1"/>
    <col min="7183" max="7183" width="10.28515625" style="104" customWidth="1"/>
    <col min="7184" max="7184" width="3" style="104" customWidth="1"/>
    <col min="7185" max="7185" width="7.42578125" style="104" customWidth="1"/>
    <col min="7186" max="7186" width="2.140625" style="104" customWidth="1"/>
    <col min="7187" max="7187" width="1.7109375" style="104" customWidth="1"/>
    <col min="7188" max="7188" width="8.7109375" style="104" customWidth="1"/>
    <col min="7189" max="7189" width="11.140625" style="104" customWidth="1"/>
    <col min="7190" max="7424" width="9.140625" style="104"/>
    <col min="7425" max="7425" width="5.42578125" style="104" customWidth="1"/>
    <col min="7426" max="7426" width="14.85546875" style="104" customWidth="1"/>
    <col min="7427" max="7427" width="19.5703125" style="104" customWidth="1"/>
    <col min="7428" max="7428" width="1.7109375" style="104" customWidth="1"/>
    <col min="7429" max="7429" width="6.42578125" style="104" customWidth="1"/>
    <col min="7430" max="7430" width="3.140625" style="104" customWidth="1"/>
    <col min="7431" max="7431" width="6.42578125" style="104" customWidth="1"/>
    <col min="7432" max="7432" width="2.140625" style="104" customWidth="1"/>
    <col min="7433" max="7433" width="7.28515625" style="104" customWidth="1"/>
    <col min="7434" max="7434" width="3" style="104" customWidth="1"/>
    <col min="7435" max="7435" width="7.28515625" style="104" customWidth="1"/>
    <col min="7436" max="7436" width="10.140625" style="104" customWidth="1"/>
    <col min="7437" max="7437" width="3" style="104" customWidth="1"/>
    <col min="7438" max="7438" width="8.7109375" style="104" customWidth="1"/>
    <col min="7439" max="7439" width="10.28515625" style="104" customWidth="1"/>
    <col min="7440" max="7440" width="3" style="104" customWidth="1"/>
    <col min="7441" max="7441" width="7.42578125" style="104" customWidth="1"/>
    <col min="7442" max="7442" width="2.140625" style="104" customWidth="1"/>
    <col min="7443" max="7443" width="1.7109375" style="104" customWidth="1"/>
    <col min="7444" max="7444" width="8.7109375" style="104" customWidth="1"/>
    <col min="7445" max="7445" width="11.140625" style="104" customWidth="1"/>
    <col min="7446" max="7680" width="9.140625" style="104"/>
    <col min="7681" max="7681" width="5.42578125" style="104" customWidth="1"/>
    <col min="7682" max="7682" width="14.85546875" style="104" customWidth="1"/>
    <col min="7683" max="7683" width="19.5703125" style="104" customWidth="1"/>
    <col min="7684" max="7684" width="1.7109375" style="104" customWidth="1"/>
    <col min="7685" max="7685" width="6.42578125" style="104" customWidth="1"/>
    <col min="7686" max="7686" width="3.140625" style="104" customWidth="1"/>
    <col min="7687" max="7687" width="6.42578125" style="104" customWidth="1"/>
    <col min="7688" max="7688" width="2.140625" style="104" customWidth="1"/>
    <col min="7689" max="7689" width="7.28515625" style="104" customWidth="1"/>
    <col min="7690" max="7690" width="3" style="104" customWidth="1"/>
    <col min="7691" max="7691" width="7.28515625" style="104" customWidth="1"/>
    <col min="7692" max="7692" width="10.140625" style="104" customWidth="1"/>
    <col min="7693" max="7693" width="3" style="104" customWidth="1"/>
    <col min="7694" max="7694" width="8.7109375" style="104" customWidth="1"/>
    <col min="7695" max="7695" width="10.28515625" style="104" customWidth="1"/>
    <col min="7696" max="7696" width="3" style="104" customWidth="1"/>
    <col min="7697" max="7697" width="7.42578125" style="104" customWidth="1"/>
    <col min="7698" max="7698" width="2.140625" style="104" customWidth="1"/>
    <col min="7699" max="7699" width="1.7109375" style="104" customWidth="1"/>
    <col min="7700" max="7700" width="8.7109375" style="104" customWidth="1"/>
    <col min="7701" max="7701" width="11.140625" style="104" customWidth="1"/>
    <col min="7702" max="7936" width="9.140625" style="104"/>
    <col min="7937" max="7937" width="5.42578125" style="104" customWidth="1"/>
    <col min="7938" max="7938" width="14.85546875" style="104" customWidth="1"/>
    <col min="7939" max="7939" width="19.5703125" style="104" customWidth="1"/>
    <col min="7940" max="7940" width="1.7109375" style="104" customWidth="1"/>
    <col min="7941" max="7941" width="6.42578125" style="104" customWidth="1"/>
    <col min="7942" max="7942" width="3.140625" style="104" customWidth="1"/>
    <col min="7943" max="7943" width="6.42578125" style="104" customWidth="1"/>
    <col min="7944" max="7944" width="2.140625" style="104" customWidth="1"/>
    <col min="7945" max="7945" width="7.28515625" style="104" customWidth="1"/>
    <col min="7946" max="7946" width="3" style="104" customWidth="1"/>
    <col min="7947" max="7947" width="7.28515625" style="104" customWidth="1"/>
    <col min="7948" max="7948" width="10.140625" style="104" customWidth="1"/>
    <col min="7949" max="7949" width="3" style="104" customWidth="1"/>
    <col min="7950" max="7950" width="8.7109375" style="104" customWidth="1"/>
    <col min="7951" max="7951" width="10.28515625" style="104" customWidth="1"/>
    <col min="7952" max="7952" width="3" style="104" customWidth="1"/>
    <col min="7953" max="7953" width="7.42578125" style="104" customWidth="1"/>
    <col min="7954" max="7954" width="2.140625" style="104" customWidth="1"/>
    <col min="7955" max="7955" width="1.7109375" style="104" customWidth="1"/>
    <col min="7956" max="7956" width="8.7109375" style="104" customWidth="1"/>
    <col min="7957" max="7957" width="11.140625" style="104" customWidth="1"/>
    <col min="7958" max="8192" width="9.140625" style="104"/>
    <col min="8193" max="8193" width="5.42578125" style="104" customWidth="1"/>
    <col min="8194" max="8194" width="14.85546875" style="104" customWidth="1"/>
    <col min="8195" max="8195" width="19.5703125" style="104" customWidth="1"/>
    <col min="8196" max="8196" width="1.7109375" style="104" customWidth="1"/>
    <col min="8197" max="8197" width="6.42578125" style="104" customWidth="1"/>
    <col min="8198" max="8198" width="3.140625" style="104" customWidth="1"/>
    <col min="8199" max="8199" width="6.42578125" style="104" customWidth="1"/>
    <col min="8200" max="8200" width="2.140625" style="104" customWidth="1"/>
    <col min="8201" max="8201" width="7.28515625" style="104" customWidth="1"/>
    <col min="8202" max="8202" width="3" style="104" customWidth="1"/>
    <col min="8203" max="8203" width="7.28515625" style="104" customWidth="1"/>
    <col min="8204" max="8204" width="10.140625" style="104" customWidth="1"/>
    <col min="8205" max="8205" width="3" style="104" customWidth="1"/>
    <col min="8206" max="8206" width="8.7109375" style="104" customWidth="1"/>
    <col min="8207" max="8207" width="10.28515625" style="104" customWidth="1"/>
    <col min="8208" max="8208" width="3" style="104" customWidth="1"/>
    <col min="8209" max="8209" width="7.42578125" style="104" customWidth="1"/>
    <col min="8210" max="8210" width="2.140625" style="104" customWidth="1"/>
    <col min="8211" max="8211" width="1.7109375" style="104" customWidth="1"/>
    <col min="8212" max="8212" width="8.7109375" style="104" customWidth="1"/>
    <col min="8213" max="8213" width="11.140625" style="104" customWidth="1"/>
    <col min="8214" max="8448" width="9.140625" style="104"/>
    <col min="8449" max="8449" width="5.42578125" style="104" customWidth="1"/>
    <col min="8450" max="8450" width="14.85546875" style="104" customWidth="1"/>
    <col min="8451" max="8451" width="19.5703125" style="104" customWidth="1"/>
    <col min="8452" max="8452" width="1.7109375" style="104" customWidth="1"/>
    <col min="8453" max="8453" width="6.42578125" style="104" customWidth="1"/>
    <col min="8454" max="8454" width="3.140625" style="104" customWidth="1"/>
    <col min="8455" max="8455" width="6.42578125" style="104" customWidth="1"/>
    <col min="8456" max="8456" width="2.140625" style="104" customWidth="1"/>
    <col min="8457" max="8457" width="7.28515625" style="104" customWidth="1"/>
    <col min="8458" max="8458" width="3" style="104" customWidth="1"/>
    <col min="8459" max="8459" width="7.28515625" style="104" customWidth="1"/>
    <col min="8460" max="8460" width="10.140625" style="104" customWidth="1"/>
    <col min="8461" max="8461" width="3" style="104" customWidth="1"/>
    <col min="8462" max="8462" width="8.7109375" style="104" customWidth="1"/>
    <col min="8463" max="8463" width="10.28515625" style="104" customWidth="1"/>
    <col min="8464" max="8464" width="3" style="104" customWidth="1"/>
    <col min="8465" max="8465" width="7.42578125" style="104" customWidth="1"/>
    <col min="8466" max="8466" width="2.140625" style="104" customWidth="1"/>
    <col min="8467" max="8467" width="1.7109375" style="104" customWidth="1"/>
    <col min="8468" max="8468" width="8.7109375" style="104" customWidth="1"/>
    <col min="8469" max="8469" width="11.140625" style="104" customWidth="1"/>
    <col min="8470" max="8704" width="9.140625" style="104"/>
    <col min="8705" max="8705" width="5.42578125" style="104" customWidth="1"/>
    <col min="8706" max="8706" width="14.85546875" style="104" customWidth="1"/>
    <col min="8707" max="8707" width="19.5703125" style="104" customWidth="1"/>
    <col min="8708" max="8708" width="1.7109375" style="104" customWidth="1"/>
    <col min="8709" max="8709" width="6.42578125" style="104" customWidth="1"/>
    <col min="8710" max="8710" width="3.140625" style="104" customWidth="1"/>
    <col min="8711" max="8711" width="6.42578125" style="104" customWidth="1"/>
    <col min="8712" max="8712" width="2.140625" style="104" customWidth="1"/>
    <col min="8713" max="8713" width="7.28515625" style="104" customWidth="1"/>
    <col min="8714" max="8714" width="3" style="104" customWidth="1"/>
    <col min="8715" max="8715" width="7.28515625" style="104" customWidth="1"/>
    <col min="8716" max="8716" width="10.140625" style="104" customWidth="1"/>
    <col min="8717" max="8717" width="3" style="104" customWidth="1"/>
    <col min="8718" max="8718" width="8.7109375" style="104" customWidth="1"/>
    <col min="8719" max="8719" width="10.28515625" style="104" customWidth="1"/>
    <col min="8720" max="8720" width="3" style="104" customWidth="1"/>
    <col min="8721" max="8721" width="7.42578125" style="104" customWidth="1"/>
    <col min="8722" max="8722" width="2.140625" style="104" customWidth="1"/>
    <col min="8723" max="8723" width="1.7109375" style="104" customWidth="1"/>
    <col min="8724" max="8724" width="8.7109375" style="104" customWidth="1"/>
    <col min="8725" max="8725" width="11.140625" style="104" customWidth="1"/>
    <col min="8726" max="8960" width="9.140625" style="104"/>
    <col min="8961" max="8961" width="5.42578125" style="104" customWidth="1"/>
    <col min="8962" max="8962" width="14.85546875" style="104" customWidth="1"/>
    <col min="8963" max="8963" width="19.5703125" style="104" customWidth="1"/>
    <col min="8964" max="8964" width="1.7109375" style="104" customWidth="1"/>
    <col min="8965" max="8965" width="6.42578125" style="104" customWidth="1"/>
    <col min="8966" max="8966" width="3.140625" style="104" customWidth="1"/>
    <col min="8967" max="8967" width="6.42578125" style="104" customWidth="1"/>
    <col min="8968" max="8968" width="2.140625" style="104" customWidth="1"/>
    <col min="8969" max="8969" width="7.28515625" style="104" customWidth="1"/>
    <col min="8970" max="8970" width="3" style="104" customWidth="1"/>
    <col min="8971" max="8971" width="7.28515625" style="104" customWidth="1"/>
    <col min="8972" max="8972" width="10.140625" style="104" customWidth="1"/>
    <col min="8973" max="8973" width="3" style="104" customWidth="1"/>
    <col min="8974" max="8974" width="8.7109375" style="104" customWidth="1"/>
    <col min="8975" max="8975" width="10.28515625" style="104" customWidth="1"/>
    <col min="8976" max="8976" width="3" style="104" customWidth="1"/>
    <col min="8977" max="8977" width="7.42578125" style="104" customWidth="1"/>
    <col min="8978" max="8978" width="2.140625" style="104" customWidth="1"/>
    <col min="8979" max="8979" width="1.7109375" style="104" customWidth="1"/>
    <col min="8980" max="8980" width="8.7109375" style="104" customWidth="1"/>
    <col min="8981" max="8981" width="11.140625" style="104" customWidth="1"/>
    <col min="8982" max="9216" width="9.140625" style="104"/>
    <col min="9217" max="9217" width="5.42578125" style="104" customWidth="1"/>
    <col min="9218" max="9218" width="14.85546875" style="104" customWidth="1"/>
    <col min="9219" max="9219" width="19.5703125" style="104" customWidth="1"/>
    <col min="9220" max="9220" width="1.7109375" style="104" customWidth="1"/>
    <col min="9221" max="9221" width="6.42578125" style="104" customWidth="1"/>
    <col min="9222" max="9222" width="3.140625" style="104" customWidth="1"/>
    <col min="9223" max="9223" width="6.42578125" style="104" customWidth="1"/>
    <col min="9224" max="9224" width="2.140625" style="104" customWidth="1"/>
    <col min="9225" max="9225" width="7.28515625" style="104" customWidth="1"/>
    <col min="9226" max="9226" width="3" style="104" customWidth="1"/>
    <col min="9227" max="9227" width="7.28515625" style="104" customWidth="1"/>
    <col min="9228" max="9228" width="10.140625" style="104" customWidth="1"/>
    <col min="9229" max="9229" width="3" style="104" customWidth="1"/>
    <col min="9230" max="9230" width="8.7109375" style="104" customWidth="1"/>
    <col min="9231" max="9231" width="10.28515625" style="104" customWidth="1"/>
    <col min="9232" max="9232" width="3" style="104" customWidth="1"/>
    <col min="9233" max="9233" width="7.42578125" style="104" customWidth="1"/>
    <col min="9234" max="9234" width="2.140625" style="104" customWidth="1"/>
    <col min="9235" max="9235" width="1.7109375" style="104" customWidth="1"/>
    <col min="9236" max="9236" width="8.7109375" style="104" customWidth="1"/>
    <col min="9237" max="9237" width="11.140625" style="104" customWidth="1"/>
    <col min="9238" max="9472" width="9.140625" style="104"/>
    <col min="9473" max="9473" width="5.42578125" style="104" customWidth="1"/>
    <col min="9474" max="9474" width="14.85546875" style="104" customWidth="1"/>
    <col min="9475" max="9475" width="19.5703125" style="104" customWidth="1"/>
    <col min="9476" max="9476" width="1.7109375" style="104" customWidth="1"/>
    <col min="9477" max="9477" width="6.42578125" style="104" customWidth="1"/>
    <col min="9478" max="9478" width="3.140625" style="104" customWidth="1"/>
    <col min="9479" max="9479" width="6.42578125" style="104" customWidth="1"/>
    <col min="9480" max="9480" width="2.140625" style="104" customWidth="1"/>
    <col min="9481" max="9481" width="7.28515625" style="104" customWidth="1"/>
    <col min="9482" max="9482" width="3" style="104" customWidth="1"/>
    <col min="9483" max="9483" width="7.28515625" style="104" customWidth="1"/>
    <col min="9484" max="9484" width="10.140625" style="104" customWidth="1"/>
    <col min="9485" max="9485" width="3" style="104" customWidth="1"/>
    <col min="9486" max="9486" width="8.7109375" style="104" customWidth="1"/>
    <col min="9487" max="9487" width="10.28515625" style="104" customWidth="1"/>
    <col min="9488" max="9488" width="3" style="104" customWidth="1"/>
    <col min="9489" max="9489" width="7.42578125" style="104" customWidth="1"/>
    <col min="9490" max="9490" width="2.140625" style="104" customWidth="1"/>
    <col min="9491" max="9491" width="1.7109375" style="104" customWidth="1"/>
    <col min="9492" max="9492" width="8.7109375" style="104" customWidth="1"/>
    <col min="9493" max="9493" width="11.140625" style="104" customWidth="1"/>
    <col min="9494" max="9728" width="9.140625" style="104"/>
    <col min="9729" max="9729" width="5.42578125" style="104" customWidth="1"/>
    <col min="9730" max="9730" width="14.85546875" style="104" customWidth="1"/>
    <col min="9731" max="9731" width="19.5703125" style="104" customWidth="1"/>
    <col min="9732" max="9732" width="1.7109375" style="104" customWidth="1"/>
    <col min="9733" max="9733" width="6.42578125" style="104" customWidth="1"/>
    <col min="9734" max="9734" width="3.140625" style="104" customWidth="1"/>
    <col min="9735" max="9735" width="6.42578125" style="104" customWidth="1"/>
    <col min="9736" max="9736" width="2.140625" style="104" customWidth="1"/>
    <col min="9737" max="9737" width="7.28515625" style="104" customWidth="1"/>
    <col min="9738" max="9738" width="3" style="104" customWidth="1"/>
    <col min="9739" max="9739" width="7.28515625" style="104" customWidth="1"/>
    <col min="9740" max="9740" width="10.140625" style="104" customWidth="1"/>
    <col min="9741" max="9741" width="3" style="104" customWidth="1"/>
    <col min="9742" max="9742" width="8.7109375" style="104" customWidth="1"/>
    <col min="9743" max="9743" width="10.28515625" style="104" customWidth="1"/>
    <col min="9744" max="9744" width="3" style="104" customWidth="1"/>
    <col min="9745" max="9745" width="7.42578125" style="104" customWidth="1"/>
    <col min="9746" max="9746" width="2.140625" style="104" customWidth="1"/>
    <col min="9747" max="9747" width="1.7109375" style="104" customWidth="1"/>
    <col min="9748" max="9748" width="8.7109375" style="104" customWidth="1"/>
    <col min="9749" max="9749" width="11.140625" style="104" customWidth="1"/>
    <col min="9750" max="9984" width="9.140625" style="104"/>
    <col min="9985" max="9985" width="5.42578125" style="104" customWidth="1"/>
    <col min="9986" max="9986" width="14.85546875" style="104" customWidth="1"/>
    <col min="9987" max="9987" width="19.5703125" style="104" customWidth="1"/>
    <col min="9988" max="9988" width="1.7109375" style="104" customWidth="1"/>
    <col min="9989" max="9989" width="6.42578125" style="104" customWidth="1"/>
    <col min="9990" max="9990" width="3.140625" style="104" customWidth="1"/>
    <col min="9991" max="9991" width="6.42578125" style="104" customWidth="1"/>
    <col min="9992" max="9992" width="2.140625" style="104" customWidth="1"/>
    <col min="9993" max="9993" width="7.28515625" style="104" customWidth="1"/>
    <col min="9994" max="9994" width="3" style="104" customWidth="1"/>
    <col min="9995" max="9995" width="7.28515625" style="104" customWidth="1"/>
    <col min="9996" max="9996" width="10.140625" style="104" customWidth="1"/>
    <col min="9997" max="9997" width="3" style="104" customWidth="1"/>
    <col min="9998" max="9998" width="8.7109375" style="104" customWidth="1"/>
    <col min="9999" max="9999" width="10.28515625" style="104" customWidth="1"/>
    <col min="10000" max="10000" width="3" style="104" customWidth="1"/>
    <col min="10001" max="10001" width="7.42578125" style="104" customWidth="1"/>
    <col min="10002" max="10002" width="2.140625" style="104" customWidth="1"/>
    <col min="10003" max="10003" width="1.7109375" style="104" customWidth="1"/>
    <col min="10004" max="10004" width="8.7109375" style="104" customWidth="1"/>
    <col min="10005" max="10005" width="11.140625" style="104" customWidth="1"/>
    <col min="10006" max="10240" width="9.140625" style="104"/>
    <col min="10241" max="10241" width="5.42578125" style="104" customWidth="1"/>
    <col min="10242" max="10242" width="14.85546875" style="104" customWidth="1"/>
    <col min="10243" max="10243" width="19.5703125" style="104" customWidth="1"/>
    <col min="10244" max="10244" width="1.7109375" style="104" customWidth="1"/>
    <col min="10245" max="10245" width="6.42578125" style="104" customWidth="1"/>
    <col min="10246" max="10246" width="3.140625" style="104" customWidth="1"/>
    <col min="10247" max="10247" width="6.42578125" style="104" customWidth="1"/>
    <col min="10248" max="10248" width="2.140625" style="104" customWidth="1"/>
    <col min="10249" max="10249" width="7.28515625" style="104" customWidth="1"/>
    <col min="10250" max="10250" width="3" style="104" customWidth="1"/>
    <col min="10251" max="10251" width="7.28515625" style="104" customWidth="1"/>
    <col min="10252" max="10252" width="10.140625" style="104" customWidth="1"/>
    <col min="10253" max="10253" width="3" style="104" customWidth="1"/>
    <col min="10254" max="10254" width="8.7109375" style="104" customWidth="1"/>
    <col min="10255" max="10255" width="10.28515625" style="104" customWidth="1"/>
    <col min="10256" max="10256" width="3" style="104" customWidth="1"/>
    <col min="10257" max="10257" width="7.42578125" style="104" customWidth="1"/>
    <col min="10258" max="10258" width="2.140625" style="104" customWidth="1"/>
    <col min="10259" max="10259" width="1.7109375" style="104" customWidth="1"/>
    <col min="10260" max="10260" width="8.7109375" style="104" customWidth="1"/>
    <col min="10261" max="10261" width="11.140625" style="104" customWidth="1"/>
    <col min="10262" max="10496" width="9.140625" style="104"/>
    <col min="10497" max="10497" width="5.42578125" style="104" customWidth="1"/>
    <col min="10498" max="10498" width="14.85546875" style="104" customWidth="1"/>
    <col min="10499" max="10499" width="19.5703125" style="104" customWidth="1"/>
    <col min="10500" max="10500" width="1.7109375" style="104" customWidth="1"/>
    <col min="10501" max="10501" width="6.42578125" style="104" customWidth="1"/>
    <col min="10502" max="10502" width="3.140625" style="104" customWidth="1"/>
    <col min="10503" max="10503" width="6.42578125" style="104" customWidth="1"/>
    <col min="10504" max="10504" width="2.140625" style="104" customWidth="1"/>
    <col min="10505" max="10505" width="7.28515625" style="104" customWidth="1"/>
    <col min="10506" max="10506" width="3" style="104" customWidth="1"/>
    <col min="10507" max="10507" width="7.28515625" style="104" customWidth="1"/>
    <col min="10508" max="10508" width="10.140625" style="104" customWidth="1"/>
    <col min="10509" max="10509" width="3" style="104" customWidth="1"/>
    <col min="10510" max="10510" width="8.7109375" style="104" customWidth="1"/>
    <col min="10511" max="10511" width="10.28515625" style="104" customWidth="1"/>
    <col min="10512" max="10512" width="3" style="104" customWidth="1"/>
    <col min="10513" max="10513" width="7.42578125" style="104" customWidth="1"/>
    <col min="10514" max="10514" width="2.140625" style="104" customWidth="1"/>
    <col min="10515" max="10515" width="1.7109375" style="104" customWidth="1"/>
    <col min="10516" max="10516" width="8.7109375" style="104" customWidth="1"/>
    <col min="10517" max="10517" width="11.140625" style="104" customWidth="1"/>
    <col min="10518" max="10752" width="9.140625" style="104"/>
    <col min="10753" max="10753" width="5.42578125" style="104" customWidth="1"/>
    <col min="10754" max="10754" width="14.85546875" style="104" customWidth="1"/>
    <col min="10755" max="10755" width="19.5703125" style="104" customWidth="1"/>
    <col min="10756" max="10756" width="1.7109375" style="104" customWidth="1"/>
    <col min="10757" max="10757" width="6.42578125" style="104" customWidth="1"/>
    <col min="10758" max="10758" width="3.140625" style="104" customWidth="1"/>
    <col min="10759" max="10759" width="6.42578125" style="104" customWidth="1"/>
    <col min="10760" max="10760" width="2.140625" style="104" customWidth="1"/>
    <col min="10761" max="10761" width="7.28515625" style="104" customWidth="1"/>
    <col min="10762" max="10762" width="3" style="104" customWidth="1"/>
    <col min="10763" max="10763" width="7.28515625" style="104" customWidth="1"/>
    <col min="10764" max="10764" width="10.140625" style="104" customWidth="1"/>
    <col min="10765" max="10765" width="3" style="104" customWidth="1"/>
    <col min="10766" max="10766" width="8.7109375" style="104" customWidth="1"/>
    <col min="10767" max="10767" width="10.28515625" style="104" customWidth="1"/>
    <col min="10768" max="10768" width="3" style="104" customWidth="1"/>
    <col min="10769" max="10769" width="7.42578125" style="104" customWidth="1"/>
    <col min="10770" max="10770" width="2.140625" style="104" customWidth="1"/>
    <col min="10771" max="10771" width="1.7109375" style="104" customWidth="1"/>
    <col min="10772" max="10772" width="8.7109375" style="104" customWidth="1"/>
    <col min="10773" max="10773" width="11.140625" style="104" customWidth="1"/>
    <col min="10774" max="11008" width="9.140625" style="104"/>
    <col min="11009" max="11009" width="5.42578125" style="104" customWidth="1"/>
    <col min="11010" max="11010" width="14.85546875" style="104" customWidth="1"/>
    <col min="11011" max="11011" width="19.5703125" style="104" customWidth="1"/>
    <col min="11012" max="11012" width="1.7109375" style="104" customWidth="1"/>
    <col min="11013" max="11013" width="6.42578125" style="104" customWidth="1"/>
    <col min="11014" max="11014" width="3.140625" style="104" customWidth="1"/>
    <col min="11015" max="11015" width="6.42578125" style="104" customWidth="1"/>
    <col min="11016" max="11016" width="2.140625" style="104" customWidth="1"/>
    <col min="11017" max="11017" width="7.28515625" style="104" customWidth="1"/>
    <col min="11018" max="11018" width="3" style="104" customWidth="1"/>
    <col min="11019" max="11019" width="7.28515625" style="104" customWidth="1"/>
    <col min="11020" max="11020" width="10.140625" style="104" customWidth="1"/>
    <col min="11021" max="11021" width="3" style="104" customWidth="1"/>
    <col min="11022" max="11022" width="8.7109375" style="104" customWidth="1"/>
    <col min="11023" max="11023" width="10.28515625" style="104" customWidth="1"/>
    <col min="11024" max="11024" width="3" style="104" customWidth="1"/>
    <col min="11025" max="11025" width="7.42578125" style="104" customWidth="1"/>
    <col min="11026" max="11026" width="2.140625" style="104" customWidth="1"/>
    <col min="11027" max="11027" width="1.7109375" style="104" customWidth="1"/>
    <col min="11028" max="11028" width="8.7109375" style="104" customWidth="1"/>
    <col min="11029" max="11029" width="11.140625" style="104" customWidth="1"/>
    <col min="11030" max="11264" width="9.140625" style="104"/>
    <col min="11265" max="11265" width="5.42578125" style="104" customWidth="1"/>
    <col min="11266" max="11266" width="14.85546875" style="104" customWidth="1"/>
    <col min="11267" max="11267" width="19.5703125" style="104" customWidth="1"/>
    <col min="11268" max="11268" width="1.7109375" style="104" customWidth="1"/>
    <col min="11269" max="11269" width="6.42578125" style="104" customWidth="1"/>
    <col min="11270" max="11270" width="3.140625" style="104" customWidth="1"/>
    <col min="11271" max="11271" width="6.42578125" style="104" customWidth="1"/>
    <col min="11272" max="11272" width="2.140625" style="104" customWidth="1"/>
    <col min="11273" max="11273" width="7.28515625" style="104" customWidth="1"/>
    <col min="11274" max="11274" width="3" style="104" customWidth="1"/>
    <col min="11275" max="11275" width="7.28515625" style="104" customWidth="1"/>
    <col min="11276" max="11276" width="10.140625" style="104" customWidth="1"/>
    <col min="11277" max="11277" width="3" style="104" customWidth="1"/>
    <col min="11278" max="11278" width="8.7109375" style="104" customWidth="1"/>
    <col min="11279" max="11279" width="10.28515625" style="104" customWidth="1"/>
    <col min="11280" max="11280" width="3" style="104" customWidth="1"/>
    <col min="11281" max="11281" width="7.42578125" style="104" customWidth="1"/>
    <col min="11282" max="11282" width="2.140625" style="104" customWidth="1"/>
    <col min="11283" max="11283" width="1.7109375" style="104" customWidth="1"/>
    <col min="11284" max="11284" width="8.7109375" style="104" customWidth="1"/>
    <col min="11285" max="11285" width="11.140625" style="104" customWidth="1"/>
    <col min="11286" max="11520" width="9.140625" style="104"/>
    <col min="11521" max="11521" width="5.42578125" style="104" customWidth="1"/>
    <col min="11522" max="11522" width="14.85546875" style="104" customWidth="1"/>
    <col min="11523" max="11523" width="19.5703125" style="104" customWidth="1"/>
    <col min="11524" max="11524" width="1.7109375" style="104" customWidth="1"/>
    <col min="11525" max="11525" width="6.42578125" style="104" customWidth="1"/>
    <col min="11526" max="11526" width="3.140625" style="104" customWidth="1"/>
    <col min="11527" max="11527" width="6.42578125" style="104" customWidth="1"/>
    <col min="11528" max="11528" width="2.140625" style="104" customWidth="1"/>
    <col min="11529" max="11529" width="7.28515625" style="104" customWidth="1"/>
    <col min="11530" max="11530" width="3" style="104" customWidth="1"/>
    <col min="11531" max="11531" width="7.28515625" style="104" customWidth="1"/>
    <col min="11532" max="11532" width="10.140625" style="104" customWidth="1"/>
    <col min="11533" max="11533" width="3" style="104" customWidth="1"/>
    <col min="11534" max="11534" width="8.7109375" style="104" customWidth="1"/>
    <col min="11535" max="11535" width="10.28515625" style="104" customWidth="1"/>
    <col min="11536" max="11536" width="3" style="104" customWidth="1"/>
    <col min="11537" max="11537" width="7.42578125" style="104" customWidth="1"/>
    <col min="11538" max="11538" width="2.140625" style="104" customWidth="1"/>
    <col min="11539" max="11539" width="1.7109375" style="104" customWidth="1"/>
    <col min="11540" max="11540" width="8.7109375" style="104" customWidth="1"/>
    <col min="11541" max="11541" width="11.140625" style="104" customWidth="1"/>
    <col min="11542" max="11776" width="9.140625" style="104"/>
    <col min="11777" max="11777" width="5.42578125" style="104" customWidth="1"/>
    <col min="11778" max="11778" width="14.85546875" style="104" customWidth="1"/>
    <col min="11779" max="11779" width="19.5703125" style="104" customWidth="1"/>
    <col min="11780" max="11780" width="1.7109375" style="104" customWidth="1"/>
    <col min="11781" max="11781" width="6.42578125" style="104" customWidth="1"/>
    <col min="11782" max="11782" width="3.140625" style="104" customWidth="1"/>
    <col min="11783" max="11783" width="6.42578125" style="104" customWidth="1"/>
    <col min="11784" max="11784" width="2.140625" style="104" customWidth="1"/>
    <col min="11785" max="11785" width="7.28515625" style="104" customWidth="1"/>
    <col min="11786" max="11786" width="3" style="104" customWidth="1"/>
    <col min="11787" max="11787" width="7.28515625" style="104" customWidth="1"/>
    <col min="11788" max="11788" width="10.140625" style="104" customWidth="1"/>
    <col min="11789" max="11789" width="3" style="104" customWidth="1"/>
    <col min="11790" max="11790" width="8.7109375" style="104" customWidth="1"/>
    <col min="11791" max="11791" width="10.28515625" style="104" customWidth="1"/>
    <col min="11792" max="11792" width="3" style="104" customWidth="1"/>
    <col min="11793" max="11793" width="7.42578125" style="104" customWidth="1"/>
    <col min="11794" max="11794" width="2.140625" style="104" customWidth="1"/>
    <col min="11795" max="11795" width="1.7109375" style="104" customWidth="1"/>
    <col min="11796" max="11796" width="8.7109375" style="104" customWidth="1"/>
    <col min="11797" max="11797" width="11.140625" style="104" customWidth="1"/>
    <col min="11798" max="12032" width="9.140625" style="104"/>
    <col min="12033" max="12033" width="5.42578125" style="104" customWidth="1"/>
    <col min="12034" max="12034" width="14.85546875" style="104" customWidth="1"/>
    <col min="12035" max="12035" width="19.5703125" style="104" customWidth="1"/>
    <col min="12036" max="12036" width="1.7109375" style="104" customWidth="1"/>
    <col min="12037" max="12037" width="6.42578125" style="104" customWidth="1"/>
    <col min="12038" max="12038" width="3.140625" style="104" customWidth="1"/>
    <col min="12039" max="12039" width="6.42578125" style="104" customWidth="1"/>
    <col min="12040" max="12040" width="2.140625" style="104" customWidth="1"/>
    <col min="12041" max="12041" width="7.28515625" style="104" customWidth="1"/>
    <col min="12042" max="12042" width="3" style="104" customWidth="1"/>
    <col min="12043" max="12043" width="7.28515625" style="104" customWidth="1"/>
    <col min="12044" max="12044" width="10.140625" style="104" customWidth="1"/>
    <col min="12045" max="12045" width="3" style="104" customWidth="1"/>
    <col min="12046" max="12046" width="8.7109375" style="104" customWidth="1"/>
    <col min="12047" max="12047" width="10.28515625" style="104" customWidth="1"/>
    <col min="12048" max="12048" width="3" style="104" customWidth="1"/>
    <col min="12049" max="12049" width="7.42578125" style="104" customWidth="1"/>
    <col min="12050" max="12050" width="2.140625" style="104" customWidth="1"/>
    <col min="12051" max="12051" width="1.7109375" style="104" customWidth="1"/>
    <col min="12052" max="12052" width="8.7109375" style="104" customWidth="1"/>
    <col min="12053" max="12053" width="11.140625" style="104" customWidth="1"/>
    <col min="12054" max="12288" width="9.140625" style="104"/>
    <col min="12289" max="12289" width="5.42578125" style="104" customWidth="1"/>
    <col min="12290" max="12290" width="14.85546875" style="104" customWidth="1"/>
    <col min="12291" max="12291" width="19.5703125" style="104" customWidth="1"/>
    <col min="12292" max="12292" width="1.7109375" style="104" customWidth="1"/>
    <col min="12293" max="12293" width="6.42578125" style="104" customWidth="1"/>
    <col min="12294" max="12294" width="3.140625" style="104" customWidth="1"/>
    <col min="12295" max="12295" width="6.42578125" style="104" customWidth="1"/>
    <col min="12296" max="12296" width="2.140625" style="104" customWidth="1"/>
    <col min="12297" max="12297" width="7.28515625" style="104" customWidth="1"/>
    <col min="12298" max="12298" width="3" style="104" customWidth="1"/>
    <col min="12299" max="12299" width="7.28515625" style="104" customWidth="1"/>
    <col min="12300" max="12300" width="10.140625" style="104" customWidth="1"/>
    <col min="12301" max="12301" width="3" style="104" customWidth="1"/>
    <col min="12302" max="12302" width="8.7109375" style="104" customWidth="1"/>
    <col min="12303" max="12303" width="10.28515625" style="104" customWidth="1"/>
    <col min="12304" max="12304" width="3" style="104" customWidth="1"/>
    <col min="12305" max="12305" width="7.42578125" style="104" customWidth="1"/>
    <col min="12306" max="12306" width="2.140625" style="104" customWidth="1"/>
    <col min="12307" max="12307" width="1.7109375" style="104" customWidth="1"/>
    <col min="12308" max="12308" width="8.7109375" style="104" customWidth="1"/>
    <col min="12309" max="12309" width="11.140625" style="104" customWidth="1"/>
    <col min="12310" max="12544" width="9.140625" style="104"/>
    <col min="12545" max="12545" width="5.42578125" style="104" customWidth="1"/>
    <col min="12546" max="12546" width="14.85546875" style="104" customWidth="1"/>
    <col min="12547" max="12547" width="19.5703125" style="104" customWidth="1"/>
    <col min="12548" max="12548" width="1.7109375" style="104" customWidth="1"/>
    <col min="12549" max="12549" width="6.42578125" style="104" customWidth="1"/>
    <col min="12550" max="12550" width="3.140625" style="104" customWidth="1"/>
    <col min="12551" max="12551" width="6.42578125" style="104" customWidth="1"/>
    <col min="12552" max="12552" width="2.140625" style="104" customWidth="1"/>
    <col min="12553" max="12553" width="7.28515625" style="104" customWidth="1"/>
    <col min="12554" max="12554" width="3" style="104" customWidth="1"/>
    <col min="12555" max="12555" width="7.28515625" style="104" customWidth="1"/>
    <col min="12556" max="12556" width="10.140625" style="104" customWidth="1"/>
    <col min="12557" max="12557" width="3" style="104" customWidth="1"/>
    <col min="12558" max="12558" width="8.7109375" style="104" customWidth="1"/>
    <col min="12559" max="12559" width="10.28515625" style="104" customWidth="1"/>
    <col min="12560" max="12560" width="3" style="104" customWidth="1"/>
    <col min="12561" max="12561" width="7.42578125" style="104" customWidth="1"/>
    <col min="12562" max="12562" width="2.140625" style="104" customWidth="1"/>
    <col min="12563" max="12563" width="1.7109375" style="104" customWidth="1"/>
    <col min="12564" max="12564" width="8.7109375" style="104" customWidth="1"/>
    <col min="12565" max="12565" width="11.140625" style="104" customWidth="1"/>
    <col min="12566" max="12800" width="9.140625" style="104"/>
    <col min="12801" max="12801" width="5.42578125" style="104" customWidth="1"/>
    <col min="12802" max="12802" width="14.85546875" style="104" customWidth="1"/>
    <col min="12803" max="12803" width="19.5703125" style="104" customWidth="1"/>
    <col min="12804" max="12804" width="1.7109375" style="104" customWidth="1"/>
    <col min="12805" max="12805" width="6.42578125" style="104" customWidth="1"/>
    <col min="12806" max="12806" width="3.140625" style="104" customWidth="1"/>
    <col min="12807" max="12807" width="6.42578125" style="104" customWidth="1"/>
    <col min="12808" max="12808" width="2.140625" style="104" customWidth="1"/>
    <col min="12809" max="12809" width="7.28515625" style="104" customWidth="1"/>
    <col min="12810" max="12810" width="3" style="104" customWidth="1"/>
    <col min="12811" max="12811" width="7.28515625" style="104" customWidth="1"/>
    <col min="12812" max="12812" width="10.140625" style="104" customWidth="1"/>
    <col min="12813" max="12813" width="3" style="104" customWidth="1"/>
    <col min="12814" max="12814" width="8.7109375" style="104" customWidth="1"/>
    <col min="12815" max="12815" width="10.28515625" style="104" customWidth="1"/>
    <col min="12816" max="12816" width="3" style="104" customWidth="1"/>
    <col min="12817" max="12817" width="7.42578125" style="104" customWidth="1"/>
    <col min="12818" max="12818" width="2.140625" style="104" customWidth="1"/>
    <col min="12819" max="12819" width="1.7109375" style="104" customWidth="1"/>
    <col min="12820" max="12820" width="8.7109375" style="104" customWidth="1"/>
    <col min="12821" max="12821" width="11.140625" style="104" customWidth="1"/>
    <col min="12822" max="13056" width="9.140625" style="104"/>
    <col min="13057" max="13057" width="5.42578125" style="104" customWidth="1"/>
    <col min="13058" max="13058" width="14.85546875" style="104" customWidth="1"/>
    <col min="13059" max="13059" width="19.5703125" style="104" customWidth="1"/>
    <col min="13060" max="13060" width="1.7109375" style="104" customWidth="1"/>
    <col min="13061" max="13061" width="6.42578125" style="104" customWidth="1"/>
    <col min="13062" max="13062" width="3.140625" style="104" customWidth="1"/>
    <col min="13063" max="13063" width="6.42578125" style="104" customWidth="1"/>
    <col min="13064" max="13064" width="2.140625" style="104" customWidth="1"/>
    <col min="13065" max="13065" width="7.28515625" style="104" customWidth="1"/>
    <col min="13066" max="13066" width="3" style="104" customWidth="1"/>
    <col min="13067" max="13067" width="7.28515625" style="104" customWidth="1"/>
    <col min="13068" max="13068" width="10.140625" style="104" customWidth="1"/>
    <col min="13069" max="13069" width="3" style="104" customWidth="1"/>
    <col min="13070" max="13070" width="8.7109375" style="104" customWidth="1"/>
    <col min="13071" max="13071" width="10.28515625" style="104" customWidth="1"/>
    <col min="13072" max="13072" width="3" style="104" customWidth="1"/>
    <col min="13073" max="13073" width="7.42578125" style="104" customWidth="1"/>
    <col min="13074" max="13074" width="2.140625" style="104" customWidth="1"/>
    <col min="13075" max="13075" width="1.7109375" style="104" customWidth="1"/>
    <col min="13076" max="13076" width="8.7109375" style="104" customWidth="1"/>
    <col min="13077" max="13077" width="11.140625" style="104" customWidth="1"/>
    <col min="13078" max="13312" width="9.140625" style="104"/>
    <col min="13313" max="13313" width="5.42578125" style="104" customWidth="1"/>
    <col min="13314" max="13314" width="14.85546875" style="104" customWidth="1"/>
    <col min="13315" max="13315" width="19.5703125" style="104" customWidth="1"/>
    <col min="13316" max="13316" width="1.7109375" style="104" customWidth="1"/>
    <col min="13317" max="13317" width="6.42578125" style="104" customWidth="1"/>
    <col min="13318" max="13318" width="3.140625" style="104" customWidth="1"/>
    <col min="13319" max="13319" width="6.42578125" style="104" customWidth="1"/>
    <col min="13320" max="13320" width="2.140625" style="104" customWidth="1"/>
    <col min="13321" max="13321" width="7.28515625" style="104" customWidth="1"/>
    <col min="13322" max="13322" width="3" style="104" customWidth="1"/>
    <col min="13323" max="13323" width="7.28515625" style="104" customWidth="1"/>
    <col min="13324" max="13324" width="10.140625" style="104" customWidth="1"/>
    <col min="13325" max="13325" width="3" style="104" customWidth="1"/>
    <col min="13326" max="13326" width="8.7109375" style="104" customWidth="1"/>
    <col min="13327" max="13327" width="10.28515625" style="104" customWidth="1"/>
    <col min="13328" max="13328" width="3" style="104" customWidth="1"/>
    <col min="13329" max="13329" width="7.42578125" style="104" customWidth="1"/>
    <col min="13330" max="13330" width="2.140625" style="104" customWidth="1"/>
    <col min="13331" max="13331" width="1.7109375" style="104" customWidth="1"/>
    <col min="13332" max="13332" width="8.7109375" style="104" customWidth="1"/>
    <col min="13333" max="13333" width="11.140625" style="104" customWidth="1"/>
    <col min="13334" max="13568" width="9.140625" style="104"/>
    <col min="13569" max="13569" width="5.42578125" style="104" customWidth="1"/>
    <col min="13570" max="13570" width="14.85546875" style="104" customWidth="1"/>
    <col min="13571" max="13571" width="19.5703125" style="104" customWidth="1"/>
    <col min="13572" max="13572" width="1.7109375" style="104" customWidth="1"/>
    <col min="13573" max="13573" width="6.42578125" style="104" customWidth="1"/>
    <col min="13574" max="13574" width="3.140625" style="104" customWidth="1"/>
    <col min="13575" max="13575" width="6.42578125" style="104" customWidth="1"/>
    <col min="13576" max="13576" width="2.140625" style="104" customWidth="1"/>
    <col min="13577" max="13577" width="7.28515625" style="104" customWidth="1"/>
    <col min="13578" max="13578" width="3" style="104" customWidth="1"/>
    <col min="13579" max="13579" width="7.28515625" style="104" customWidth="1"/>
    <col min="13580" max="13580" width="10.140625" style="104" customWidth="1"/>
    <col min="13581" max="13581" width="3" style="104" customWidth="1"/>
    <col min="13582" max="13582" width="8.7109375" style="104" customWidth="1"/>
    <col min="13583" max="13583" width="10.28515625" style="104" customWidth="1"/>
    <col min="13584" max="13584" width="3" style="104" customWidth="1"/>
    <col min="13585" max="13585" width="7.42578125" style="104" customWidth="1"/>
    <col min="13586" max="13586" width="2.140625" style="104" customWidth="1"/>
    <col min="13587" max="13587" width="1.7109375" style="104" customWidth="1"/>
    <col min="13588" max="13588" width="8.7109375" style="104" customWidth="1"/>
    <col min="13589" max="13589" width="11.140625" style="104" customWidth="1"/>
    <col min="13590" max="13824" width="9.140625" style="104"/>
    <col min="13825" max="13825" width="5.42578125" style="104" customWidth="1"/>
    <col min="13826" max="13826" width="14.85546875" style="104" customWidth="1"/>
    <col min="13827" max="13827" width="19.5703125" style="104" customWidth="1"/>
    <col min="13828" max="13828" width="1.7109375" style="104" customWidth="1"/>
    <col min="13829" max="13829" width="6.42578125" style="104" customWidth="1"/>
    <col min="13830" max="13830" width="3.140625" style="104" customWidth="1"/>
    <col min="13831" max="13831" width="6.42578125" style="104" customWidth="1"/>
    <col min="13832" max="13832" width="2.140625" style="104" customWidth="1"/>
    <col min="13833" max="13833" width="7.28515625" style="104" customWidth="1"/>
    <col min="13834" max="13834" width="3" style="104" customWidth="1"/>
    <col min="13835" max="13835" width="7.28515625" style="104" customWidth="1"/>
    <col min="13836" max="13836" width="10.140625" style="104" customWidth="1"/>
    <col min="13837" max="13837" width="3" style="104" customWidth="1"/>
    <col min="13838" max="13838" width="8.7109375" style="104" customWidth="1"/>
    <col min="13839" max="13839" width="10.28515625" style="104" customWidth="1"/>
    <col min="13840" max="13840" width="3" style="104" customWidth="1"/>
    <col min="13841" max="13841" width="7.42578125" style="104" customWidth="1"/>
    <col min="13842" max="13842" width="2.140625" style="104" customWidth="1"/>
    <col min="13843" max="13843" width="1.7109375" style="104" customWidth="1"/>
    <col min="13844" max="13844" width="8.7109375" style="104" customWidth="1"/>
    <col min="13845" max="13845" width="11.140625" style="104" customWidth="1"/>
    <col min="13846" max="14080" width="9.140625" style="104"/>
    <col min="14081" max="14081" width="5.42578125" style="104" customWidth="1"/>
    <col min="14082" max="14082" width="14.85546875" style="104" customWidth="1"/>
    <col min="14083" max="14083" width="19.5703125" style="104" customWidth="1"/>
    <col min="14084" max="14084" width="1.7109375" style="104" customWidth="1"/>
    <col min="14085" max="14085" width="6.42578125" style="104" customWidth="1"/>
    <col min="14086" max="14086" width="3.140625" style="104" customWidth="1"/>
    <col min="14087" max="14087" width="6.42578125" style="104" customWidth="1"/>
    <col min="14088" max="14088" width="2.140625" style="104" customWidth="1"/>
    <col min="14089" max="14089" width="7.28515625" style="104" customWidth="1"/>
    <col min="14090" max="14090" width="3" style="104" customWidth="1"/>
    <col min="14091" max="14091" width="7.28515625" style="104" customWidth="1"/>
    <col min="14092" max="14092" width="10.140625" style="104" customWidth="1"/>
    <col min="14093" max="14093" width="3" style="104" customWidth="1"/>
    <col min="14094" max="14094" width="8.7109375" style="104" customWidth="1"/>
    <col min="14095" max="14095" width="10.28515625" style="104" customWidth="1"/>
    <col min="14096" max="14096" width="3" style="104" customWidth="1"/>
    <col min="14097" max="14097" width="7.42578125" style="104" customWidth="1"/>
    <col min="14098" max="14098" width="2.140625" style="104" customWidth="1"/>
    <col min="14099" max="14099" width="1.7109375" style="104" customWidth="1"/>
    <col min="14100" max="14100" width="8.7109375" style="104" customWidth="1"/>
    <col min="14101" max="14101" width="11.140625" style="104" customWidth="1"/>
    <col min="14102" max="14336" width="9.140625" style="104"/>
    <col min="14337" max="14337" width="5.42578125" style="104" customWidth="1"/>
    <col min="14338" max="14338" width="14.85546875" style="104" customWidth="1"/>
    <col min="14339" max="14339" width="19.5703125" style="104" customWidth="1"/>
    <col min="14340" max="14340" width="1.7109375" style="104" customWidth="1"/>
    <col min="14341" max="14341" width="6.42578125" style="104" customWidth="1"/>
    <col min="14342" max="14342" width="3.140625" style="104" customWidth="1"/>
    <col min="14343" max="14343" width="6.42578125" style="104" customWidth="1"/>
    <col min="14344" max="14344" width="2.140625" style="104" customWidth="1"/>
    <col min="14345" max="14345" width="7.28515625" style="104" customWidth="1"/>
    <col min="14346" max="14346" width="3" style="104" customWidth="1"/>
    <col min="14347" max="14347" width="7.28515625" style="104" customWidth="1"/>
    <col min="14348" max="14348" width="10.140625" style="104" customWidth="1"/>
    <col min="14349" max="14349" width="3" style="104" customWidth="1"/>
    <col min="14350" max="14350" width="8.7109375" style="104" customWidth="1"/>
    <col min="14351" max="14351" width="10.28515625" style="104" customWidth="1"/>
    <col min="14352" max="14352" width="3" style="104" customWidth="1"/>
    <col min="14353" max="14353" width="7.42578125" style="104" customWidth="1"/>
    <col min="14354" max="14354" width="2.140625" style="104" customWidth="1"/>
    <col min="14355" max="14355" width="1.7109375" style="104" customWidth="1"/>
    <col min="14356" max="14356" width="8.7109375" style="104" customWidth="1"/>
    <col min="14357" max="14357" width="11.140625" style="104" customWidth="1"/>
    <col min="14358" max="14592" width="9.140625" style="104"/>
    <col min="14593" max="14593" width="5.42578125" style="104" customWidth="1"/>
    <col min="14594" max="14594" width="14.85546875" style="104" customWidth="1"/>
    <col min="14595" max="14595" width="19.5703125" style="104" customWidth="1"/>
    <col min="14596" max="14596" width="1.7109375" style="104" customWidth="1"/>
    <col min="14597" max="14597" width="6.42578125" style="104" customWidth="1"/>
    <col min="14598" max="14598" width="3.140625" style="104" customWidth="1"/>
    <col min="14599" max="14599" width="6.42578125" style="104" customWidth="1"/>
    <col min="14600" max="14600" width="2.140625" style="104" customWidth="1"/>
    <col min="14601" max="14601" width="7.28515625" style="104" customWidth="1"/>
    <col min="14602" max="14602" width="3" style="104" customWidth="1"/>
    <col min="14603" max="14603" width="7.28515625" style="104" customWidth="1"/>
    <col min="14604" max="14604" width="10.140625" style="104" customWidth="1"/>
    <col min="14605" max="14605" width="3" style="104" customWidth="1"/>
    <col min="14606" max="14606" width="8.7109375" style="104" customWidth="1"/>
    <col min="14607" max="14607" width="10.28515625" style="104" customWidth="1"/>
    <col min="14608" max="14608" width="3" style="104" customWidth="1"/>
    <col min="14609" max="14609" width="7.42578125" style="104" customWidth="1"/>
    <col min="14610" max="14610" width="2.140625" style="104" customWidth="1"/>
    <col min="14611" max="14611" width="1.7109375" style="104" customWidth="1"/>
    <col min="14612" max="14612" width="8.7109375" style="104" customWidth="1"/>
    <col min="14613" max="14613" width="11.140625" style="104" customWidth="1"/>
    <col min="14614" max="14848" width="9.140625" style="104"/>
    <col min="14849" max="14849" width="5.42578125" style="104" customWidth="1"/>
    <col min="14850" max="14850" width="14.85546875" style="104" customWidth="1"/>
    <col min="14851" max="14851" width="19.5703125" style="104" customWidth="1"/>
    <col min="14852" max="14852" width="1.7109375" style="104" customWidth="1"/>
    <col min="14853" max="14853" width="6.42578125" style="104" customWidth="1"/>
    <col min="14854" max="14854" width="3.140625" style="104" customWidth="1"/>
    <col min="14855" max="14855" width="6.42578125" style="104" customWidth="1"/>
    <col min="14856" max="14856" width="2.140625" style="104" customWidth="1"/>
    <col min="14857" max="14857" width="7.28515625" style="104" customWidth="1"/>
    <col min="14858" max="14858" width="3" style="104" customWidth="1"/>
    <col min="14859" max="14859" width="7.28515625" style="104" customWidth="1"/>
    <col min="14860" max="14860" width="10.140625" style="104" customWidth="1"/>
    <col min="14861" max="14861" width="3" style="104" customWidth="1"/>
    <col min="14862" max="14862" width="8.7109375" style="104" customWidth="1"/>
    <col min="14863" max="14863" width="10.28515625" style="104" customWidth="1"/>
    <col min="14864" max="14864" width="3" style="104" customWidth="1"/>
    <col min="14865" max="14865" width="7.42578125" style="104" customWidth="1"/>
    <col min="14866" max="14866" width="2.140625" style="104" customWidth="1"/>
    <col min="14867" max="14867" width="1.7109375" style="104" customWidth="1"/>
    <col min="14868" max="14868" width="8.7109375" style="104" customWidth="1"/>
    <col min="14869" max="14869" width="11.140625" style="104" customWidth="1"/>
    <col min="14870" max="15104" width="9.140625" style="104"/>
    <col min="15105" max="15105" width="5.42578125" style="104" customWidth="1"/>
    <col min="15106" max="15106" width="14.85546875" style="104" customWidth="1"/>
    <col min="15107" max="15107" width="19.5703125" style="104" customWidth="1"/>
    <col min="15108" max="15108" width="1.7109375" style="104" customWidth="1"/>
    <col min="15109" max="15109" width="6.42578125" style="104" customWidth="1"/>
    <col min="15110" max="15110" width="3.140625" style="104" customWidth="1"/>
    <col min="15111" max="15111" width="6.42578125" style="104" customWidth="1"/>
    <col min="15112" max="15112" width="2.140625" style="104" customWidth="1"/>
    <col min="15113" max="15113" width="7.28515625" style="104" customWidth="1"/>
    <col min="15114" max="15114" width="3" style="104" customWidth="1"/>
    <col min="15115" max="15115" width="7.28515625" style="104" customWidth="1"/>
    <col min="15116" max="15116" width="10.140625" style="104" customWidth="1"/>
    <col min="15117" max="15117" width="3" style="104" customWidth="1"/>
    <col min="15118" max="15118" width="8.7109375" style="104" customWidth="1"/>
    <col min="15119" max="15119" width="10.28515625" style="104" customWidth="1"/>
    <col min="15120" max="15120" width="3" style="104" customWidth="1"/>
    <col min="15121" max="15121" width="7.42578125" style="104" customWidth="1"/>
    <col min="15122" max="15122" width="2.140625" style="104" customWidth="1"/>
    <col min="15123" max="15123" width="1.7109375" style="104" customWidth="1"/>
    <col min="15124" max="15124" width="8.7109375" style="104" customWidth="1"/>
    <col min="15125" max="15125" width="11.140625" style="104" customWidth="1"/>
    <col min="15126" max="15360" width="9.140625" style="104"/>
    <col min="15361" max="15361" width="5.42578125" style="104" customWidth="1"/>
    <col min="15362" max="15362" width="14.85546875" style="104" customWidth="1"/>
    <col min="15363" max="15363" width="19.5703125" style="104" customWidth="1"/>
    <col min="15364" max="15364" width="1.7109375" style="104" customWidth="1"/>
    <col min="15365" max="15365" width="6.42578125" style="104" customWidth="1"/>
    <col min="15366" max="15366" width="3.140625" style="104" customWidth="1"/>
    <col min="15367" max="15367" width="6.42578125" style="104" customWidth="1"/>
    <col min="15368" max="15368" width="2.140625" style="104" customWidth="1"/>
    <col min="15369" max="15369" width="7.28515625" style="104" customWidth="1"/>
    <col min="15370" max="15370" width="3" style="104" customWidth="1"/>
    <col min="15371" max="15371" width="7.28515625" style="104" customWidth="1"/>
    <col min="15372" max="15372" width="10.140625" style="104" customWidth="1"/>
    <col min="15373" max="15373" width="3" style="104" customWidth="1"/>
    <col min="15374" max="15374" width="8.7109375" style="104" customWidth="1"/>
    <col min="15375" max="15375" width="10.28515625" style="104" customWidth="1"/>
    <col min="15376" max="15376" width="3" style="104" customWidth="1"/>
    <col min="15377" max="15377" width="7.42578125" style="104" customWidth="1"/>
    <col min="15378" max="15378" width="2.140625" style="104" customWidth="1"/>
    <col min="15379" max="15379" width="1.7109375" style="104" customWidth="1"/>
    <col min="15380" max="15380" width="8.7109375" style="104" customWidth="1"/>
    <col min="15381" max="15381" width="11.140625" style="104" customWidth="1"/>
    <col min="15382" max="15616" width="9.140625" style="104"/>
    <col min="15617" max="15617" width="5.42578125" style="104" customWidth="1"/>
    <col min="15618" max="15618" width="14.85546875" style="104" customWidth="1"/>
    <col min="15619" max="15619" width="19.5703125" style="104" customWidth="1"/>
    <col min="15620" max="15620" width="1.7109375" style="104" customWidth="1"/>
    <col min="15621" max="15621" width="6.42578125" style="104" customWidth="1"/>
    <col min="15622" max="15622" width="3.140625" style="104" customWidth="1"/>
    <col min="15623" max="15623" width="6.42578125" style="104" customWidth="1"/>
    <col min="15624" max="15624" width="2.140625" style="104" customWidth="1"/>
    <col min="15625" max="15625" width="7.28515625" style="104" customWidth="1"/>
    <col min="15626" max="15626" width="3" style="104" customWidth="1"/>
    <col min="15627" max="15627" width="7.28515625" style="104" customWidth="1"/>
    <col min="15628" max="15628" width="10.140625" style="104" customWidth="1"/>
    <col min="15629" max="15629" width="3" style="104" customWidth="1"/>
    <col min="15630" max="15630" width="8.7109375" style="104" customWidth="1"/>
    <col min="15631" max="15631" width="10.28515625" style="104" customWidth="1"/>
    <col min="15632" max="15632" width="3" style="104" customWidth="1"/>
    <col min="15633" max="15633" width="7.42578125" style="104" customWidth="1"/>
    <col min="15634" max="15634" width="2.140625" style="104" customWidth="1"/>
    <col min="15635" max="15635" width="1.7109375" style="104" customWidth="1"/>
    <col min="15636" max="15636" width="8.7109375" style="104" customWidth="1"/>
    <col min="15637" max="15637" width="11.140625" style="104" customWidth="1"/>
    <col min="15638" max="15872" width="9.140625" style="104"/>
    <col min="15873" max="15873" width="5.42578125" style="104" customWidth="1"/>
    <col min="15874" max="15874" width="14.85546875" style="104" customWidth="1"/>
    <col min="15875" max="15875" width="19.5703125" style="104" customWidth="1"/>
    <col min="15876" max="15876" width="1.7109375" style="104" customWidth="1"/>
    <col min="15877" max="15877" width="6.42578125" style="104" customWidth="1"/>
    <col min="15878" max="15878" width="3.140625" style="104" customWidth="1"/>
    <col min="15879" max="15879" width="6.42578125" style="104" customWidth="1"/>
    <col min="15880" max="15880" width="2.140625" style="104" customWidth="1"/>
    <col min="15881" max="15881" width="7.28515625" style="104" customWidth="1"/>
    <col min="15882" max="15882" width="3" style="104" customWidth="1"/>
    <col min="15883" max="15883" width="7.28515625" style="104" customWidth="1"/>
    <col min="15884" max="15884" width="10.140625" style="104" customWidth="1"/>
    <col min="15885" max="15885" width="3" style="104" customWidth="1"/>
    <col min="15886" max="15886" width="8.7109375" style="104" customWidth="1"/>
    <col min="15887" max="15887" width="10.28515625" style="104" customWidth="1"/>
    <col min="15888" max="15888" width="3" style="104" customWidth="1"/>
    <col min="15889" max="15889" width="7.42578125" style="104" customWidth="1"/>
    <col min="15890" max="15890" width="2.140625" style="104" customWidth="1"/>
    <col min="15891" max="15891" width="1.7109375" style="104" customWidth="1"/>
    <col min="15892" max="15892" width="8.7109375" style="104" customWidth="1"/>
    <col min="15893" max="15893" width="11.140625" style="104" customWidth="1"/>
    <col min="15894" max="16128" width="9.140625" style="104"/>
    <col min="16129" max="16129" width="5.42578125" style="104" customWidth="1"/>
    <col min="16130" max="16130" width="14.85546875" style="104" customWidth="1"/>
    <col min="16131" max="16131" width="19.5703125" style="104" customWidth="1"/>
    <col min="16132" max="16132" width="1.7109375" style="104" customWidth="1"/>
    <col min="16133" max="16133" width="6.42578125" style="104" customWidth="1"/>
    <col min="16134" max="16134" width="3.140625" style="104" customWidth="1"/>
    <col min="16135" max="16135" width="6.42578125" style="104" customWidth="1"/>
    <col min="16136" max="16136" width="2.140625" style="104" customWidth="1"/>
    <col min="16137" max="16137" width="7.28515625" style="104" customWidth="1"/>
    <col min="16138" max="16138" width="3" style="104" customWidth="1"/>
    <col min="16139" max="16139" width="7.28515625" style="104" customWidth="1"/>
    <col min="16140" max="16140" width="10.140625" style="104" customWidth="1"/>
    <col min="16141" max="16141" width="3" style="104" customWidth="1"/>
    <col min="16142" max="16142" width="8.7109375" style="104" customWidth="1"/>
    <col min="16143" max="16143" width="10.28515625" style="104" customWidth="1"/>
    <col min="16144" max="16144" width="3" style="104" customWidth="1"/>
    <col min="16145" max="16145" width="7.42578125" style="104" customWidth="1"/>
    <col min="16146" max="16146" width="2.140625" style="104" customWidth="1"/>
    <col min="16147" max="16147" width="1.7109375" style="104" customWidth="1"/>
    <col min="16148" max="16148" width="8.7109375" style="104" customWidth="1"/>
    <col min="16149" max="16149" width="11.140625" style="104" customWidth="1"/>
    <col min="16150" max="16384" width="9.140625" style="104"/>
  </cols>
  <sheetData>
    <row r="1" spans="1:22" x14ac:dyDescent="0.25">
      <c r="T1" s="206" t="s">
        <v>157</v>
      </c>
      <c r="U1" s="206"/>
    </row>
    <row r="2" spans="1:22" x14ac:dyDescent="0.25">
      <c r="R2" s="206" t="s">
        <v>158</v>
      </c>
      <c r="S2" s="206"/>
      <c r="T2" s="206"/>
      <c r="U2" s="206"/>
    </row>
    <row r="3" spans="1:22" x14ac:dyDescent="0.25">
      <c r="R3" s="207" t="s">
        <v>159</v>
      </c>
      <c r="S3" s="207"/>
      <c r="T3" s="207"/>
      <c r="U3" s="207"/>
    </row>
    <row r="4" spans="1:22" ht="14.25" customHeight="1" x14ac:dyDescent="0.25">
      <c r="A4" s="105" t="s">
        <v>86</v>
      </c>
      <c r="B4" s="208" t="s">
        <v>160</v>
      </c>
      <c r="C4" s="201"/>
      <c r="D4" s="201"/>
      <c r="E4" s="201"/>
      <c r="F4" s="201"/>
      <c r="G4" s="201"/>
      <c r="H4" s="209" t="s">
        <v>161</v>
      </c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  <c r="T4" s="201"/>
      <c r="U4" s="201"/>
    </row>
    <row r="5" spans="1:22" ht="3.95" customHeight="1" x14ac:dyDescent="0.25">
      <c r="B5" s="201"/>
      <c r="C5" s="201"/>
      <c r="D5" s="201"/>
      <c r="E5" s="201"/>
      <c r="F5" s="201"/>
      <c r="G5" s="201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  <c r="U5" s="203"/>
    </row>
    <row r="6" spans="1:22" ht="14.25" customHeight="1" x14ac:dyDescent="0.25"/>
    <row r="7" spans="1:22" ht="18.2" customHeight="1" x14ac:dyDescent="0.25">
      <c r="A7" s="105" t="s">
        <v>86</v>
      </c>
      <c r="B7" s="210" t="s">
        <v>162</v>
      </c>
      <c r="C7" s="206"/>
      <c r="D7" s="206"/>
      <c r="E7" s="206"/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0" t="s">
        <v>86</v>
      </c>
      <c r="Q7" s="201"/>
      <c r="R7" s="201"/>
      <c r="S7" s="201"/>
      <c r="T7" s="201"/>
      <c r="U7" s="201"/>
    </row>
    <row r="8" spans="1:22" ht="33" customHeight="1" x14ac:dyDescent="0.25">
      <c r="A8" s="105" t="s">
        <v>86</v>
      </c>
      <c r="M8" s="200" t="s">
        <v>163</v>
      </c>
      <c r="N8" s="201"/>
      <c r="O8" s="201"/>
      <c r="P8" s="200" t="s">
        <v>86</v>
      </c>
      <c r="Q8" s="201"/>
      <c r="R8" s="201"/>
      <c r="S8" s="201"/>
      <c r="T8" s="201"/>
      <c r="U8" s="201"/>
    </row>
    <row r="9" spans="1:22" ht="14.25" customHeight="1" x14ac:dyDescent="0.25"/>
    <row r="10" spans="1:22" ht="18.2" customHeight="1" x14ac:dyDescent="0.25">
      <c r="A10" s="105" t="s">
        <v>86</v>
      </c>
      <c r="M10" s="202" t="s">
        <v>86</v>
      </c>
      <c r="N10" s="203"/>
      <c r="O10" s="203"/>
      <c r="P10" s="200" t="s">
        <v>164</v>
      </c>
      <c r="Q10" s="201"/>
      <c r="R10" s="201"/>
      <c r="S10" s="201"/>
      <c r="T10" s="201"/>
      <c r="U10" s="201"/>
    </row>
    <row r="11" spans="1:22" ht="14.25" customHeight="1" x14ac:dyDescent="0.25">
      <c r="A11" s="106" t="s">
        <v>86</v>
      </c>
      <c r="M11" s="204" t="s">
        <v>165</v>
      </c>
      <c r="N11" s="201"/>
      <c r="O11" s="201"/>
      <c r="P11" s="201"/>
      <c r="Q11" s="201"/>
      <c r="R11" s="201"/>
      <c r="S11" s="201"/>
      <c r="T11" s="201"/>
      <c r="U11" s="201"/>
    </row>
    <row r="12" spans="1:22" ht="14.25" customHeight="1" x14ac:dyDescent="0.25"/>
    <row r="13" spans="1:22" ht="19.7" customHeight="1" x14ac:dyDescent="0.25">
      <c r="A13" s="205" t="s">
        <v>545</v>
      </c>
      <c r="B13" s="203"/>
      <c r="C13" s="203"/>
      <c r="D13" s="203"/>
      <c r="E13" s="203"/>
      <c r="F13" s="203"/>
      <c r="G13" s="203"/>
      <c r="H13" s="203"/>
      <c r="I13" s="203"/>
      <c r="J13" s="203"/>
      <c r="K13" s="203"/>
      <c r="L13" s="203"/>
      <c r="M13" s="203"/>
      <c r="N13" s="203"/>
      <c r="O13" s="203"/>
      <c r="P13" s="203"/>
      <c r="Q13" s="203"/>
      <c r="R13" s="203"/>
      <c r="S13" s="203"/>
      <c r="T13" s="203"/>
      <c r="U13" s="203"/>
      <c r="V13" s="163"/>
    </row>
    <row r="14" spans="1:22" ht="11.45" customHeight="1" x14ac:dyDescent="0.25">
      <c r="A14" s="217" t="s">
        <v>166</v>
      </c>
      <c r="B14" s="216"/>
      <c r="C14" s="216"/>
      <c r="D14" s="216"/>
      <c r="E14" s="216"/>
      <c r="F14" s="216"/>
      <c r="G14" s="216"/>
      <c r="H14" s="216"/>
      <c r="I14" s="216"/>
      <c r="J14" s="216"/>
      <c r="K14" s="216"/>
      <c r="L14" s="216"/>
      <c r="M14" s="216"/>
      <c r="N14" s="216"/>
      <c r="O14" s="216"/>
      <c r="P14" s="216"/>
      <c r="Q14" s="216"/>
      <c r="R14" s="216"/>
      <c r="S14" s="216"/>
      <c r="T14" s="216"/>
      <c r="U14" s="216"/>
    </row>
    <row r="15" spans="1:22" ht="14.25" customHeight="1" x14ac:dyDescent="0.25"/>
    <row r="16" spans="1:22" ht="14.25" customHeight="1" x14ac:dyDescent="0.25">
      <c r="A16" s="205" t="s">
        <v>86</v>
      </c>
      <c r="B16" s="203"/>
      <c r="C16" s="203"/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3"/>
      <c r="U16" s="203"/>
    </row>
    <row r="17" spans="1:21" ht="11.45" customHeight="1" x14ac:dyDescent="0.25">
      <c r="A17" s="217" t="s">
        <v>167</v>
      </c>
      <c r="B17" s="216"/>
      <c r="C17" s="216"/>
      <c r="D17" s="216"/>
      <c r="E17" s="216"/>
      <c r="F17" s="216"/>
      <c r="G17" s="216"/>
      <c r="H17" s="216"/>
      <c r="I17" s="216"/>
      <c r="J17" s="216"/>
      <c r="K17" s="216"/>
      <c r="L17" s="216"/>
      <c r="M17" s="216"/>
      <c r="N17" s="216"/>
      <c r="O17" s="216"/>
      <c r="P17" s="216"/>
      <c r="Q17" s="216"/>
      <c r="R17" s="216"/>
      <c r="S17" s="216"/>
      <c r="T17" s="216"/>
      <c r="U17" s="216"/>
    </row>
    <row r="18" spans="1:21" ht="15.75" customHeight="1" x14ac:dyDescent="0.25">
      <c r="A18" s="218" t="s">
        <v>168</v>
      </c>
      <c r="B18" s="201"/>
      <c r="C18" s="201"/>
      <c r="D18" s="201"/>
      <c r="E18" s="201"/>
      <c r="F18" s="201"/>
      <c r="G18" s="201"/>
      <c r="H18" s="201"/>
      <c r="I18" s="201"/>
      <c r="J18" s="201"/>
      <c r="K18" s="201"/>
      <c r="L18" s="201"/>
      <c r="M18" s="201"/>
      <c r="N18" s="201"/>
      <c r="O18" s="201"/>
      <c r="P18" s="201"/>
      <c r="Q18" s="201"/>
      <c r="R18" s="201"/>
      <c r="S18" s="201"/>
      <c r="T18" s="201"/>
      <c r="U18" s="201"/>
    </row>
    <row r="19" spans="1:21" ht="14.25" customHeight="1" x14ac:dyDescent="0.25">
      <c r="A19" s="211" t="s">
        <v>169</v>
      </c>
      <c r="B19" s="203"/>
      <c r="C19" s="203"/>
      <c r="D19" s="203"/>
      <c r="E19" s="203"/>
      <c r="F19" s="203"/>
      <c r="G19" s="203"/>
      <c r="H19" s="203"/>
      <c r="I19" s="203"/>
      <c r="J19" s="203"/>
      <c r="K19" s="203"/>
      <c r="L19" s="203"/>
      <c r="M19" s="203"/>
      <c r="N19" s="203"/>
      <c r="O19" s="203"/>
      <c r="P19" s="203"/>
      <c r="Q19" s="203"/>
      <c r="R19" s="203"/>
      <c r="S19" s="203"/>
      <c r="T19" s="203"/>
      <c r="U19" s="203"/>
    </row>
    <row r="20" spans="1:21" ht="14.25" customHeight="1" x14ac:dyDescent="0.25">
      <c r="A20" s="217" t="s">
        <v>170</v>
      </c>
      <c r="B20" s="216"/>
      <c r="C20" s="216"/>
      <c r="D20" s="216"/>
      <c r="E20" s="216"/>
      <c r="F20" s="216"/>
      <c r="G20" s="216"/>
      <c r="H20" s="216"/>
      <c r="I20" s="216"/>
      <c r="J20" s="216"/>
      <c r="K20" s="216"/>
      <c r="L20" s="216"/>
      <c r="M20" s="216"/>
      <c r="N20" s="216"/>
      <c r="O20" s="216"/>
      <c r="P20" s="216"/>
      <c r="Q20" s="216"/>
      <c r="R20" s="216"/>
      <c r="S20" s="216"/>
      <c r="T20" s="216"/>
      <c r="U20" s="216"/>
    </row>
    <row r="21" spans="1:21" ht="14.25" customHeight="1" x14ac:dyDescent="0.25"/>
    <row r="22" spans="1:21" ht="14.25" customHeight="1" x14ac:dyDescent="0.25">
      <c r="A22" s="107" t="s">
        <v>86</v>
      </c>
      <c r="B22" s="107" t="s">
        <v>171</v>
      </c>
      <c r="C22" s="211" t="s">
        <v>172</v>
      </c>
      <c r="D22" s="203"/>
      <c r="E22" s="203"/>
      <c r="F22" s="203"/>
      <c r="G22" s="203"/>
      <c r="H22" s="203"/>
      <c r="I22" s="203"/>
      <c r="J22" s="203"/>
      <c r="K22" s="203"/>
      <c r="L22" s="108" t="s">
        <v>173</v>
      </c>
      <c r="M22" s="212" t="s">
        <v>86</v>
      </c>
      <c r="N22" s="201"/>
      <c r="O22" s="201"/>
      <c r="P22" s="201"/>
      <c r="Q22" s="201"/>
      <c r="R22" s="201"/>
      <c r="S22" s="201"/>
      <c r="T22" s="201"/>
      <c r="U22" s="201"/>
    </row>
    <row r="23" spans="1:21" ht="14.25" customHeight="1" x14ac:dyDescent="0.25"/>
    <row r="24" spans="1:21" ht="14.25" customHeight="1" x14ac:dyDescent="0.25">
      <c r="A24" s="107" t="s">
        <v>86</v>
      </c>
      <c r="B24" s="109" t="s">
        <v>174</v>
      </c>
      <c r="C24" s="213" t="s">
        <v>86</v>
      </c>
      <c r="D24" s="203"/>
      <c r="E24" s="203"/>
      <c r="F24" s="203"/>
      <c r="G24" s="203"/>
      <c r="H24" s="203"/>
      <c r="I24" s="203"/>
      <c r="J24" s="203"/>
      <c r="K24" s="203"/>
      <c r="L24" s="214" t="s">
        <v>86</v>
      </c>
      <c r="M24" s="201"/>
      <c r="N24" s="201"/>
      <c r="O24" s="201"/>
      <c r="P24" s="201"/>
      <c r="Q24" s="201"/>
      <c r="R24" s="201"/>
      <c r="S24" s="201"/>
      <c r="T24" s="201"/>
      <c r="U24" s="201"/>
    </row>
    <row r="25" spans="1:21" ht="14.25" customHeight="1" x14ac:dyDescent="0.25">
      <c r="A25" s="214" t="s">
        <v>86</v>
      </c>
      <c r="B25" s="201"/>
      <c r="C25" s="215" t="s">
        <v>175</v>
      </c>
      <c r="D25" s="216"/>
      <c r="E25" s="216"/>
      <c r="F25" s="216"/>
      <c r="G25" s="216"/>
      <c r="H25" s="216"/>
      <c r="I25" s="216"/>
      <c r="J25" s="216"/>
      <c r="K25" s="216"/>
      <c r="L25" s="214" t="s">
        <v>86</v>
      </c>
      <c r="M25" s="201"/>
      <c r="N25" s="201"/>
      <c r="O25" s="201"/>
      <c r="P25" s="201"/>
      <c r="Q25" s="201"/>
      <c r="R25" s="201"/>
      <c r="S25" s="201"/>
      <c r="T25" s="201"/>
      <c r="U25" s="201"/>
    </row>
    <row r="26" spans="1:21" ht="14.25" customHeight="1" x14ac:dyDescent="0.25"/>
    <row r="27" spans="1:21" ht="14.25" customHeight="1" x14ac:dyDescent="0.25">
      <c r="A27" s="107" t="s">
        <v>86</v>
      </c>
      <c r="B27" s="219" t="s">
        <v>176</v>
      </c>
      <c r="C27" s="201"/>
      <c r="D27" s="213" t="s">
        <v>177</v>
      </c>
      <c r="E27" s="203"/>
      <c r="F27" s="203"/>
      <c r="G27" s="203"/>
      <c r="H27" s="203"/>
      <c r="I27" s="203"/>
      <c r="J27" s="203"/>
      <c r="K27" s="203"/>
      <c r="L27" s="203"/>
      <c r="M27" s="203"/>
      <c r="N27" s="203"/>
      <c r="O27" s="203"/>
      <c r="P27" s="203"/>
      <c r="Q27" s="203"/>
      <c r="R27" s="203"/>
      <c r="S27" s="203"/>
      <c r="T27" s="203"/>
      <c r="U27" s="203"/>
    </row>
    <row r="28" spans="1:21" ht="14.25" customHeight="1" x14ac:dyDescent="0.25"/>
    <row r="29" spans="1:21" ht="19.7" customHeight="1" x14ac:dyDescent="0.25">
      <c r="A29" s="107" t="s">
        <v>86</v>
      </c>
      <c r="B29" s="219" t="s">
        <v>178</v>
      </c>
      <c r="C29" s="201"/>
      <c r="D29" s="220">
        <v>46538.44</v>
      </c>
      <c r="E29" s="203"/>
      <c r="F29" s="203"/>
      <c r="G29" s="203"/>
      <c r="H29" s="203"/>
      <c r="I29" s="219" t="s">
        <v>44</v>
      </c>
      <c r="J29" s="201"/>
      <c r="K29" s="201"/>
      <c r="L29" s="201"/>
      <c r="M29" s="201"/>
      <c r="N29" s="201"/>
      <c r="O29" s="201"/>
      <c r="P29" s="201"/>
      <c r="Q29" s="201"/>
      <c r="R29" s="201"/>
      <c r="S29" s="201"/>
      <c r="T29" s="201"/>
      <c r="U29" s="201"/>
    </row>
    <row r="30" spans="1:21" ht="11.25" customHeight="1" x14ac:dyDescent="0.25">
      <c r="A30" s="219" t="s">
        <v>86</v>
      </c>
      <c r="B30" s="201"/>
      <c r="C30" s="219" t="s">
        <v>179</v>
      </c>
      <c r="D30" s="201"/>
      <c r="E30" s="201"/>
      <c r="F30" s="201"/>
      <c r="G30" s="201"/>
      <c r="H30" s="201"/>
      <c r="I30" s="201"/>
      <c r="J30" s="201"/>
      <c r="K30" s="201"/>
      <c r="L30" s="214" t="s">
        <v>180</v>
      </c>
      <c r="M30" s="201"/>
      <c r="N30" s="201"/>
      <c r="O30" s="201"/>
      <c r="S30" s="221">
        <v>8939.14</v>
      </c>
      <c r="T30" s="203"/>
      <c r="U30" s="107" t="s">
        <v>107</v>
      </c>
    </row>
    <row r="31" spans="1:21" ht="19.5" customHeight="1" x14ac:dyDescent="0.25">
      <c r="A31" s="219" t="s">
        <v>86</v>
      </c>
      <c r="B31" s="201"/>
      <c r="C31" s="109" t="s">
        <v>181</v>
      </c>
      <c r="D31" s="220">
        <v>3087.55</v>
      </c>
      <c r="E31" s="203"/>
      <c r="F31" s="203"/>
      <c r="G31" s="203"/>
      <c r="H31" s="203"/>
      <c r="I31" s="219" t="s">
        <v>107</v>
      </c>
      <c r="J31" s="201"/>
      <c r="K31" s="201"/>
      <c r="L31" s="214" t="s">
        <v>182</v>
      </c>
      <c r="M31" s="201"/>
      <c r="N31" s="201"/>
      <c r="O31" s="201"/>
      <c r="S31" s="222">
        <v>109.52</v>
      </c>
      <c r="T31" s="223"/>
      <c r="U31" s="107" t="s">
        <v>107</v>
      </c>
    </row>
    <row r="32" spans="1:21" ht="19.7" customHeight="1" x14ac:dyDescent="0.25">
      <c r="A32" s="219" t="s">
        <v>86</v>
      </c>
      <c r="B32" s="201"/>
      <c r="C32" s="109" t="s">
        <v>183</v>
      </c>
      <c r="D32" s="224">
        <v>27865.52</v>
      </c>
      <c r="E32" s="223"/>
      <c r="F32" s="223"/>
      <c r="G32" s="223"/>
      <c r="H32" s="223"/>
      <c r="I32" s="219" t="s">
        <v>107</v>
      </c>
      <c r="J32" s="201"/>
      <c r="K32" s="201"/>
      <c r="L32" s="214" t="s">
        <v>184</v>
      </c>
      <c r="M32" s="201"/>
      <c r="N32" s="201"/>
      <c r="O32" s="201"/>
      <c r="P32" s="201"/>
      <c r="Q32" s="201"/>
      <c r="R32" s="221">
        <v>15</v>
      </c>
      <c r="S32" s="203"/>
      <c r="T32" s="203"/>
      <c r="U32" s="107" t="s">
        <v>185</v>
      </c>
    </row>
    <row r="33" spans="1:21" ht="19.7" customHeight="1" x14ac:dyDescent="0.25">
      <c r="A33" s="219" t="s">
        <v>86</v>
      </c>
      <c r="B33" s="201"/>
      <c r="C33" s="109" t="s">
        <v>94</v>
      </c>
      <c r="D33" s="224">
        <v>15585.37</v>
      </c>
      <c r="E33" s="223"/>
      <c r="F33" s="223"/>
      <c r="G33" s="223"/>
      <c r="H33" s="223"/>
      <c r="I33" s="219" t="s">
        <v>107</v>
      </c>
      <c r="J33" s="201"/>
      <c r="K33" s="201"/>
      <c r="L33" s="214" t="s">
        <v>186</v>
      </c>
      <c r="M33" s="201"/>
      <c r="N33" s="201"/>
      <c r="O33" s="201"/>
      <c r="P33" s="201"/>
      <c r="Q33" s="201"/>
      <c r="R33" s="222">
        <v>0</v>
      </c>
      <c r="S33" s="223"/>
      <c r="T33" s="223"/>
      <c r="U33" s="107" t="s">
        <v>185</v>
      </c>
    </row>
    <row r="34" spans="1:21" ht="19.7" customHeight="1" x14ac:dyDescent="0.25">
      <c r="A34" s="219" t="s">
        <v>86</v>
      </c>
      <c r="B34" s="201"/>
      <c r="C34" s="109" t="s">
        <v>95</v>
      </c>
      <c r="D34" s="224">
        <v>0</v>
      </c>
      <c r="E34" s="223"/>
      <c r="F34" s="223"/>
      <c r="G34" s="223"/>
      <c r="H34" s="223"/>
      <c r="I34" s="219" t="s">
        <v>107</v>
      </c>
      <c r="J34" s="201"/>
      <c r="K34" s="201"/>
      <c r="L34" s="201"/>
      <c r="M34" s="201"/>
      <c r="N34" s="201"/>
      <c r="O34" s="201"/>
      <c r="P34" s="201"/>
      <c r="Q34" s="201"/>
      <c r="R34" s="201"/>
      <c r="S34" s="201"/>
      <c r="T34" s="201"/>
      <c r="U34" s="201"/>
    </row>
    <row r="35" spans="1:21" ht="14.25" customHeight="1" x14ac:dyDescent="0.25"/>
    <row r="36" spans="1:21" ht="17.25" customHeight="1" x14ac:dyDescent="0.25">
      <c r="A36" s="233" t="s">
        <v>135</v>
      </c>
      <c r="B36" s="233" t="s">
        <v>91</v>
      </c>
      <c r="C36" s="235" t="s">
        <v>187</v>
      </c>
      <c r="D36" s="216"/>
      <c r="E36" s="236"/>
      <c r="F36" s="235" t="s">
        <v>0</v>
      </c>
      <c r="G36" s="236"/>
      <c r="H36" s="225" t="s">
        <v>188</v>
      </c>
      <c r="I36" s="223"/>
      <c r="J36" s="223"/>
      <c r="K36" s="223"/>
      <c r="L36" s="226"/>
      <c r="M36" s="225" t="s">
        <v>189</v>
      </c>
      <c r="N36" s="223"/>
      <c r="O36" s="223"/>
      <c r="P36" s="223"/>
      <c r="Q36" s="223"/>
      <c r="R36" s="223"/>
      <c r="S36" s="223"/>
      <c r="T36" s="223"/>
      <c r="U36" s="226"/>
    </row>
    <row r="37" spans="1:21" ht="40.35" customHeight="1" x14ac:dyDescent="0.25">
      <c r="A37" s="234"/>
      <c r="B37" s="234"/>
      <c r="C37" s="237"/>
      <c r="D37" s="203"/>
      <c r="E37" s="238"/>
      <c r="F37" s="237"/>
      <c r="G37" s="238"/>
      <c r="H37" s="225" t="s">
        <v>190</v>
      </c>
      <c r="I37" s="226"/>
      <c r="J37" s="225" t="s">
        <v>191</v>
      </c>
      <c r="K37" s="226"/>
      <c r="L37" s="110" t="s">
        <v>192</v>
      </c>
      <c r="M37" s="225" t="s">
        <v>193</v>
      </c>
      <c r="N37" s="226"/>
      <c r="O37" s="110" t="s">
        <v>194</v>
      </c>
      <c r="P37" s="225" t="s">
        <v>195</v>
      </c>
      <c r="Q37" s="226"/>
      <c r="R37" s="225" t="s">
        <v>191</v>
      </c>
      <c r="S37" s="223"/>
      <c r="T37" s="226"/>
      <c r="U37" s="110" t="s">
        <v>196</v>
      </c>
    </row>
    <row r="38" spans="1:21" ht="14.25" customHeight="1" x14ac:dyDescent="0.25">
      <c r="A38" s="110">
        <v>1</v>
      </c>
      <c r="B38" s="111">
        <v>2</v>
      </c>
      <c r="C38" s="232">
        <v>3</v>
      </c>
      <c r="D38" s="223"/>
      <c r="E38" s="226"/>
      <c r="F38" s="232">
        <v>4</v>
      </c>
      <c r="G38" s="226"/>
      <c r="H38" s="232">
        <v>5</v>
      </c>
      <c r="I38" s="226"/>
      <c r="J38" s="232">
        <v>6</v>
      </c>
      <c r="K38" s="226"/>
      <c r="L38" s="111">
        <v>7</v>
      </c>
      <c r="M38" s="232">
        <v>8</v>
      </c>
      <c r="N38" s="226"/>
      <c r="O38" s="111">
        <v>9</v>
      </c>
      <c r="P38" s="232">
        <v>10</v>
      </c>
      <c r="Q38" s="226"/>
      <c r="R38" s="232">
        <v>11</v>
      </c>
      <c r="S38" s="223"/>
      <c r="T38" s="226"/>
      <c r="U38" s="111">
        <v>12</v>
      </c>
    </row>
    <row r="39" spans="1:21" ht="14.25" customHeight="1" x14ac:dyDescent="0.25"/>
    <row r="40" spans="1:21" ht="18.2" customHeight="1" x14ac:dyDescent="0.25">
      <c r="A40" s="227" t="s">
        <v>1</v>
      </c>
      <c r="B40" s="203"/>
      <c r="C40" s="203"/>
      <c r="D40" s="203"/>
      <c r="E40" s="203"/>
      <c r="F40" s="203"/>
      <c r="G40" s="203"/>
      <c r="H40" s="203"/>
      <c r="I40" s="203"/>
      <c r="J40" s="203"/>
      <c r="K40" s="203"/>
      <c r="L40" s="203"/>
      <c r="M40" s="203"/>
      <c r="N40" s="203"/>
      <c r="O40" s="203"/>
      <c r="P40" s="203"/>
      <c r="Q40" s="203"/>
      <c r="R40" s="203"/>
      <c r="S40" s="203"/>
      <c r="T40" s="203"/>
      <c r="U40" s="203"/>
    </row>
    <row r="41" spans="1:21" ht="50.25" customHeight="1" x14ac:dyDescent="0.25">
      <c r="A41" s="112" t="s">
        <v>130</v>
      </c>
      <c r="B41" s="113" t="s">
        <v>197</v>
      </c>
      <c r="C41" s="228" t="s">
        <v>62</v>
      </c>
      <c r="D41" s="223"/>
      <c r="E41" s="226"/>
      <c r="F41" s="229" t="s">
        <v>63</v>
      </c>
      <c r="G41" s="226"/>
      <c r="H41" s="230">
        <v>1</v>
      </c>
      <c r="I41" s="226"/>
      <c r="J41" s="230">
        <v>1</v>
      </c>
      <c r="K41" s="226"/>
      <c r="L41" s="114">
        <v>1</v>
      </c>
      <c r="M41" s="231"/>
      <c r="N41" s="226"/>
      <c r="O41" s="115"/>
      <c r="P41" s="231"/>
      <c r="Q41" s="226"/>
      <c r="R41" s="231"/>
      <c r="S41" s="223"/>
      <c r="T41" s="226"/>
      <c r="U41" s="116"/>
    </row>
    <row r="42" spans="1:21" ht="14.25" customHeight="1" x14ac:dyDescent="0.25">
      <c r="A42" s="117" t="s">
        <v>86</v>
      </c>
      <c r="B42" s="117" t="s">
        <v>130</v>
      </c>
      <c r="C42" s="240" t="s">
        <v>198</v>
      </c>
      <c r="D42" s="223"/>
      <c r="E42" s="226"/>
      <c r="F42" s="241" t="s">
        <v>199</v>
      </c>
      <c r="G42" s="226"/>
      <c r="H42" s="239"/>
      <c r="I42" s="226"/>
      <c r="J42" s="239"/>
      <c r="K42" s="226"/>
      <c r="L42" s="118">
        <v>1.55</v>
      </c>
      <c r="M42" s="239"/>
      <c r="N42" s="226"/>
      <c r="O42" s="117" t="s">
        <v>86</v>
      </c>
      <c r="P42" s="239"/>
      <c r="Q42" s="226"/>
      <c r="R42" s="239"/>
      <c r="S42" s="223"/>
      <c r="T42" s="226"/>
      <c r="U42" s="118">
        <v>824.12</v>
      </c>
    </row>
    <row r="43" spans="1:21" ht="14.25" customHeight="1" x14ac:dyDescent="0.25">
      <c r="A43" s="117" t="s">
        <v>86</v>
      </c>
      <c r="B43" s="117" t="s">
        <v>200</v>
      </c>
      <c r="C43" s="240" t="s">
        <v>201</v>
      </c>
      <c r="D43" s="223"/>
      <c r="E43" s="226"/>
      <c r="F43" s="241" t="s">
        <v>199</v>
      </c>
      <c r="G43" s="226"/>
      <c r="H43" s="242">
        <v>1.55</v>
      </c>
      <c r="I43" s="226"/>
      <c r="J43" s="242">
        <v>1</v>
      </c>
      <c r="K43" s="226"/>
      <c r="L43" s="118">
        <v>1.55</v>
      </c>
      <c r="M43" s="239"/>
      <c r="N43" s="226"/>
      <c r="O43" s="117" t="s">
        <v>86</v>
      </c>
      <c r="P43" s="242">
        <v>531.69000000000005</v>
      </c>
      <c r="Q43" s="226"/>
      <c r="R43" s="242">
        <v>1</v>
      </c>
      <c r="S43" s="223"/>
      <c r="T43" s="226"/>
      <c r="U43" s="118">
        <v>824.12</v>
      </c>
    </row>
    <row r="44" spans="1:21" ht="14.25" customHeight="1" x14ac:dyDescent="0.25">
      <c r="A44" s="117" t="s">
        <v>86</v>
      </c>
      <c r="B44" s="117" t="s">
        <v>202</v>
      </c>
      <c r="C44" s="240" t="s">
        <v>203</v>
      </c>
      <c r="D44" s="223"/>
      <c r="E44" s="226"/>
      <c r="F44" s="241" t="s">
        <v>86</v>
      </c>
      <c r="G44" s="226"/>
      <c r="H44" s="239"/>
      <c r="I44" s="226"/>
      <c r="J44" s="239"/>
      <c r="K44" s="226"/>
      <c r="L44" s="116"/>
      <c r="M44" s="239"/>
      <c r="N44" s="226"/>
      <c r="O44" s="117" t="s">
        <v>86</v>
      </c>
      <c r="P44" s="239"/>
      <c r="Q44" s="226"/>
      <c r="R44" s="239"/>
      <c r="S44" s="223"/>
      <c r="T44" s="226"/>
      <c r="U44" s="118">
        <v>87.97</v>
      </c>
    </row>
    <row r="45" spans="1:21" ht="14.25" customHeight="1" x14ac:dyDescent="0.25">
      <c r="A45" s="117" t="s">
        <v>86</v>
      </c>
      <c r="B45" s="117" t="s">
        <v>100</v>
      </c>
      <c r="C45" s="240" t="s">
        <v>204</v>
      </c>
      <c r="D45" s="223"/>
      <c r="E45" s="226"/>
      <c r="F45" s="241" t="s">
        <v>199</v>
      </c>
      <c r="G45" s="243"/>
      <c r="H45" s="239"/>
      <c r="I45" s="243"/>
      <c r="J45" s="239"/>
      <c r="K45" s="243"/>
      <c r="L45" s="118">
        <v>0.15</v>
      </c>
      <c r="M45" s="239"/>
      <c r="N45" s="243"/>
      <c r="O45" s="117" t="s">
        <v>86</v>
      </c>
      <c r="P45" s="239"/>
      <c r="Q45" s="243"/>
      <c r="R45" s="239"/>
      <c r="S45" s="244"/>
      <c r="T45" s="243"/>
      <c r="U45" s="118">
        <v>84.49</v>
      </c>
    </row>
    <row r="46" spans="1:21" ht="14.25" customHeight="1" x14ac:dyDescent="0.25">
      <c r="A46" s="117" t="s">
        <v>86</v>
      </c>
      <c r="B46" s="117" t="s">
        <v>205</v>
      </c>
      <c r="C46" s="240" t="s">
        <v>206</v>
      </c>
      <c r="D46" s="244"/>
      <c r="E46" s="243"/>
      <c r="F46" s="241" t="s">
        <v>207</v>
      </c>
      <c r="G46" s="243"/>
      <c r="H46" s="242">
        <v>7.0000000000000007E-2</v>
      </c>
      <c r="I46" s="243"/>
      <c r="J46" s="242">
        <v>1</v>
      </c>
      <c r="K46" s="243"/>
      <c r="L46" s="118">
        <v>7.0000000000000007E-2</v>
      </c>
      <c r="M46" s="242">
        <v>346.73</v>
      </c>
      <c r="N46" s="243"/>
      <c r="O46" s="117" t="s">
        <v>208</v>
      </c>
      <c r="P46" s="242">
        <v>506.23</v>
      </c>
      <c r="Q46" s="243"/>
      <c r="R46" s="239"/>
      <c r="S46" s="244"/>
      <c r="T46" s="243"/>
      <c r="U46" s="118">
        <v>35.44</v>
      </c>
    </row>
    <row r="47" spans="1:21" ht="14.25" customHeight="1" x14ac:dyDescent="0.25">
      <c r="A47" s="117" t="s">
        <v>86</v>
      </c>
      <c r="B47" s="117" t="s">
        <v>209</v>
      </c>
      <c r="C47" s="240" t="s">
        <v>210</v>
      </c>
      <c r="D47" s="244"/>
      <c r="E47" s="243"/>
      <c r="F47" s="241" t="s">
        <v>199</v>
      </c>
      <c r="G47" s="243"/>
      <c r="H47" s="242">
        <v>7.0000000000000007E-2</v>
      </c>
      <c r="I47" s="243"/>
      <c r="J47" s="242">
        <v>1</v>
      </c>
      <c r="K47" s="243"/>
      <c r="L47" s="118">
        <v>7.0000000000000007E-2</v>
      </c>
      <c r="M47" s="239"/>
      <c r="N47" s="243"/>
      <c r="O47" s="117" t="s">
        <v>86</v>
      </c>
      <c r="P47" s="242">
        <v>563.22</v>
      </c>
      <c r="Q47" s="243"/>
      <c r="R47" s="242">
        <v>1</v>
      </c>
      <c r="S47" s="244"/>
      <c r="T47" s="243"/>
      <c r="U47" s="118">
        <v>39.43</v>
      </c>
    </row>
    <row r="48" spans="1:21" ht="18.95" customHeight="1" x14ac:dyDescent="0.25">
      <c r="A48" s="117" t="s">
        <v>86</v>
      </c>
      <c r="B48" s="117" t="s">
        <v>211</v>
      </c>
      <c r="C48" s="240" t="s">
        <v>212</v>
      </c>
      <c r="D48" s="244"/>
      <c r="E48" s="243"/>
      <c r="F48" s="241" t="s">
        <v>207</v>
      </c>
      <c r="G48" s="243"/>
      <c r="H48" s="242">
        <v>0.08</v>
      </c>
      <c r="I48" s="243"/>
      <c r="J48" s="242">
        <v>1</v>
      </c>
      <c r="K48" s="243"/>
      <c r="L48" s="118">
        <v>0.08</v>
      </c>
      <c r="M48" s="239"/>
      <c r="N48" s="243"/>
      <c r="O48" s="117" t="s">
        <v>86</v>
      </c>
      <c r="P48" s="242">
        <v>656.62</v>
      </c>
      <c r="Q48" s="243"/>
      <c r="R48" s="239"/>
      <c r="S48" s="244"/>
      <c r="T48" s="243"/>
      <c r="U48" s="118">
        <v>52.53</v>
      </c>
    </row>
    <row r="49" spans="1:21" ht="14.25" customHeight="1" x14ac:dyDescent="0.25">
      <c r="A49" s="117" t="s">
        <v>86</v>
      </c>
      <c r="B49" s="117" t="s">
        <v>209</v>
      </c>
      <c r="C49" s="240" t="s">
        <v>210</v>
      </c>
      <c r="D49" s="244"/>
      <c r="E49" s="243"/>
      <c r="F49" s="241" t="s">
        <v>199</v>
      </c>
      <c r="G49" s="243"/>
      <c r="H49" s="242">
        <v>0.08</v>
      </c>
      <c r="I49" s="243"/>
      <c r="J49" s="242">
        <v>1</v>
      </c>
      <c r="K49" s="243"/>
      <c r="L49" s="118">
        <v>0.08</v>
      </c>
      <c r="M49" s="239"/>
      <c r="N49" s="243"/>
      <c r="O49" s="117" t="s">
        <v>86</v>
      </c>
      <c r="P49" s="242">
        <v>563.22</v>
      </c>
      <c r="Q49" s="243"/>
      <c r="R49" s="242">
        <v>1</v>
      </c>
      <c r="S49" s="244"/>
      <c r="T49" s="243"/>
      <c r="U49" s="118">
        <v>45.06</v>
      </c>
    </row>
    <row r="50" spans="1:21" ht="14.25" customHeight="1" x14ac:dyDescent="0.25">
      <c r="A50" s="117" t="s">
        <v>86</v>
      </c>
      <c r="B50" s="117" t="s">
        <v>213</v>
      </c>
      <c r="C50" s="240" t="s">
        <v>17</v>
      </c>
      <c r="D50" s="244"/>
      <c r="E50" s="243"/>
      <c r="F50" s="241" t="s">
        <v>86</v>
      </c>
      <c r="G50" s="243"/>
      <c r="H50" s="239"/>
      <c r="I50" s="243"/>
      <c r="J50" s="239"/>
      <c r="K50" s="243"/>
      <c r="L50" s="116"/>
      <c r="M50" s="239"/>
      <c r="N50" s="243"/>
      <c r="O50" s="117" t="s">
        <v>86</v>
      </c>
      <c r="P50" s="239"/>
      <c r="Q50" s="243"/>
      <c r="R50" s="239"/>
      <c r="S50" s="244"/>
      <c r="T50" s="243"/>
      <c r="U50" s="118">
        <v>42.42</v>
      </c>
    </row>
    <row r="51" spans="1:21" ht="14.25" customHeight="1" x14ac:dyDescent="0.25">
      <c r="A51" s="117" t="s">
        <v>86</v>
      </c>
      <c r="B51" s="117" t="s">
        <v>214</v>
      </c>
      <c r="C51" s="240" t="s">
        <v>215</v>
      </c>
      <c r="D51" s="244"/>
      <c r="E51" s="243"/>
      <c r="F51" s="241" t="s">
        <v>216</v>
      </c>
      <c r="G51" s="243"/>
      <c r="H51" s="242">
        <v>0.1</v>
      </c>
      <c r="I51" s="243"/>
      <c r="J51" s="242">
        <v>1</v>
      </c>
      <c r="K51" s="243"/>
      <c r="L51" s="118">
        <v>0.1</v>
      </c>
      <c r="M51" s="242">
        <v>238.29</v>
      </c>
      <c r="N51" s="243"/>
      <c r="O51" s="117" t="s">
        <v>217</v>
      </c>
      <c r="P51" s="242">
        <v>424.16</v>
      </c>
      <c r="Q51" s="243"/>
      <c r="R51" s="239"/>
      <c r="S51" s="244"/>
      <c r="T51" s="243"/>
      <c r="U51" s="118">
        <v>42.42</v>
      </c>
    </row>
    <row r="52" spans="1:21" ht="14.25" customHeight="1" x14ac:dyDescent="0.25">
      <c r="A52" s="117" t="s">
        <v>86</v>
      </c>
      <c r="B52" s="117" t="s">
        <v>86</v>
      </c>
      <c r="C52" s="228" t="s">
        <v>218</v>
      </c>
      <c r="D52" s="244"/>
      <c r="E52" s="243"/>
      <c r="F52" s="241" t="s">
        <v>86</v>
      </c>
      <c r="G52" s="243"/>
      <c r="H52" s="239"/>
      <c r="I52" s="243"/>
      <c r="J52" s="239"/>
      <c r="K52" s="243"/>
      <c r="L52" s="116"/>
      <c r="M52" s="239"/>
      <c r="N52" s="243"/>
      <c r="O52" s="117" t="s">
        <v>86</v>
      </c>
      <c r="P52" s="239"/>
      <c r="Q52" s="243"/>
      <c r="R52" s="239"/>
      <c r="S52" s="244"/>
      <c r="T52" s="243"/>
      <c r="U52" s="114">
        <v>1039</v>
      </c>
    </row>
    <row r="53" spans="1:21" ht="14.25" customHeight="1" x14ac:dyDescent="0.25">
      <c r="A53" s="119" t="s">
        <v>86</v>
      </c>
      <c r="B53" s="119" t="s">
        <v>86</v>
      </c>
      <c r="C53" s="240" t="s">
        <v>219</v>
      </c>
      <c r="D53" s="244"/>
      <c r="E53" s="243"/>
      <c r="F53" s="241" t="s">
        <v>86</v>
      </c>
      <c r="G53" s="243"/>
      <c r="H53" s="239"/>
      <c r="I53" s="243"/>
      <c r="J53" s="240" t="s">
        <v>86</v>
      </c>
      <c r="K53" s="243"/>
      <c r="L53" s="117" t="s">
        <v>86</v>
      </c>
      <c r="M53" s="240" t="s">
        <v>86</v>
      </c>
      <c r="N53" s="243"/>
      <c r="O53" s="119" t="s">
        <v>86</v>
      </c>
      <c r="P53" s="239"/>
      <c r="Q53" s="243"/>
      <c r="R53" s="240" t="s">
        <v>86</v>
      </c>
      <c r="S53" s="244"/>
      <c r="T53" s="243"/>
      <c r="U53" s="118">
        <v>908.61</v>
      </c>
    </row>
    <row r="54" spans="1:21" ht="28.35" customHeight="1" x14ac:dyDescent="0.25">
      <c r="A54" s="119" t="s">
        <v>86</v>
      </c>
      <c r="B54" s="117" t="s">
        <v>220</v>
      </c>
      <c r="C54" s="240" t="s">
        <v>221</v>
      </c>
      <c r="D54" s="244"/>
      <c r="E54" s="243"/>
      <c r="F54" s="241" t="s">
        <v>43</v>
      </c>
      <c r="G54" s="243"/>
      <c r="H54" s="242">
        <v>103</v>
      </c>
      <c r="I54" s="243"/>
      <c r="J54" s="242">
        <v>1</v>
      </c>
      <c r="K54" s="243"/>
      <c r="L54" s="118">
        <v>103</v>
      </c>
      <c r="M54" s="239"/>
      <c r="N54" s="243"/>
      <c r="O54" s="117" t="s">
        <v>86</v>
      </c>
      <c r="P54" s="239"/>
      <c r="Q54" s="243"/>
      <c r="R54" s="245" t="s">
        <v>86</v>
      </c>
      <c r="S54" s="244"/>
      <c r="T54" s="243"/>
      <c r="U54" s="118">
        <v>935.87</v>
      </c>
    </row>
    <row r="55" spans="1:21" ht="28.35" customHeight="1" x14ac:dyDescent="0.25">
      <c r="A55" s="119" t="s">
        <v>86</v>
      </c>
      <c r="B55" s="117" t="s">
        <v>222</v>
      </c>
      <c r="C55" s="240" t="s">
        <v>223</v>
      </c>
      <c r="D55" s="244"/>
      <c r="E55" s="243"/>
      <c r="F55" s="241" t="s">
        <v>43</v>
      </c>
      <c r="G55" s="243"/>
      <c r="H55" s="242">
        <v>60</v>
      </c>
      <c r="I55" s="243"/>
      <c r="J55" s="242">
        <v>1</v>
      </c>
      <c r="K55" s="243"/>
      <c r="L55" s="118">
        <v>60</v>
      </c>
      <c r="M55" s="239"/>
      <c r="N55" s="243"/>
      <c r="O55" s="117" t="s">
        <v>86</v>
      </c>
      <c r="P55" s="239"/>
      <c r="Q55" s="243"/>
      <c r="R55" s="245" t="s">
        <v>86</v>
      </c>
      <c r="S55" s="244"/>
      <c r="T55" s="243"/>
      <c r="U55" s="118">
        <v>545.16999999999996</v>
      </c>
    </row>
    <row r="56" spans="1:21" ht="14.25" customHeight="1" x14ac:dyDescent="0.25">
      <c r="A56" s="120" t="s">
        <v>86</v>
      </c>
      <c r="B56" s="120" t="s">
        <v>86</v>
      </c>
      <c r="C56" s="228" t="s">
        <v>224</v>
      </c>
      <c r="D56" s="244"/>
      <c r="E56" s="244"/>
      <c r="F56" s="244"/>
      <c r="G56" s="244"/>
      <c r="H56" s="244"/>
      <c r="I56" s="244"/>
      <c r="J56" s="244"/>
      <c r="K56" s="244"/>
      <c r="L56" s="243"/>
      <c r="M56" s="246" t="s">
        <v>86</v>
      </c>
      <c r="N56" s="244"/>
      <c r="O56" s="243"/>
      <c r="P56" s="247">
        <v>2520.04</v>
      </c>
      <c r="Q56" s="243"/>
      <c r="R56" s="231"/>
      <c r="S56" s="244"/>
      <c r="T56" s="243"/>
      <c r="U56" s="114">
        <v>2520.04</v>
      </c>
    </row>
    <row r="57" spans="1:21" ht="114.75" customHeight="1" x14ac:dyDescent="0.25">
      <c r="A57" s="112" t="s">
        <v>202</v>
      </c>
      <c r="B57" s="113" t="s">
        <v>225</v>
      </c>
      <c r="C57" s="228" t="s">
        <v>226</v>
      </c>
      <c r="D57" s="244"/>
      <c r="E57" s="243"/>
      <c r="F57" s="229" t="s">
        <v>227</v>
      </c>
      <c r="G57" s="243"/>
      <c r="H57" s="230">
        <v>0.05</v>
      </c>
      <c r="I57" s="243"/>
      <c r="J57" s="230">
        <v>1</v>
      </c>
      <c r="K57" s="243"/>
      <c r="L57" s="114">
        <v>0.05</v>
      </c>
      <c r="M57" s="231"/>
      <c r="N57" s="243"/>
      <c r="O57" s="115"/>
      <c r="P57" s="231"/>
      <c r="Q57" s="243"/>
      <c r="R57" s="231"/>
      <c r="S57" s="244"/>
      <c r="T57" s="243"/>
      <c r="U57" s="116"/>
    </row>
    <row r="58" spans="1:21" ht="28.35" customHeight="1" x14ac:dyDescent="0.25">
      <c r="A58" s="121" t="s">
        <v>86</v>
      </c>
      <c r="B58" s="117" t="s">
        <v>228</v>
      </c>
      <c r="C58" s="240" t="s">
        <v>229</v>
      </c>
      <c r="D58" s="244"/>
      <c r="E58" s="244"/>
      <c r="F58" s="244"/>
      <c r="G58" s="244"/>
      <c r="H58" s="244"/>
      <c r="I58" s="244"/>
      <c r="J58" s="244"/>
      <c r="K58" s="244"/>
      <c r="L58" s="244"/>
      <c r="M58" s="244"/>
      <c r="N58" s="244"/>
      <c r="O58" s="244"/>
      <c r="P58" s="244"/>
      <c r="Q58" s="244"/>
      <c r="R58" s="244"/>
      <c r="S58" s="244"/>
      <c r="T58" s="243"/>
      <c r="U58" s="119" t="s">
        <v>86</v>
      </c>
    </row>
    <row r="59" spans="1:21" ht="28.35" customHeight="1" x14ac:dyDescent="0.25">
      <c r="A59" s="121" t="s">
        <v>86</v>
      </c>
      <c r="B59" s="117" t="s">
        <v>230</v>
      </c>
      <c r="C59" s="240" t="s">
        <v>231</v>
      </c>
      <c r="D59" s="244"/>
      <c r="E59" s="244"/>
      <c r="F59" s="244"/>
      <c r="G59" s="244"/>
      <c r="H59" s="244"/>
      <c r="I59" s="244"/>
      <c r="J59" s="244"/>
      <c r="K59" s="244"/>
      <c r="L59" s="244"/>
      <c r="M59" s="244"/>
      <c r="N59" s="244"/>
      <c r="O59" s="244"/>
      <c r="P59" s="244"/>
      <c r="Q59" s="244"/>
      <c r="R59" s="244"/>
      <c r="S59" s="244"/>
      <c r="T59" s="243"/>
      <c r="U59" s="119" t="s">
        <v>86</v>
      </c>
    </row>
    <row r="60" spans="1:21" ht="14.25" customHeight="1" x14ac:dyDescent="0.25">
      <c r="A60" s="117" t="s">
        <v>86</v>
      </c>
      <c r="B60" s="117" t="s">
        <v>130</v>
      </c>
      <c r="C60" s="240" t="s">
        <v>198</v>
      </c>
      <c r="D60" s="244"/>
      <c r="E60" s="243"/>
      <c r="F60" s="241" t="s">
        <v>199</v>
      </c>
      <c r="G60" s="243"/>
      <c r="H60" s="239"/>
      <c r="I60" s="243"/>
      <c r="J60" s="239"/>
      <c r="K60" s="243"/>
      <c r="L60" s="118">
        <v>2.472</v>
      </c>
      <c r="M60" s="239"/>
      <c r="N60" s="243"/>
      <c r="O60" s="117" t="s">
        <v>86</v>
      </c>
      <c r="P60" s="239"/>
      <c r="Q60" s="243"/>
      <c r="R60" s="239"/>
      <c r="S60" s="244"/>
      <c r="T60" s="243"/>
      <c r="U60" s="118">
        <v>1392.28</v>
      </c>
    </row>
    <row r="61" spans="1:21" ht="14.25" customHeight="1" x14ac:dyDescent="0.25">
      <c r="A61" s="117" t="s">
        <v>86</v>
      </c>
      <c r="B61" s="117" t="s">
        <v>232</v>
      </c>
      <c r="C61" s="240" t="s">
        <v>233</v>
      </c>
      <c r="D61" s="244"/>
      <c r="E61" s="243"/>
      <c r="F61" s="241" t="s">
        <v>199</v>
      </c>
      <c r="G61" s="243"/>
      <c r="H61" s="242">
        <v>41.2</v>
      </c>
      <c r="I61" s="243"/>
      <c r="J61" s="242">
        <v>1.2</v>
      </c>
      <c r="K61" s="243"/>
      <c r="L61" s="118">
        <v>2.472</v>
      </c>
      <c r="M61" s="239"/>
      <c r="N61" s="243"/>
      <c r="O61" s="117" t="s">
        <v>86</v>
      </c>
      <c r="P61" s="242">
        <v>563.22</v>
      </c>
      <c r="Q61" s="243"/>
      <c r="R61" s="242">
        <v>1</v>
      </c>
      <c r="S61" s="244"/>
      <c r="T61" s="243"/>
      <c r="U61" s="118">
        <v>1392.28</v>
      </c>
    </row>
    <row r="62" spans="1:21" ht="14.25" customHeight="1" x14ac:dyDescent="0.25">
      <c r="A62" s="117" t="s">
        <v>86</v>
      </c>
      <c r="B62" s="117" t="s">
        <v>202</v>
      </c>
      <c r="C62" s="240" t="s">
        <v>203</v>
      </c>
      <c r="D62" s="244"/>
      <c r="E62" s="243"/>
      <c r="F62" s="241" t="s">
        <v>86</v>
      </c>
      <c r="G62" s="243"/>
      <c r="H62" s="239"/>
      <c r="I62" s="243"/>
      <c r="J62" s="239"/>
      <c r="K62" s="243"/>
      <c r="L62" s="116"/>
      <c r="M62" s="239"/>
      <c r="N62" s="243"/>
      <c r="O62" s="117" t="s">
        <v>86</v>
      </c>
      <c r="P62" s="239"/>
      <c r="Q62" s="243"/>
      <c r="R62" s="239"/>
      <c r="S62" s="244"/>
      <c r="T62" s="243"/>
      <c r="U62" s="118">
        <v>14.13</v>
      </c>
    </row>
    <row r="63" spans="1:21" ht="14.25" customHeight="1" x14ac:dyDescent="0.25">
      <c r="A63" s="117" t="s">
        <v>86</v>
      </c>
      <c r="B63" s="117" t="s">
        <v>100</v>
      </c>
      <c r="C63" s="240" t="s">
        <v>204</v>
      </c>
      <c r="D63" s="244"/>
      <c r="E63" s="243"/>
      <c r="F63" s="241" t="s">
        <v>199</v>
      </c>
      <c r="G63" s="243"/>
      <c r="H63" s="239"/>
      <c r="I63" s="243"/>
      <c r="J63" s="239"/>
      <c r="K63" s="243"/>
      <c r="L63" s="118">
        <v>1.2E-2</v>
      </c>
      <c r="M63" s="239"/>
      <c r="N63" s="243"/>
      <c r="O63" s="117" t="s">
        <v>86</v>
      </c>
      <c r="P63" s="239"/>
      <c r="Q63" s="243"/>
      <c r="R63" s="239"/>
      <c r="S63" s="244"/>
      <c r="T63" s="243"/>
      <c r="U63" s="118">
        <v>7.92</v>
      </c>
    </row>
    <row r="64" spans="1:21" ht="18.95" customHeight="1" x14ac:dyDescent="0.25">
      <c r="A64" s="117" t="s">
        <v>86</v>
      </c>
      <c r="B64" s="117" t="s">
        <v>234</v>
      </c>
      <c r="C64" s="240" t="s">
        <v>235</v>
      </c>
      <c r="D64" s="244"/>
      <c r="E64" s="243"/>
      <c r="F64" s="241" t="s">
        <v>207</v>
      </c>
      <c r="G64" s="243"/>
      <c r="H64" s="242">
        <v>0.1</v>
      </c>
      <c r="I64" s="243"/>
      <c r="J64" s="242">
        <v>1.2</v>
      </c>
      <c r="K64" s="243"/>
      <c r="L64" s="118">
        <v>6.0000000000000001E-3</v>
      </c>
      <c r="M64" s="239"/>
      <c r="N64" s="243"/>
      <c r="O64" s="117" t="s">
        <v>86</v>
      </c>
      <c r="P64" s="242">
        <v>1631.99</v>
      </c>
      <c r="Q64" s="243"/>
      <c r="R64" s="239"/>
      <c r="S64" s="244"/>
      <c r="T64" s="243"/>
      <c r="U64" s="118">
        <v>9.7899999999999991</v>
      </c>
    </row>
    <row r="65" spans="1:21" ht="14.25" customHeight="1" x14ac:dyDescent="0.25">
      <c r="A65" s="117" t="s">
        <v>86</v>
      </c>
      <c r="B65" s="117" t="s">
        <v>236</v>
      </c>
      <c r="C65" s="240" t="s">
        <v>237</v>
      </c>
      <c r="D65" s="244"/>
      <c r="E65" s="243"/>
      <c r="F65" s="241" t="s">
        <v>199</v>
      </c>
      <c r="G65" s="243"/>
      <c r="H65" s="242">
        <v>0.1</v>
      </c>
      <c r="I65" s="243"/>
      <c r="J65" s="242">
        <v>1.2</v>
      </c>
      <c r="K65" s="243"/>
      <c r="L65" s="118">
        <v>6.0000000000000001E-3</v>
      </c>
      <c r="M65" s="239"/>
      <c r="N65" s="243"/>
      <c r="O65" s="117" t="s">
        <v>86</v>
      </c>
      <c r="P65" s="242">
        <v>756.56</v>
      </c>
      <c r="Q65" s="243"/>
      <c r="R65" s="242">
        <v>1</v>
      </c>
      <c r="S65" s="244"/>
      <c r="T65" s="243"/>
      <c r="U65" s="118">
        <v>4.54</v>
      </c>
    </row>
    <row r="66" spans="1:21" ht="18.95" customHeight="1" x14ac:dyDescent="0.25">
      <c r="A66" s="117" t="s">
        <v>86</v>
      </c>
      <c r="B66" s="117" t="s">
        <v>211</v>
      </c>
      <c r="C66" s="240" t="s">
        <v>212</v>
      </c>
      <c r="D66" s="244"/>
      <c r="E66" s="243"/>
      <c r="F66" s="241" t="s">
        <v>207</v>
      </c>
      <c r="G66" s="243"/>
      <c r="H66" s="242">
        <v>0.1</v>
      </c>
      <c r="I66" s="243"/>
      <c r="J66" s="242">
        <v>1.2</v>
      </c>
      <c r="K66" s="243"/>
      <c r="L66" s="118">
        <v>6.0000000000000001E-3</v>
      </c>
      <c r="M66" s="239"/>
      <c r="N66" s="243"/>
      <c r="O66" s="117" t="s">
        <v>86</v>
      </c>
      <c r="P66" s="242">
        <v>656.62</v>
      </c>
      <c r="Q66" s="243"/>
      <c r="R66" s="239"/>
      <c r="S66" s="244"/>
      <c r="T66" s="243"/>
      <c r="U66" s="118">
        <v>3.94</v>
      </c>
    </row>
    <row r="67" spans="1:21" ht="14.25" customHeight="1" x14ac:dyDescent="0.25">
      <c r="A67" s="117" t="s">
        <v>86</v>
      </c>
      <c r="B67" s="117" t="s">
        <v>209</v>
      </c>
      <c r="C67" s="240" t="s">
        <v>210</v>
      </c>
      <c r="D67" s="244"/>
      <c r="E67" s="243"/>
      <c r="F67" s="241" t="s">
        <v>199</v>
      </c>
      <c r="G67" s="243"/>
      <c r="H67" s="242">
        <v>0.1</v>
      </c>
      <c r="I67" s="243"/>
      <c r="J67" s="242">
        <v>1.2</v>
      </c>
      <c r="K67" s="243"/>
      <c r="L67" s="118">
        <v>6.0000000000000001E-3</v>
      </c>
      <c r="M67" s="239"/>
      <c r="N67" s="243"/>
      <c r="O67" s="117" t="s">
        <v>86</v>
      </c>
      <c r="P67" s="242">
        <v>563.22</v>
      </c>
      <c r="Q67" s="243"/>
      <c r="R67" s="242">
        <v>1</v>
      </c>
      <c r="S67" s="244"/>
      <c r="T67" s="243"/>
      <c r="U67" s="118">
        <v>3.38</v>
      </c>
    </row>
    <row r="68" spans="1:21" ht="18.95" customHeight="1" x14ac:dyDescent="0.25">
      <c r="A68" s="117" t="s">
        <v>86</v>
      </c>
      <c r="B68" s="117" t="s">
        <v>238</v>
      </c>
      <c r="C68" s="240" t="s">
        <v>239</v>
      </c>
      <c r="D68" s="244"/>
      <c r="E68" s="243"/>
      <c r="F68" s="241" t="s">
        <v>207</v>
      </c>
      <c r="G68" s="243"/>
      <c r="H68" s="242">
        <v>0.16</v>
      </c>
      <c r="I68" s="243"/>
      <c r="J68" s="242">
        <v>1.2</v>
      </c>
      <c r="K68" s="243"/>
      <c r="L68" s="118">
        <v>9.5999999999999992E-3</v>
      </c>
      <c r="M68" s="239"/>
      <c r="N68" s="243"/>
      <c r="O68" s="117" t="s">
        <v>86</v>
      </c>
      <c r="P68" s="242">
        <v>41.45</v>
      </c>
      <c r="Q68" s="243"/>
      <c r="R68" s="239"/>
      <c r="S68" s="244"/>
      <c r="T68" s="243"/>
      <c r="U68" s="118">
        <v>0.4</v>
      </c>
    </row>
    <row r="69" spans="1:21" ht="14.25" customHeight="1" x14ac:dyDescent="0.25">
      <c r="A69" s="117" t="s">
        <v>86</v>
      </c>
      <c r="B69" s="117" t="s">
        <v>213</v>
      </c>
      <c r="C69" s="240" t="s">
        <v>17</v>
      </c>
      <c r="D69" s="244"/>
      <c r="E69" s="243"/>
      <c r="F69" s="241" t="s">
        <v>86</v>
      </c>
      <c r="G69" s="243"/>
      <c r="H69" s="239"/>
      <c r="I69" s="243"/>
      <c r="J69" s="239"/>
      <c r="K69" s="243"/>
      <c r="L69" s="116"/>
      <c r="M69" s="239"/>
      <c r="N69" s="243"/>
      <c r="O69" s="117" t="s">
        <v>86</v>
      </c>
      <c r="P69" s="239"/>
      <c r="Q69" s="243"/>
      <c r="R69" s="239"/>
      <c r="S69" s="244"/>
      <c r="T69" s="243"/>
      <c r="U69" s="118">
        <v>88.93</v>
      </c>
    </row>
    <row r="70" spans="1:21" ht="18.95" customHeight="1" x14ac:dyDescent="0.25">
      <c r="A70" s="117" t="s">
        <v>86</v>
      </c>
      <c r="B70" s="117" t="s">
        <v>240</v>
      </c>
      <c r="C70" s="240" t="s">
        <v>241</v>
      </c>
      <c r="D70" s="244"/>
      <c r="E70" s="243"/>
      <c r="F70" s="241" t="s">
        <v>242</v>
      </c>
      <c r="G70" s="243"/>
      <c r="H70" s="242">
        <v>3.0000000000000001E-3</v>
      </c>
      <c r="I70" s="243"/>
      <c r="J70" s="242">
        <v>1</v>
      </c>
      <c r="K70" s="243"/>
      <c r="L70" s="118">
        <v>1.4999999999999999E-4</v>
      </c>
      <c r="M70" s="242">
        <v>70310.45</v>
      </c>
      <c r="N70" s="243"/>
      <c r="O70" s="117" t="s">
        <v>243</v>
      </c>
      <c r="P70" s="242">
        <v>58357.67</v>
      </c>
      <c r="Q70" s="243"/>
      <c r="R70" s="239"/>
      <c r="S70" s="244"/>
      <c r="T70" s="243"/>
      <c r="U70" s="118">
        <v>8.75</v>
      </c>
    </row>
    <row r="71" spans="1:21" ht="18.95" customHeight="1" x14ac:dyDescent="0.25">
      <c r="A71" s="117" t="s">
        <v>86</v>
      </c>
      <c r="B71" s="117" t="s">
        <v>244</v>
      </c>
      <c r="C71" s="240" t="s">
        <v>245</v>
      </c>
      <c r="D71" s="244"/>
      <c r="E71" s="243"/>
      <c r="F71" s="241" t="s">
        <v>216</v>
      </c>
      <c r="G71" s="243"/>
      <c r="H71" s="242">
        <v>0.8</v>
      </c>
      <c r="I71" s="243"/>
      <c r="J71" s="242">
        <v>1</v>
      </c>
      <c r="K71" s="243"/>
      <c r="L71" s="118">
        <v>0.04</v>
      </c>
      <c r="M71" s="242">
        <v>79.88</v>
      </c>
      <c r="N71" s="243"/>
      <c r="O71" s="117" t="s">
        <v>246</v>
      </c>
      <c r="P71" s="242">
        <v>121.42</v>
      </c>
      <c r="Q71" s="243"/>
      <c r="R71" s="239"/>
      <c r="S71" s="244"/>
      <c r="T71" s="243"/>
      <c r="U71" s="118">
        <v>4.8600000000000003</v>
      </c>
    </row>
    <row r="72" spans="1:21" ht="14.25" customHeight="1" x14ac:dyDescent="0.25">
      <c r="A72" s="117" t="s">
        <v>86</v>
      </c>
      <c r="B72" s="117" t="s">
        <v>247</v>
      </c>
      <c r="C72" s="240" t="s">
        <v>248</v>
      </c>
      <c r="D72" s="244"/>
      <c r="E72" s="243"/>
      <c r="F72" s="241" t="s">
        <v>227</v>
      </c>
      <c r="G72" s="243"/>
      <c r="H72" s="242">
        <v>1.02</v>
      </c>
      <c r="I72" s="243"/>
      <c r="J72" s="242">
        <v>1</v>
      </c>
      <c r="K72" s="243"/>
      <c r="L72" s="118">
        <v>5.0999999999999997E-2</v>
      </c>
      <c r="M72" s="242">
        <v>896.51</v>
      </c>
      <c r="N72" s="243"/>
      <c r="O72" s="117" t="s">
        <v>249</v>
      </c>
      <c r="P72" s="242">
        <v>1022.02</v>
      </c>
      <c r="Q72" s="243"/>
      <c r="R72" s="239"/>
      <c r="S72" s="244"/>
      <c r="T72" s="243"/>
      <c r="U72" s="118">
        <v>52.12</v>
      </c>
    </row>
    <row r="73" spans="1:21" ht="18.95" customHeight="1" x14ac:dyDescent="0.25">
      <c r="A73" s="117" t="s">
        <v>86</v>
      </c>
      <c r="B73" s="117" t="s">
        <v>250</v>
      </c>
      <c r="C73" s="240" t="s">
        <v>251</v>
      </c>
      <c r="D73" s="244"/>
      <c r="E73" s="243"/>
      <c r="F73" s="241" t="s">
        <v>43</v>
      </c>
      <c r="G73" s="243"/>
      <c r="H73" s="242">
        <v>1</v>
      </c>
      <c r="I73" s="243"/>
      <c r="J73" s="242">
        <v>1</v>
      </c>
      <c r="K73" s="243"/>
      <c r="L73" s="118">
        <v>23.204660000000001</v>
      </c>
      <c r="M73" s="239"/>
      <c r="N73" s="243"/>
      <c r="O73" s="117" t="s">
        <v>86</v>
      </c>
      <c r="P73" s="242">
        <v>1</v>
      </c>
      <c r="Q73" s="243"/>
      <c r="R73" s="239"/>
      <c r="S73" s="244"/>
      <c r="T73" s="243"/>
      <c r="U73" s="118">
        <v>23.2</v>
      </c>
    </row>
    <row r="74" spans="1:21" ht="14.25" customHeight="1" x14ac:dyDescent="0.25">
      <c r="A74" s="117" t="s">
        <v>86</v>
      </c>
      <c r="B74" s="117" t="s">
        <v>86</v>
      </c>
      <c r="C74" s="228" t="s">
        <v>218</v>
      </c>
      <c r="D74" s="244"/>
      <c r="E74" s="243"/>
      <c r="F74" s="241" t="s">
        <v>86</v>
      </c>
      <c r="G74" s="243"/>
      <c r="H74" s="239"/>
      <c r="I74" s="243"/>
      <c r="J74" s="239"/>
      <c r="K74" s="243"/>
      <c r="L74" s="116"/>
      <c r="M74" s="239"/>
      <c r="N74" s="243"/>
      <c r="O74" s="117" t="s">
        <v>86</v>
      </c>
      <c r="P74" s="239"/>
      <c r="Q74" s="243"/>
      <c r="R74" s="239"/>
      <c r="S74" s="244"/>
      <c r="T74" s="243"/>
      <c r="U74" s="114">
        <v>1503.26</v>
      </c>
    </row>
    <row r="75" spans="1:21" ht="14.25" customHeight="1" x14ac:dyDescent="0.25">
      <c r="A75" s="119" t="s">
        <v>86</v>
      </c>
      <c r="B75" s="119" t="s">
        <v>86</v>
      </c>
      <c r="C75" s="240" t="s">
        <v>219</v>
      </c>
      <c r="D75" s="244"/>
      <c r="E75" s="243"/>
      <c r="F75" s="241" t="s">
        <v>86</v>
      </c>
      <c r="G75" s="243"/>
      <c r="H75" s="239"/>
      <c r="I75" s="243"/>
      <c r="J75" s="240" t="s">
        <v>86</v>
      </c>
      <c r="K75" s="243"/>
      <c r="L75" s="117" t="s">
        <v>86</v>
      </c>
      <c r="M75" s="240" t="s">
        <v>86</v>
      </c>
      <c r="N75" s="243"/>
      <c r="O75" s="119" t="s">
        <v>86</v>
      </c>
      <c r="P75" s="239"/>
      <c r="Q75" s="243"/>
      <c r="R75" s="240" t="s">
        <v>86</v>
      </c>
      <c r="S75" s="244"/>
      <c r="T75" s="243"/>
      <c r="U75" s="118">
        <v>1400.2</v>
      </c>
    </row>
    <row r="76" spans="1:21" ht="28.35" customHeight="1" x14ac:dyDescent="0.25">
      <c r="A76" s="119" t="s">
        <v>86</v>
      </c>
      <c r="B76" s="117" t="s">
        <v>252</v>
      </c>
      <c r="C76" s="240" t="s">
        <v>253</v>
      </c>
      <c r="D76" s="244"/>
      <c r="E76" s="243"/>
      <c r="F76" s="241" t="s">
        <v>43</v>
      </c>
      <c r="G76" s="243"/>
      <c r="H76" s="242">
        <v>97</v>
      </c>
      <c r="I76" s="243"/>
      <c r="J76" s="242">
        <v>1</v>
      </c>
      <c r="K76" s="243"/>
      <c r="L76" s="118">
        <v>97</v>
      </c>
      <c r="M76" s="239"/>
      <c r="N76" s="243"/>
      <c r="O76" s="117" t="s">
        <v>86</v>
      </c>
      <c r="P76" s="239"/>
      <c r="Q76" s="243"/>
      <c r="R76" s="245" t="s">
        <v>86</v>
      </c>
      <c r="S76" s="244"/>
      <c r="T76" s="243"/>
      <c r="U76" s="118">
        <v>1358.19</v>
      </c>
    </row>
    <row r="77" spans="1:21" ht="28.35" customHeight="1" x14ac:dyDescent="0.25">
      <c r="A77" s="119" t="s">
        <v>86</v>
      </c>
      <c r="B77" s="117" t="s">
        <v>254</v>
      </c>
      <c r="C77" s="240" t="s">
        <v>255</v>
      </c>
      <c r="D77" s="244"/>
      <c r="E77" s="243"/>
      <c r="F77" s="241" t="s">
        <v>43</v>
      </c>
      <c r="G77" s="243"/>
      <c r="H77" s="242">
        <v>51</v>
      </c>
      <c r="I77" s="243"/>
      <c r="J77" s="242">
        <v>1</v>
      </c>
      <c r="K77" s="243"/>
      <c r="L77" s="118">
        <v>51</v>
      </c>
      <c r="M77" s="239"/>
      <c r="N77" s="243"/>
      <c r="O77" s="117" t="s">
        <v>86</v>
      </c>
      <c r="P77" s="239"/>
      <c r="Q77" s="243"/>
      <c r="R77" s="245" t="s">
        <v>86</v>
      </c>
      <c r="S77" s="244"/>
      <c r="T77" s="243"/>
      <c r="U77" s="118">
        <v>714.1</v>
      </c>
    </row>
    <row r="78" spans="1:21" ht="14.25" customHeight="1" x14ac:dyDescent="0.25">
      <c r="A78" s="120" t="s">
        <v>86</v>
      </c>
      <c r="B78" s="120" t="s">
        <v>86</v>
      </c>
      <c r="C78" s="228" t="s">
        <v>224</v>
      </c>
      <c r="D78" s="244"/>
      <c r="E78" s="244"/>
      <c r="F78" s="244"/>
      <c r="G78" s="244"/>
      <c r="H78" s="244"/>
      <c r="I78" s="244"/>
      <c r="J78" s="244"/>
      <c r="K78" s="244"/>
      <c r="L78" s="243"/>
      <c r="M78" s="246" t="s">
        <v>86</v>
      </c>
      <c r="N78" s="244"/>
      <c r="O78" s="243"/>
      <c r="P78" s="247">
        <v>71511</v>
      </c>
      <c r="Q78" s="243"/>
      <c r="R78" s="231"/>
      <c r="S78" s="244"/>
      <c r="T78" s="243"/>
      <c r="U78" s="114">
        <v>3575.55</v>
      </c>
    </row>
    <row r="79" spans="1:21" ht="137.1" customHeight="1" x14ac:dyDescent="0.25">
      <c r="A79" s="112" t="s">
        <v>100</v>
      </c>
      <c r="B79" s="113" t="s">
        <v>256</v>
      </c>
      <c r="C79" s="228" t="s">
        <v>257</v>
      </c>
      <c r="D79" s="244"/>
      <c r="E79" s="243"/>
      <c r="F79" s="229" t="s">
        <v>227</v>
      </c>
      <c r="G79" s="243"/>
      <c r="H79" s="230">
        <v>0.08</v>
      </c>
      <c r="I79" s="243"/>
      <c r="J79" s="230">
        <v>1</v>
      </c>
      <c r="K79" s="243"/>
      <c r="L79" s="114">
        <v>0.08</v>
      </c>
      <c r="M79" s="231"/>
      <c r="N79" s="243"/>
      <c r="O79" s="115"/>
      <c r="P79" s="231"/>
      <c r="Q79" s="243"/>
      <c r="R79" s="231"/>
      <c r="S79" s="244"/>
      <c r="T79" s="243"/>
      <c r="U79" s="116"/>
    </row>
    <row r="80" spans="1:21" ht="28.35" customHeight="1" x14ac:dyDescent="0.25">
      <c r="A80" s="121" t="s">
        <v>86</v>
      </c>
      <c r="B80" s="117" t="s">
        <v>228</v>
      </c>
      <c r="C80" s="240" t="s">
        <v>229</v>
      </c>
      <c r="D80" s="244"/>
      <c r="E80" s="244"/>
      <c r="F80" s="244"/>
      <c r="G80" s="244"/>
      <c r="H80" s="244"/>
      <c r="I80" s="244"/>
      <c r="J80" s="244"/>
      <c r="K80" s="244"/>
      <c r="L80" s="244"/>
      <c r="M80" s="244"/>
      <c r="N80" s="244"/>
      <c r="O80" s="244"/>
      <c r="P80" s="244"/>
      <c r="Q80" s="244"/>
      <c r="R80" s="244"/>
      <c r="S80" s="244"/>
      <c r="T80" s="243"/>
      <c r="U80" s="119" t="s">
        <v>86</v>
      </c>
    </row>
    <row r="81" spans="1:21" ht="28.35" customHeight="1" x14ac:dyDescent="0.25">
      <c r="A81" s="121" t="s">
        <v>86</v>
      </c>
      <c r="B81" s="117" t="s">
        <v>230</v>
      </c>
      <c r="C81" s="240" t="s">
        <v>231</v>
      </c>
      <c r="D81" s="244"/>
      <c r="E81" s="244"/>
      <c r="F81" s="244"/>
      <c r="G81" s="244"/>
      <c r="H81" s="244"/>
      <c r="I81" s="244"/>
      <c r="J81" s="244"/>
      <c r="K81" s="244"/>
      <c r="L81" s="244"/>
      <c r="M81" s="244"/>
      <c r="N81" s="244"/>
      <c r="O81" s="244"/>
      <c r="P81" s="244"/>
      <c r="Q81" s="244"/>
      <c r="R81" s="244"/>
      <c r="S81" s="244"/>
      <c r="T81" s="243"/>
      <c r="U81" s="119" t="s">
        <v>86</v>
      </c>
    </row>
    <row r="82" spans="1:21" ht="14.25" customHeight="1" x14ac:dyDescent="0.25">
      <c r="A82" s="117" t="s">
        <v>86</v>
      </c>
      <c r="B82" s="117" t="s">
        <v>130</v>
      </c>
      <c r="C82" s="240" t="s">
        <v>198</v>
      </c>
      <c r="D82" s="244"/>
      <c r="E82" s="243"/>
      <c r="F82" s="241" t="s">
        <v>199</v>
      </c>
      <c r="G82" s="243"/>
      <c r="H82" s="239"/>
      <c r="I82" s="243"/>
      <c r="J82" s="239"/>
      <c r="K82" s="243"/>
      <c r="L82" s="118">
        <v>2.8675199999999998</v>
      </c>
      <c r="M82" s="239"/>
      <c r="N82" s="243"/>
      <c r="O82" s="117" t="s">
        <v>86</v>
      </c>
      <c r="P82" s="239"/>
      <c r="Q82" s="243"/>
      <c r="R82" s="239"/>
      <c r="S82" s="244"/>
      <c r="T82" s="243"/>
      <c r="U82" s="118">
        <v>1663.25</v>
      </c>
    </row>
    <row r="83" spans="1:21" ht="14.25" customHeight="1" x14ac:dyDescent="0.25">
      <c r="A83" s="117" t="s">
        <v>86</v>
      </c>
      <c r="B83" s="117" t="s">
        <v>258</v>
      </c>
      <c r="C83" s="240" t="s">
        <v>259</v>
      </c>
      <c r="D83" s="244"/>
      <c r="E83" s="243"/>
      <c r="F83" s="241" t="s">
        <v>199</v>
      </c>
      <c r="G83" s="243"/>
      <c r="H83" s="242">
        <v>29.87</v>
      </c>
      <c r="I83" s="243"/>
      <c r="J83" s="242">
        <v>1.2</v>
      </c>
      <c r="K83" s="243"/>
      <c r="L83" s="118">
        <v>2.8675199999999998</v>
      </c>
      <c r="M83" s="239"/>
      <c r="N83" s="243"/>
      <c r="O83" s="117" t="s">
        <v>86</v>
      </c>
      <c r="P83" s="242">
        <v>580.03</v>
      </c>
      <c r="Q83" s="243"/>
      <c r="R83" s="242">
        <v>1</v>
      </c>
      <c r="S83" s="244"/>
      <c r="T83" s="243"/>
      <c r="U83" s="118">
        <v>1663.25</v>
      </c>
    </row>
    <row r="84" spans="1:21" ht="14.25" customHeight="1" x14ac:dyDescent="0.25">
      <c r="A84" s="117" t="s">
        <v>86</v>
      </c>
      <c r="B84" s="117" t="s">
        <v>202</v>
      </c>
      <c r="C84" s="240" t="s">
        <v>203</v>
      </c>
      <c r="D84" s="244"/>
      <c r="E84" s="243"/>
      <c r="F84" s="241" t="s">
        <v>86</v>
      </c>
      <c r="G84" s="243"/>
      <c r="H84" s="239"/>
      <c r="I84" s="243"/>
      <c r="J84" s="239"/>
      <c r="K84" s="243"/>
      <c r="L84" s="116"/>
      <c r="M84" s="239"/>
      <c r="N84" s="243"/>
      <c r="O84" s="117" t="s">
        <v>86</v>
      </c>
      <c r="P84" s="239"/>
      <c r="Q84" s="243"/>
      <c r="R84" s="239"/>
      <c r="S84" s="244"/>
      <c r="T84" s="243"/>
      <c r="U84" s="118">
        <v>19.510000000000002</v>
      </c>
    </row>
    <row r="85" spans="1:21" ht="14.25" customHeight="1" x14ac:dyDescent="0.25">
      <c r="A85" s="117" t="s">
        <v>86</v>
      </c>
      <c r="B85" s="117" t="s">
        <v>100</v>
      </c>
      <c r="C85" s="240" t="s">
        <v>204</v>
      </c>
      <c r="D85" s="244"/>
      <c r="E85" s="243"/>
      <c r="F85" s="241" t="s">
        <v>199</v>
      </c>
      <c r="G85" s="243"/>
      <c r="H85" s="239"/>
      <c r="I85" s="243"/>
      <c r="J85" s="239"/>
      <c r="K85" s="243"/>
      <c r="L85" s="118">
        <v>1.92E-3</v>
      </c>
      <c r="M85" s="239"/>
      <c r="N85" s="243"/>
      <c r="O85" s="117" t="s">
        <v>86</v>
      </c>
      <c r="P85" s="239"/>
      <c r="Q85" s="243"/>
      <c r="R85" s="239"/>
      <c r="S85" s="244"/>
      <c r="T85" s="243"/>
      <c r="U85" s="118">
        <v>1.27</v>
      </c>
    </row>
    <row r="86" spans="1:21" ht="18.95" customHeight="1" x14ac:dyDescent="0.25">
      <c r="A86" s="117" t="s">
        <v>86</v>
      </c>
      <c r="B86" s="117" t="s">
        <v>234</v>
      </c>
      <c r="C86" s="240" t="s">
        <v>235</v>
      </c>
      <c r="D86" s="244"/>
      <c r="E86" s="243"/>
      <c r="F86" s="241" t="s">
        <v>207</v>
      </c>
      <c r="G86" s="243"/>
      <c r="H86" s="242">
        <v>0.01</v>
      </c>
      <c r="I86" s="243"/>
      <c r="J86" s="242">
        <v>1.2</v>
      </c>
      <c r="K86" s="243"/>
      <c r="L86" s="118">
        <v>9.6000000000000002E-4</v>
      </c>
      <c r="M86" s="239"/>
      <c r="N86" s="243"/>
      <c r="O86" s="117" t="s">
        <v>86</v>
      </c>
      <c r="P86" s="242">
        <v>1631.99</v>
      </c>
      <c r="Q86" s="243"/>
      <c r="R86" s="239"/>
      <c r="S86" s="244"/>
      <c r="T86" s="243"/>
      <c r="U86" s="118">
        <v>1.57</v>
      </c>
    </row>
    <row r="87" spans="1:21" ht="14.25" customHeight="1" x14ac:dyDescent="0.25">
      <c r="A87" s="117" t="s">
        <v>86</v>
      </c>
      <c r="B87" s="117" t="s">
        <v>236</v>
      </c>
      <c r="C87" s="240" t="s">
        <v>237</v>
      </c>
      <c r="D87" s="244"/>
      <c r="E87" s="243"/>
      <c r="F87" s="241" t="s">
        <v>199</v>
      </c>
      <c r="G87" s="243"/>
      <c r="H87" s="242">
        <v>0.01</v>
      </c>
      <c r="I87" s="243"/>
      <c r="J87" s="242">
        <v>1.2</v>
      </c>
      <c r="K87" s="243"/>
      <c r="L87" s="118">
        <v>9.6000000000000002E-4</v>
      </c>
      <c r="M87" s="239"/>
      <c r="N87" s="243"/>
      <c r="O87" s="117" t="s">
        <v>86</v>
      </c>
      <c r="P87" s="242">
        <v>756.56</v>
      </c>
      <c r="Q87" s="243"/>
      <c r="R87" s="242">
        <v>1</v>
      </c>
      <c r="S87" s="244"/>
      <c r="T87" s="243"/>
      <c r="U87" s="118">
        <v>0.73</v>
      </c>
    </row>
    <row r="88" spans="1:21" ht="18.95" customHeight="1" x14ac:dyDescent="0.25">
      <c r="A88" s="117" t="s">
        <v>86</v>
      </c>
      <c r="B88" s="117" t="s">
        <v>211</v>
      </c>
      <c r="C88" s="240" t="s">
        <v>212</v>
      </c>
      <c r="D88" s="244"/>
      <c r="E88" s="243"/>
      <c r="F88" s="241" t="s">
        <v>207</v>
      </c>
      <c r="G88" s="243"/>
      <c r="H88" s="242">
        <v>0.01</v>
      </c>
      <c r="I88" s="243"/>
      <c r="J88" s="242">
        <v>1.2</v>
      </c>
      <c r="K88" s="243"/>
      <c r="L88" s="118">
        <v>9.6000000000000002E-4</v>
      </c>
      <c r="M88" s="239"/>
      <c r="N88" s="243"/>
      <c r="O88" s="117" t="s">
        <v>86</v>
      </c>
      <c r="P88" s="242">
        <v>656.62</v>
      </c>
      <c r="Q88" s="243"/>
      <c r="R88" s="239"/>
      <c r="S88" s="244"/>
      <c r="T88" s="243"/>
      <c r="U88" s="118">
        <v>0.63</v>
      </c>
    </row>
    <row r="89" spans="1:21" ht="14.25" customHeight="1" x14ac:dyDescent="0.25">
      <c r="A89" s="117" t="s">
        <v>86</v>
      </c>
      <c r="B89" s="117" t="s">
        <v>209</v>
      </c>
      <c r="C89" s="240" t="s">
        <v>210</v>
      </c>
      <c r="D89" s="244"/>
      <c r="E89" s="243"/>
      <c r="F89" s="241" t="s">
        <v>199</v>
      </c>
      <c r="G89" s="243"/>
      <c r="H89" s="242">
        <v>0.01</v>
      </c>
      <c r="I89" s="243"/>
      <c r="J89" s="242">
        <v>1.2</v>
      </c>
      <c r="K89" s="243"/>
      <c r="L89" s="118">
        <v>9.6000000000000002E-4</v>
      </c>
      <c r="M89" s="239"/>
      <c r="N89" s="243"/>
      <c r="O89" s="117" t="s">
        <v>86</v>
      </c>
      <c r="P89" s="242">
        <v>563.22</v>
      </c>
      <c r="Q89" s="243"/>
      <c r="R89" s="242">
        <v>1</v>
      </c>
      <c r="S89" s="244"/>
      <c r="T89" s="243"/>
      <c r="U89" s="118">
        <v>0.54</v>
      </c>
    </row>
    <row r="90" spans="1:21" ht="14.25" customHeight="1" x14ac:dyDescent="0.25">
      <c r="A90" s="117" t="s">
        <v>86</v>
      </c>
      <c r="B90" s="117" t="s">
        <v>260</v>
      </c>
      <c r="C90" s="240" t="s">
        <v>261</v>
      </c>
      <c r="D90" s="244"/>
      <c r="E90" s="243"/>
      <c r="F90" s="241" t="s">
        <v>207</v>
      </c>
      <c r="G90" s="243"/>
      <c r="H90" s="242">
        <v>10.54</v>
      </c>
      <c r="I90" s="243"/>
      <c r="J90" s="242">
        <v>1.2</v>
      </c>
      <c r="K90" s="243"/>
      <c r="L90" s="118">
        <v>1.0118400000000001</v>
      </c>
      <c r="M90" s="239"/>
      <c r="N90" s="243"/>
      <c r="O90" s="117" t="s">
        <v>86</v>
      </c>
      <c r="P90" s="242">
        <v>17.11</v>
      </c>
      <c r="Q90" s="243"/>
      <c r="R90" s="239"/>
      <c r="S90" s="244"/>
      <c r="T90" s="243"/>
      <c r="U90" s="118">
        <v>17.309999999999999</v>
      </c>
    </row>
    <row r="91" spans="1:21" ht="14.25" customHeight="1" x14ac:dyDescent="0.25">
      <c r="A91" s="117" t="s">
        <v>86</v>
      </c>
      <c r="B91" s="117" t="s">
        <v>213</v>
      </c>
      <c r="C91" s="240" t="s">
        <v>17</v>
      </c>
      <c r="D91" s="244"/>
      <c r="E91" s="243"/>
      <c r="F91" s="241" t="s">
        <v>86</v>
      </c>
      <c r="G91" s="243"/>
      <c r="H91" s="239"/>
      <c r="I91" s="243"/>
      <c r="J91" s="239"/>
      <c r="K91" s="243"/>
      <c r="L91" s="116"/>
      <c r="M91" s="239"/>
      <c r="N91" s="243"/>
      <c r="O91" s="117" t="s">
        <v>86</v>
      </c>
      <c r="P91" s="239"/>
      <c r="Q91" s="243"/>
      <c r="R91" s="239"/>
      <c r="S91" s="244"/>
      <c r="T91" s="243"/>
      <c r="U91" s="118">
        <v>129.22999999999999</v>
      </c>
    </row>
    <row r="92" spans="1:21" ht="14.25" customHeight="1" x14ac:dyDescent="0.25">
      <c r="A92" s="117" t="s">
        <v>86</v>
      </c>
      <c r="B92" s="117" t="s">
        <v>262</v>
      </c>
      <c r="C92" s="240" t="s">
        <v>263</v>
      </c>
      <c r="D92" s="244"/>
      <c r="E92" s="243"/>
      <c r="F92" s="241" t="s">
        <v>227</v>
      </c>
      <c r="G92" s="243"/>
      <c r="H92" s="242">
        <v>1.02</v>
      </c>
      <c r="I92" s="243"/>
      <c r="J92" s="242">
        <v>1</v>
      </c>
      <c r="K92" s="243"/>
      <c r="L92" s="118">
        <v>8.1600000000000006E-2</v>
      </c>
      <c r="M92" s="242">
        <v>655.9</v>
      </c>
      <c r="N92" s="243"/>
      <c r="O92" s="117" t="s">
        <v>264</v>
      </c>
      <c r="P92" s="242">
        <v>629.66</v>
      </c>
      <c r="Q92" s="243"/>
      <c r="R92" s="239"/>
      <c r="S92" s="244"/>
      <c r="T92" s="243"/>
      <c r="U92" s="118">
        <v>51.38</v>
      </c>
    </row>
    <row r="93" spans="1:21" ht="14.25" customHeight="1" x14ac:dyDescent="0.25">
      <c r="A93" s="117" t="s">
        <v>86</v>
      </c>
      <c r="B93" s="117" t="s">
        <v>265</v>
      </c>
      <c r="C93" s="240" t="s">
        <v>266</v>
      </c>
      <c r="D93" s="244"/>
      <c r="E93" s="243"/>
      <c r="F93" s="241" t="s">
        <v>216</v>
      </c>
      <c r="G93" s="243"/>
      <c r="H93" s="242">
        <v>0.1</v>
      </c>
      <c r="I93" s="243"/>
      <c r="J93" s="242">
        <v>1</v>
      </c>
      <c r="K93" s="243"/>
      <c r="L93" s="118">
        <v>8.0000000000000002E-3</v>
      </c>
      <c r="M93" s="242">
        <v>150.04</v>
      </c>
      <c r="N93" s="243"/>
      <c r="O93" s="117" t="s">
        <v>217</v>
      </c>
      <c r="P93" s="242">
        <v>267.07</v>
      </c>
      <c r="Q93" s="243"/>
      <c r="R93" s="239"/>
      <c r="S93" s="244"/>
      <c r="T93" s="243"/>
      <c r="U93" s="118">
        <v>2.14</v>
      </c>
    </row>
    <row r="94" spans="1:21" ht="14.25" customHeight="1" x14ac:dyDescent="0.25">
      <c r="A94" s="117" t="s">
        <v>86</v>
      </c>
      <c r="B94" s="117" t="s">
        <v>267</v>
      </c>
      <c r="C94" s="240" t="s">
        <v>268</v>
      </c>
      <c r="D94" s="244"/>
      <c r="E94" s="243"/>
      <c r="F94" s="241" t="s">
        <v>242</v>
      </c>
      <c r="G94" s="243"/>
      <c r="H94" s="242">
        <v>2.0000000000000001E-4</v>
      </c>
      <c r="I94" s="243"/>
      <c r="J94" s="242">
        <v>1</v>
      </c>
      <c r="K94" s="243"/>
      <c r="L94" s="118">
        <v>1.5999999999999999E-5</v>
      </c>
      <c r="M94" s="242">
        <v>308849.7</v>
      </c>
      <c r="N94" s="243"/>
      <c r="O94" s="117" t="s">
        <v>269</v>
      </c>
      <c r="P94" s="242">
        <v>386062.13</v>
      </c>
      <c r="Q94" s="243"/>
      <c r="R94" s="239"/>
      <c r="S94" s="244"/>
      <c r="T94" s="243"/>
      <c r="U94" s="118">
        <v>6.18</v>
      </c>
    </row>
    <row r="95" spans="1:21" ht="14.25" customHeight="1" x14ac:dyDescent="0.25">
      <c r="A95" s="117" t="s">
        <v>86</v>
      </c>
      <c r="B95" s="117" t="s">
        <v>270</v>
      </c>
      <c r="C95" s="240" t="s">
        <v>271</v>
      </c>
      <c r="D95" s="244"/>
      <c r="E95" s="243"/>
      <c r="F95" s="241" t="s">
        <v>216</v>
      </c>
      <c r="G95" s="243"/>
      <c r="H95" s="242">
        <v>0.05</v>
      </c>
      <c r="I95" s="243"/>
      <c r="J95" s="242">
        <v>1</v>
      </c>
      <c r="K95" s="243"/>
      <c r="L95" s="118">
        <v>4.0000000000000001E-3</v>
      </c>
      <c r="M95" s="242">
        <v>187.38</v>
      </c>
      <c r="N95" s="243"/>
      <c r="O95" s="117" t="s">
        <v>272</v>
      </c>
      <c r="P95" s="242">
        <v>185.51</v>
      </c>
      <c r="Q95" s="243"/>
      <c r="R95" s="239"/>
      <c r="S95" s="244"/>
      <c r="T95" s="243"/>
      <c r="U95" s="118">
        <v>0.74</v>
      </c>
    </row>
    <row r="96" spans="1:21" ht="36.6" customHeight="1" x14ac:dyDescent="0.25">
      <c r="A96" s="117" t="s">
        <v>86</v>
      </c>
      <c r="B96" s="117" t="s">
        <v>273</v>
      </c>
      <c r="C96" s="240" t="s">
        <v>274</v>
      </c>
      <c r="D96" s="244"/>
      <c r="E96" s="243"/>
      <c r="F96" s="241" t="s">
        <v>275</v>
      </c>
      <c r="G96" s="243"/>
      <c r="H96" s="242">
        <v>33.33</v>
      </c>
      <c r="I96" s="243"/>
      <c r="J96" s="242">
        <v>1</v>
      </c>
      <c r="K96" s="243"/>
      <c r="L96" s="118">
        <v>2.6663999999999999</v>
      </c>
      <c r="M96" s="242">
        <v>5.87</v>
      </c>
      <c r="N96" s="243"/>
      <c r="O96" s="117" t="s">
        <v>272</v>
      </c>
      <c r="P96" s="242">
        <v>5.81</v>
      </c>
      <c r="Q96" s="243"/>
      <c r="R96" s="239"/>
      <c r="S96" s="244"/>
      <c r="T96" s="243"/>
      <c r="U96" s="118">
        <v>15.49</v>
      </c>
    </row>
    <row r="97" spans="1:21" ht="27.6" customHeight="1" x14ac:dyDescent="0.25">
      <c r="A97" s="117" t="s">
        <v>86</v>
      </c>
      <c r="B97" s="117" t="s">
        <v>276</v>
      </c>
      <c r="C97" s="240" t="s">
        <v>277</v>
      </c>
      <c r="D97" s="244"/>
      <c r="E97" s="243"/>
      <c r="F97" s="241" t="s">
        <v>278</v>
      </c>
      <c r="G97" s="243"/>
      <c r="H97" s="242">
        <v>1</v>
      </c>
      <c r="I97" s="243"/>
      <c r="J97" s="242">
        <v>1</v>
      </c>
      <c r="K97" s="243"/>
      <c r="L97" s="118">
        <v>0.08</v>
      </c>
      <c r="M97" s="242">
        <v>37.71</v>
      </c>
      <c r="N97" s="243"/>
      <c r="O97" s="117" t="s">
        <v>279</v>
      </c>
      <c r="P97" s="242">
        <v>59.58</v>
      </c>
      <c r="Q97" s="243"/>
      <c r="R97" s="239"/>
      <c r="S97" s="244"/>
      <c r="T97" s="243"/>
      <c r="U97" s="118">
        <v>4.7699999999999996</v>
      </c>
    </row>
    <row r="98" spans="1:21" ht="14.25" customHeight="1" x14ac:dyDescent="0.25">
      <c r="A98" s="117" t="s">
        <v>86</v>
      </c>
      <c r="B98" s="117" t="s">
        <v>280</v>
      </c>
      <c r="C98" s="240" t="s">
        <v>281</v>
      </c>
      <c r="D98" s="244"/>
      <c r="E98" s="243"/>
      <c r="F98" s="241" t="s">
        <v>216</v>
      </c>
      <c r="G98" s="243"/>
      <c r="H98" s="242">
        <v>1.24</v>
      </c>
      <c r="I98" s="243"/>
      <c r="J98" s="242">
        <v>1</v>
      </c>
      <c r="K98" s="243"/>
      <c r="L98" s="118">
        <v>9.9199999999999997E-2</v>
      </c>
      <c r="M98" s="242">
        <v>174.93</v>
      </c>
      <c r="N98" s="243"/>
      <c r="O98" s="117" t="s">
        <v>249</v>
      </c>
      <c r="P98" s="242">
        <v>199.42</v>
      </c>
      <c r="Q98" s="243"/>
      <c r="R98" s="239"/>
      <c r="S98" s="244"/>
      <c r="T98" s="243"/>
      <c r="U98" s="118">
        <v>19.78</v>
      </c>
    </row>
    <row r="99" spans="1:21" ht="14.25" customHeight="1" x14ac:dyDescent="0.25">
      <c r="A99" s="117" t="s">
        <v>86</v>
      </c>
      <c r="B99" s="117" t="s">
        <v>282</v>
      </c>
      <c r="C99" s="240" t="s">
        <v>283</v>
      </c>
      <c r="D99" s="244"/>
      <c r="E99" s="243"/>
      <c r="F99" s="241" t="s">
        <v>216</v>
      </c>
      <c r="G99" s="243"/>
      <c r="H99" s="242">
        <v>0.02</v>
      </c>
      <c r="I99" s="243"/>
      <c r="J99" s="242">
        <v>1</v>
      </c>
      <c r="K99" s="243"/>
      <c r="L99" s="118">
        <v>1.6000000000000001E-3</v>
      </c>
      <c r="M99" s="242">
        <v>395.65</v>
      </c>
      <c r="N99" s="243"/>
      <c r="O99" s="117" t="s">
        <v>284</v>
      </c>
      <c r="P99" s="242">
        <v>644.91</v>
      </c>
      <c r="Q99" s="243"/>
      <c r="R99" s="239"/>
      <c r="S99" s="244"/>
      <c r="T99" s="243"/>
      <c r="U99" s="118">
        <v>1.03</v>
      </c>
    </row>
    <row r="100" spans="1:21" ht="18.95" customHeight="1" x14ac:dyDescent="0.25">
      <c r="A100" s="117" t="s">
        <v>86</v>
      </c>
      <c r="B100" s="117" t="s">
        <v>250</v>
      </c>
      <c r="C100" s="240" t="s">
        <v>251</v>
      </c>
      <c r="D100" s="244"/>
      <c r="E100" s="243"/>
      <c r="F100" s="241" t="s">
        <v>43</v>
      </c>
      <c r="G100" s="243"/>
      <c r="H100" s="242">
        <v>1</v>
      </c>
      <c r="I100" s="243"/>
      <c r="J100" s="242">
        <v>1</v>
      </c>
      <c r="K100" s="243"/>
      <c r="L100" s="118">
        <v>27.720800000000001</v>
      </c>
      <c r="M100" s="239"/>
      <c r="N100" s="243"/>
      <c r="O100" s="117" t="s">
        <v>86</v>
      </c>
      <c r="P100" s="242">
        <v>1</v>
      </c>
      <c r="Q100" s="243"/>
      <c r="R100" s="239"/>
      <c r="S100" s="244"/>
      <c r="T100" s="243"/>
      <c r="U100" s="118">
        <v>27.72</v>
      </c>
    </row>
    <row r="101" spans="1:21" ht="14.25" customHeight="1" x14ac:dyDescent="0.25">
      <c r="A101" s="117" t="s">
        <v>86</v>
      </c>
      <c r="B101" s="117" t="s">
        <v>86</v>
      </c>
      <c r="C101" s="228" t="s">
        <v>218</v>
      </c>
      <c r="D101" s="244"/>
      <c r="E101" s="243"/>
      <c r="F101" s="241" t="s">
        <v>86</v>
      </c>
      <c r="G101" s="243"/>
      <c r="H101" s="239"/>
      <c r="I101" s="243"/>
      <c r="J101" s="239"/>
      <c r="K101" s="243"/>
      <c r="L101" s="116"/>
      <c r="M101" s="239"/>
      <c r="N101" s="243"/>
      <c r="O101" s="117" t="s">
        <v>86</v>
      </c>
      <c r="P101" s="239"/>
      <c r="Q101" s="243"/>
      <c r="R101" s="239"/>
      <c r="S101" s="244"/>
      <c r="T101" s="243"/>
      <c r="U101" s="114">
        <v>1813.26</v>
      </c>
    </row>
    <row r="102" spans="1:21" ht="14.25" customHeight="1" x14ac:dyDescent="0.25">
      <c r="A102" s="119" t="s">
        <v>86</v>
      </c>
      <c r="B102" s="119" t="s">
        <v>86</v>
      </c>
      <c r="C102" s="240" t="s">
        <v>219</v>
      </c>
      <c r="D102" s="244"/>
      <c r="E102" s="243"/>
      <c r="F102" s="241" t="s">
        <v>86</v>
      </c>
      <c r="G102" s="243"/>
      <c r="H102" s="239"/>
      <c r="I102" s="243"/>
      <c r="J102" s="240" t="s">
        <v>86</v>
      </c>
      <c r="K102" s="243"/>
      <c r="L102" s="117" t="s">
        <v>86</v>
      </c>
      <c r="M102" s="240" t="s">
        <v>86</v>
      </c>
      <c r="N102" s="243"/>
      <c r="O102" s="119" t="s">
        <v>86</v>
      </c>
      <c r="P102" s="239"/>
      <c r="Q102" s="243"/>
      <c r="R102" s="240" t="s">
        <v>86</v>
      </c>
      <c r="S102" s="244"/>
      <c r="T102" s="243"/>
      <c r="U102" s="118">
        <v>1664.52</v>
      </c>
    </row>
    <row r="103" spans="1:21" ht="28.35" customHeight="1" x14ac:dyDescent="0.25">
      <c r="A103" s="119" t="s">
        <v>86</v>
      </c>
      <c r="B103" s="117" t="s">
        <v>252</v>
      </c>
      <c r="C103" s="240" t="s">
        <v>253</v>
      </c>
      <c r="D103" s="244"/>
      <c r="E103" s="243"/>
      <c r="F103" s="241" t="s">
        <v>43</v>
      </c>
      <c r="G103" s="243"/>
      <c r="H103" s="242">
        <v>97</v>
      </c>
      <c r="I103" s="243"/>
      <c r="J103" s="242">
        <v>1</v>
      </c>
      <c r="K103" s="243"/>
      <c r="L103" s="118">
        <v>97</v>
      </c>
      <c r="M103" s="239"/>
      <c r="N103" s="243"/>
      <c r="O103" s="117" t="s">
        <v>86</v>
      </c>
      <c r="P103" s="239"/>
      <c r="Q103" s="243"/>
      <c r="R103" s="245" t="s">
        <v>86</v>
      </c>
      <c r="S103" s="244"/>
      <c r="T103" s="243"/>
      <c r="U103" s="118">
        <v>1614.58</v>
      </c>
    </row>
    <row r="104" spans="1:21" ht="28.35" customHeight="1" x14ac:dyDescent="0.25">
      <c r="A104" s="119" t="s">
        <v>86</v>
      </c>
      <c r="B104" s="117" t="s">
        <v>254</v>
      </c>
      <c r="C104" s="240" t="s">
        <v>255</v>
      </c>
      <c r="D104" s="244"/>
      <c r="E104" s="243"/>
      <c r="F104" s="241" t="s">
        <v>43</v>
      </c>
      <c r="G104" s="243"/>
      <c r="H104" s="242">
        <v>51</v>
      </c>
      <c r="I104" s="243"/>
      <c r="J104" s="242">
        <v>1</v>
      </c>
      <c r="K104" s="243"/>
      <c r="L104" s="118">
        <v>51</v>
      </c>
      <c r="M104" s="239"/>
      <c r="N104" s="243"/>
      <c r="O104" s="117" t="s">
        <v>86</v>
      </c>
      <c r="P104" s="239"/>
      <c r="Q104" s="243"/>
      <c r="R104" s="245" t="s">
        <v>86</v>
      </c>
      <c r="S104" s="244"/>
      <c r="T104" s="243"/>
      <c r="U104" s="118">
        <v>848.91</v>
      </c>
    </row>
    <row r="105" spans="1:21" ht="14.25" customHeight="1" x14ac:dyDescent="0.25">
      <c r="A105" s="120" t="s">
        <v>86</v>
      </c>
      <c r="B105" s="120" t="s">
        <v>86</v>
      </c>
      <c r="C105" s="228" t="s">
        <v>224</v>
      </c>
      <c r="D105" s="244"/>
      <c r="E105" s="244"/>
      <c r="F105" s="244"/>
      <c r="G105" s="244"/>
      <c r="H105" s="244"/>
      <c r="I105" s="244"/>
      <c r="J105" s="244"/>
      <c r="K105" s="244"/>
      <c r="L105" s="243"/>
      <c r="M105" s="246" t="s">
        <v>86</v>
      </c>
      <c r="N105" s="244"/>
      <c r="O105" s="243"/>
      <c r="P105" s="247">
        <v>53459.38</v>
      </c>
      <c r="Q105" s="243"/>
      <c r="R105" s="231"/>
      <c r="S105" s="244"/>
      <c r="T105" s="243"/>
      <c r="U105" s="114">
        <v>4276.75</v>
      </c>
    </row>
    <row r="106" spans="1:21" ht="126.2" customHeight="1" x14ac:dyDescent="0.25">
      <c r="A106" s="112" t="s">
        <v>213</v>
      </c>
      <c r="B106" s="113" t="s">
        <v>285</v>
      </c>
      <c r="C106" s="228" t="s">
        <v>286</v>
      </c>
      <c r="D106" s="244"/>
      <c r="E106" s="243"/>
      <c r="F106" s="229" t="s">
        <v>2</v>
      </c>
      <c r="G106" s="243"/>
      <c r="H106" s="230">
        <v>1</v>
      </c>
      <c r="I106" s="243"/>
      <c r="J106" s="230">
        <v>1</v>
      </c>
      <c r="K106" s="243"/>
      <c r="L106" s="114">
        <v>1</v>
      </c>
      <c r="M106" s="231"/>
      <c r="N106" s="243"/>
      <c r="O106" s="115"/>
      <c r="P106" s="231"/>
      <c r="Q106" s="243"/>
      <c r="R106" s="231"/>
      <c r="S106" s="244"/>
      <c r="T106" s="243"/>
      <c r="U106" s="116"/>
    </row>
    <row r="107" spans="1:21" ht="28.35" customHeight="1" x14ac:dyDescent="0.25">
      <c r="A107" s="121" t="s">
        <v>86</v>
      </c>
      <c r="B107" s="117" t="s">
        <v>228</v>
      </c>
      <c r="C107" s="240" t="s">
        <v>229</v>
      </c>
      <c r="D107" s="244"/>
      <c r="E107" s="244"/>
      <c r="F107" s="244"/>
      <c r="G107" s="244"/>
      <c r="H107" s="244"/>
      <c r="I107" s="244"/>
      <c r="J107" s="244"/>
      <c r="K107" s="244"/>
      <c r="L107" s="244"/>
      <c r="M107" s="244"/>
      <c r="N107" s="244"/>
      <c r="O107" s="244"/>
      <c r="P107" s="244"/>
      <c r="Q107" s="244"/>
      <c r="R107" s="244"/>
      <c r="S107" s="244"/>
      <c r="T107" s="243"/>
      <c r="U107" s="119" t="s">
        <v>86</v>
      </c>
    </row>
    <row r="108" spans="1:21" ht="28.35" customHeight="1" x14ac:dyDescent="0.25">
      <c r="A108" s="121" t="s">
        <v>86</v>
      </c>
      <c r="B108" s="117" t="s">
        <v>230</v>
      </c>
      <c r="C108" s="240" t="s">
        <v>231</v>
      </c>
      <c r="D108" s="244"/>
      <c r="E108" s="244"/>
      <c r="F108" s="244"/>
      <c r="G108" s="244"/>
      <c r="H108" s="244"/>
      <c r="I108" s="244"/>
      <c r="J108" s="244"/>
      <c r="K108" s="244"/>
      <c r="L108" s="244"/>
      <c r="M108" s="244"/>
      <c r="N108" s="244"/>
      <c r="O108" s="244"/>
      <c r="P108" s="244"/>
      <c r="Q108" s="244"/>
      <c r="R108" s="244"/>
      <c r="S108" s="244"/>
      <c r="T108" s="243"/>
      <c r="U108" s="119" t="s">
        <v>86</v>
      </c>
    </row>
    <row r="109" spans="1:21" ht="14.25" customHeight="1" x14ac:dyDescent="0.25">
      <c r="A109" s="117" t="s">
        <v>86</v>
      </c>
      <c r="B109" s="117" t="s">
        <v>130</v>
      </c>
      <c r="C109" s="240" t="s">
        <v>198</v>
      </c>
      <c r="D109" s="244"/>
      <c r="E109" s="243"/>
      <c r="F109" s="241" t="s">
        <v>199</v>
      </c>
      <c r="G109" s="243"/>
      <c r="H109" s="239"/>
      <c r="I109" s="243"/>
      <c r="J109" s="239"/>
      <c r="K109" s="243"/>
      <c r="L109" s="118">
        <v>0.33600000000000002</v>
      </c>
      <c r="M109" s="239"/>
      <c r="N109" s="243"/>
      <c r="O109" s="117" t="s">
        <v>86</v>
      </c>
      <c r="P109" s="239"/>
      <c r="Q109" s="243"/>
      <c r="R109" s="239"/>
      <c r="S109" s="244"/>
      <c r="T109" s="243"/>
      <c r="U109" s="118">
        <v>194.89</v>
      </c>
    </row>
    <row r="110" spans="1:21" ht="14.25" customHeight="1" x14ac:dyDescent="0.25">
      <c r="A110" s="117" t="s">
        <v>86</v>
      </c>
      <c r="B110" s="117" t="s">
        <v>258</v>
      </c>
      <c r="C110" s="240" t="s">
        <v>259</v>
      </c>
      <c r="D110" s="244"/>
      <c r="E110" s="243"/>
      <c r="F110" s="241" t="s">
        <v>199</v>
      </c>
      <c r="G110" s="243"/>
      <c r="H110" s="242">
        <v>0.28000000000000003</v>
      </c>
      <c r="I110" s="243"/>
      <c r="J110" s="242">
        <v>1.2</v>
      </c>
      <c r="K110" s="243"/>
      <c r="L110" s="118">
        <v>0.33600000000000002</v>
      </c>
      <c r="M110" s="239"/>
      <c r="N110" s="243"/>
      <c r="O110" s="117" t="s">
        <v>86</v>
      </c>
      <c r="P110" s="242">
        <v>580.03</v>
      </c>
      <c r="Q110" s="243"/>
      <c r="R110" s="242">
        <v>1</v>
      </c>
      <c r="S110" s="244"/>
      <c r="T110" s="243"/>
      <c r="U110" s="118">
        <v>194.89</v>
      </c>
    </row>
    <row r="111" spans="1:21" ht="14.25" customHeight="1" x14ac:dyDescent="0.25">
      <c r="A111" s="117" t="s">
        <v>86</v>
      </c>
      <c r="B111" s="117" t="s">
        <v>202</v>
      </c>
      <c r="C111" s="240" t="s">
        <v>203</v>
      </c>
      <c r="D111" s="244"/>
      <c r="E111" s="243"/>
      <c r="F111" s="241" t="s">
        <v>86</v>
      </c>
      <c r="G111" s="243"/>
      <c r="H111" s="239"/>
      <c r="I111" s="243"/>
      <c r="J111" s="239"/>
      <c r="K111" s="243"/>
      <c r="L111" s="116"/>
      <c r="M111" s="239"/>
      <c r="N111" s="243"/>
      <c r="O111" s="117" t="s">
        <v>86</v>
      </c>
      <c r="P111" s="239"/>
      <c r="Q111" s="243"/>
      <c r="R111" s="239"/>
      <c r="S111" s="244"/>
      <c r="T111" s="243"/>
      <c r="U111" s="118">
        <v>27.46</v>
      </c>
    </row>
    <row r="112" spans="1:21" ht="14.25" customHeight="1" x14ac:dyDescent="0.25">
      <c r="A112" s="117" t="s">
        <v>86</v>
      </c>
      <c r="B112" s="117" t="s">
        <v>100</v>
      </c>
      <c r="C112" s="240" t="s">
        <v>204</v>
      </c>
      <c r="D112" s="244"/>
      <c r="E112" s="243"/>
      <c r="F112" s="241" t="s">
        <v>199</v>
      </c>
      <c r="G112" s="243"/>
      <c r="H112" s="239"/>
      <c r="I112" s="243"/>
      <c r="J112" s="239"/>
      <c r="K112" s="243"/>
      <c r="L112" s="118">
        <v>2.4E-2</v>
      </c>
      <c r="M112" s="239"/>
      <c r="N112" s="243"/>
      <c r="O112" s="117" t="s">
        <v>86</v>
      </c>
      <c r="P112" s="239"/>
      <c r="Q112" s="243"/>
      <c r="R112" s="239"/>
      <c r="S112" s="244"/>
      <c r="T112" s="243"/>
      <c r="U112" s="118">
        <v>15.84</v>
      </c>
    </row>
    <row r="113" spans="1:21" ht="18.95" customHeight="1" x14ac:dyDescent="0.25">
      <c r="A113" s="117" t="s">
        <v>86</v>
      </c>
      <c r="B113" s="117" t="s">
        <v>234</v>
      </c>
      <c r="C113" s="240" t="s">
        <v>235</v>
      </c>
      <c r="D113" s="244"/>
      <c r="E113" s="243"/>
      <c r="F113" s="241" t="s">
        <v>207</v>
      </c>
      <c r="G113" s="243"/>
      <c r="H113" s="242">
        <v>0.01</v>
      </c>
      <c r="I113" s="243"/>
      <c r="J113" s="242">
        <v>1.2</v>
      </c>
      <c r="K113" s="243"/>
      <c r="L113" s="118">
        <v>1.2E-2</v>
      </c>
      <c r="M113" s="239"/>
      <c r="N113" s="243"/>
      <c r="O113" s="117" t="s">
        <v>86</v>
      </c>
      <c r="P113" s="242">
        <v>1631.99</v>
      </c>
      <c r="Q113" s="243"/>
      <c r="R113" s="239"/>
      <c r="S113" s="244"/>
      <c r="T113" s="243"/>
      <c r="U113" s="118">
        <v>19.579999999999998</v>
      </c>
    </row>
    <row r="114" spans="1:21" ht="14.25" customHeight="1" x14ac:dyDescent="0.25">
      <c r="A114" s="117" t="s">
        <v>86</v>
      </c>
      <c r="B114" s="117" t="s">
        <v>236</v>
      </c>
      <c r="C114" s="240" t="s">
        <v>237</v>
      </c>
      <c r="D114" s="244"/>
      <c r="E114" s="243"/>
      <c r="F114" s="241" t="s">
        <v>199</v>
      </c>
      <c r="G114" s="243"/>
      <c r="H114" s="242">
        <v>0.01</v>
      </c>
      <c r="I114" s="243"/>
      <c r="J114" s="242">
        <v>1.2</v>
      </c>
      <c r="K114" s="243"/>
      <c r="L114" s="118">
        <v>1.2E-2</v>
      </c>
      <c r="M114" s="239"/>
      <c r="N114" s="243"/>
      <c r="O114" s="117" t="s">
        <v>86</v>
      </c>
      <c r="P114" s="242">
        <v>756.56</v>
      </c>
      <c r="Q114" s="243"/>
      <c r="R114" s="242">
        <v>1</v>
      </c>
      <c r="S114" s="244"/>
      <c r="T114" s="243"/>
      <c r="U114" s="118">
        <v>9.08</v>
      </c>
    </row>
    <row r="115" spans="1:21" ht="18.95" customHeight="1" x14ac:dyDescent="0.25">
      <c r="A115" s="117" t="s">
        <v>86</v>
      </c>
      <c r="B115" s="117" t="s">
        <v>211</v>
      </c>
      <c r="C115" s="240" t="s">
        <v>212</v>
      </c>
      <c r="D115" s="244"/>
      <c r="E115" s="243"/>
      <c r="F115" s="241" t="s">
        <v>207</v>
      </c>
      <c r="G115" s="243"/>
      <c r="H115" s="242">
        <v>0.01</v>
      </c>
      <c r="I115" s="243"/>
      <c r="J115" s="242">
        <v>1.2</v>
      </c>
      <c r="K115" s="243"/>
      <c r="L115" s="118">
        <v>1.2E-2</v>
      </c>
      <c r="M115" s="239"/>
      <c r="N115" s="243"/>
      <c r="O115" s="117" t="s">
        <v>86</v>
      </c>
      <c r="P115" s="242">
        <v>656.62</v>
      </c>
      <c r="Q115" s="243"/>
      <c r="R115" s="239"/>
      <c r="S115" s="244"/>
      <c r="T115" s="243"/>
      <c r="U115" s="118">
        <v>7.88</v>
      </c>
    </row>
    <row r="116" spans="1:21" ht="14.25" customHeight="1" x14ac:dyDescent="0.25">
      <c r="A116" s="117" t="s">
        <v>86</v>
      </c>
      <c r="B116" s="117" t="s">
        <v>209</v>
      </c>
      <c r="C116" s="240" t="s">
        <v>210</v>
      </c>
      <c r="D116" s="244"/>
      <c r="E116" s="243"/>
      <c r="F116" s="241" t="s">
        <v>199</v>
      </c>
      <c r="G116" s="243"/>
      <c r="H116" s="242">
        <v>0.01</v>
      </c>
      <c r="I116" s="243"/>
      <c r="J116" s="242">
        <v>1.2</v>
      </c>
      <c r="K116" s="243"/>
      <c r="L116" s="118">
        <v>1.2E-2</v>
      </c>
      <c r="M116" s="239"/>
      <c r="N116" s="243"/>
      <c r="O116" s="117" t="s">
        <v>86</v>
      </c>
      <c r="P116" s="242">
        <v>563.22</v>
      </c>
      <c r="Q116" s="243"/>
      <c r="R116" s="242">
        <v>1</v>
      </c>
      <c r="S116" s="244"/>
      <c r="T116" s="243"/>
      <c r="U116" s="118">
        <v>6.76</v>
      </c>
    </row>
    <row r="117" spans="1:21" ht="14.25" customHeight="1" x14ac:dyDescent="0.25">
      <c r="A117" s="117" t="s">
        <v>86</v>
      </c>
      <c r="B117" s="117" t="s">
        <v>213</v>
      </c>
      <c r="C117" s="240" t="s">
        <v>17</v>
      </c>
      <c r="D117" s="244"/>
      <c r="E117" s="243"/>
      <c r="F117" s="241" t="s">
        <v>86</v>
      </c>
      <c r="G117" s="243"/>
      <c r="H117" s="239"/>
      <c r="I117" s="243"/>
      <c r="J117" s="239"/>
      <c r="K117" s="243"/>
      <c r="L117" s="116"/>
      <c r="M117" s="239"/>
      <c r="N117" s="243"/>
      <c r="O117" s="117" t="s">
        <v>86</v>
      </c>
      <c r="P117" s="239"/>
      <c r="Q117" s="243"/>
      <c r="R117" s="239"/>
      <c r="S117" s="244"/>
      <c r="T117" s="243"/>
      <c r="U117" s="118">
        <v>8.0299999999999994</v>
      </c>
    </row>
    <row r="118" spans="1:21" ht="18.95" customHeight="1" x14ac:dyDescent="0.25">
      <c r="A118" s="117" t="s">
        <v>86</v>
      </c>
      <c r="B118" s="117" t="s">
        <v>287</v>
      </c>
      <c r="C118" s="240" t="s">
        <v>288</v>
      </c>
      <c r="D118" s="244"/>
      <c r="E118" s="243"/>
      <c r="F118" s="241" t="s">
        <v>242</v>
      </c>
      <c r="G118" s="243"/>
      <c r="H118" s="242">
        <v>3.0000000000000001E-5</v>
      </c>
      <c r="I118" s="243"/>
      <c r="J118" s="242">
        <v>1</v>
      </c>
      <c r="K118" s="243"/>
      <c r="L118" s="118">
        <v>3.0000000000000001E-5</v>
      </c>
      <c r="M118" s="242">
        <v>127406</v>
      </c>
      <c r="N118" s="243"/>
      <c r="O118" s="117" t="s">
        <v>269</v>
      </c>
      <c r="P118" s="242">
        <v>159257.5</v>
      </c>
      <c r="Q118" s="243"/>
      <c r="R118" s="239"/>
      <c r="S118" s="244"/>
      <c r="T118" s="243"/>
      <c r="U118" s="118">
        <v>4.78</v>
      </c>
    </row>
    <row r="119" spans="1:21" ht="18.95" customHeight="1" x14ac:dyDescent="0.25">
      <c r="A119" s="117" t="s">
        <v>86</v>
      </c>
      <c r="B119" s="117" t="s">
        <v>250</v>
      </c>
      <c r="C119" s="240" t="s">
        <v>251</v>
      </c>
      <c r="D119" s="244"/>
      <c r="E119" s="243"/>
      <c r="F119" s="241" t="s">
        <v>43</v>
      </c>
      <c r="G119" s="243"/>
      <c r="H119" s="242">
        <v>1</v>
      </c>
      <c r="I119" s="243"/>
      <c r="J119" s="242">
        <v>1</v>
      </c>
      <c r="K119" s="243"/>
      <c r="L119" s="118">
        <v>3.2482000000000002</v>
      </c>
      <c r="M119" s="239"/>
      <c r="N119" s="243"/>
      <c r="O119" s="117" t="s">
        <v>86</v>
      </c>
      <c r="P119" s="242">
        <v>1</v>
      </c>
      <c r="Q119" s="243"/>
      <c r="R119" s="239"/>
      <c r="S119" s="244"/>
      <c r="T119" s="243"/>
      <c r="U119" s="118">
        <v>3.25</v>
      </c>
    </row>
    <row r="120" spans="1:21" ht="14.25" customHeight="1" x14ac:dyDescent="0.25">
      <c r="A120" s="117" t="s">
        <v>86</v>
      </c>
      <c r="B120" s="117" t="s">
        <v>86</v>
      </c>
      <c r="C120" s="228" t="s">
        <v>218</v>
      </c>
      <c r="D120" s="244"/>
      <c r="E120" s="243"/>
      <c r="F120" s="241" t="s">
        <v>86</v>
      </c>
      <c r="G120" s="243"/>
      <c r="H120" s="239"/>
      <c r="I120" s="243"/>
      <c r="J120" s="239"/>
      <c r="K120" s="243"/>
      <c r="L120" s="116"/>
      <c r="M120" s="239"/>
      <c r="N120" s="243"/>
      <c r="O120" s="117" t="s">
        <v>86</v>
      </c>
      <c r="P120" s="239"/>
      <c r="Q120" s="243"/>
      <c r="R120" s="239"/>
      <c r="S120" s="244"/>
      <c r="T120" s="243"/>
      <c r="U120" s="114">
        <v>246.22</v>
      </c>
    </row>
    <row r="121" spans="1:21" ht="14.25" customHeight="1" x14ac:dyDescent="0.25">
      <c r="A121" s="119" t="s">
        <v>86</v>
      </c>
      <c r="B121" s="119" t="s">
        <v>86</v>
      </c>
      <c r="C121" s="240" t="s">
        <v>219</v>
      </c>
      <c r="D121" s="244"/>
      <c r="E121" s="243"/>
      <c r="F121" s="241" t="s">
        <v>86</v>
      </c>
      <c r="G121" s="243"/>
      <c r="H121" s="239"/>
      <c r="I121" s="243"/>
      <c r="J121" s="240" t="s">
        <v>86</v>
      </c>
      <c r="K121" s="243"/>
      <c r="L121" s="117" t="s">
        <v>86</v>
      </c>
      <c r="M121" s="240" t="s">
        <v>86</v>
      </c>
      <c r="N121" s="243"/>
      <c r="O121" s="119" t="s">
        <v>86</v>
      </c>
      <c r="P121" s="239"/>
      <c r="Q121" s="243"/>
      <c r="R121" s="240" t="s">
        <v>86</v>
      </c>
      <c r="S121" s="244"/>
      <c r="T121" s="243"/>
      <c r="U121" s="118">
        <v>210.73</v>
      </c>
    </row>
    <row r="122" spans="1:21" ht="28.35" customHeight="1" x14ac:dyDescent="0.25">
      <c r="A122" s="119" t="s">
        <v>86</v>
      </c>
      <c r="B122" s="117" t="s">
        <v>252</v>
      </c>
      <c r="C122" s="240" t="s">
        <v>253</v>
      </c>
      <c r="D122" s="244"/>
      <c r="E122" s="243"/>
      <c r="F122" s="241" t="s">
        <v>43</v>
      </c>
      <c r="G122" s="243"/>
      <c r="H122" s="242">
        <v>97</v>
      </c>
      <c r="I122" s="243"/>
      <c r="J122" s="242">
        <v>1</v>
      </c>
      <c r="K122" s="243"/>
      <c r="L122" s="118">
        <v>97</v>
      </c>
      <c r="M122" s="239"/>
      <c r="N122" s="243"/>
      <c r="O122" s="117" t="s">
        <v>86</v>
      </c>
      <c r="P122" s="239"/>
      <c r="Q122" s="243"/>
      <c r="R122" s="245" t="s">
        <v>86</v>
      </c>
      <c r="S122" s="244"/>
      <c r="T122" s="243"/>
      <c r="U122" s="118">
        <v>204.41</v>
      </c>
    </row>
    <row r="123" spans="1:21" ht="28.35" customHeight="1" x14ac:dyDescent="0.25">
      <c r="A123" s="119" t="s">
        <v>86</v>
      </c>
      <c r="B123" s="117" t="s">
        <v>254</v>
      </c>
      <c r="C123" s="240" t="s">
        <v>255</v>
      </c>
      <c r="D123" s="244"/>
      <c r="E123" s="243"/>
      <c r="F123" s="241" t="s">
        <v>43</v>
      </c>
      <c r="G123" s="243"/>
      <c r="H123" s="242">
        <v>51</v>
      </c>
      <c r="I123" s="243"/>
      <c r="J123" s="242">
        <v>1</v>
      </c>
      <c r="K123" s="243"/>
      <c r="L123" s="118">
        <v>51</v>
      </c>
      <c r="M123" s="239"/>
      <c r="N123" s="243"/>
      <c r="O123" s="117" t="s">
        <v>86</v>
      </c>
      <c r="P123" s="239"/>
      <c r="Q123" s="243"/>
      <c r="R123" s="245" t="s">
        <v>86</v>
      </c>
      <c r="S123" s="244"/>
      <c r="T123" s="243"/>
      <c r="U123" s="118">
        <v>107.47</v>
      </c>
    </row>
    <row r="124" spans="1:21" ht="14.25" customHeight="1" x14ac:dyDescent="0.25">
      <c r="A124" s="120" t="s">
        <v>86</v>
      </c>
      <c r="B124" s="120" t="s">
        <v>86</v>
      </c>
      <c r="C124" s="228" t="s">
        <v>224</v>
      </c>
      <c r="D124" s="244"/>
      <c r="E124" s="244"/>
      <c r="F124" s="244"/>
      <c r="G124" s="244"/>
      <c r="H124" s="244"/>
      <c r="I124" s="244"/>
      <c r="J124" s="244"/>
      <c r="K124" s="244"/>
      <c r="L124" s="243"/>
      <c r="M124" s="246" t="s">
        <v>86</v>
      </c>
      <c r="N124" s="244"/>
      <c r="O124" s="243"/>
      <c r="P124" s="247">
        <v>558.1</v>
      </c>
      <c r="Q124" s="243"/>
      <c r="R124" s="231"/>
      <c r="S124" s="244"/>
      <c r="T124" s="243"/>
      <c r="U124" s="114">
        <v>558.1</v>
      </c>
    </row>
    <row r="125" spans="1:21" ht="147.6" customHeight="1" x14ac:dyDescent="0.25">
      <c r="A125" s="112" t="s">
        <v>289</v>
      </c>
      <c r="B125" s="113" t="s">
        <v>290</v>
      </c>
      <c r="C125" s="228" t="s">
        <v>291</v>
      </c>
      <c r="D125" s="244"/>
      <c r="E125" s="243"/>
      <c r="F125" s="229" t="s">
        <v>2</v>
      </c>
      <c r="G125" s="243"/>
      <c r="H125" s="230">
        <v>2</v>
      </c>
      <c r="I125" s="243"/>
      <c r="J125" s="230">
        <v>1</v>
      </c>
      <c r="K125" s="243"/>
      <c r="L125" s="114">
        <v>2</v>
      </c>
      <c r="M125" s="231"/>
      <c r="N125" s="243"/>
      <c r="O125" s="115"/>
      <c r="P125" s="231"/>
      <c r="Q125" s="243"/>
      <c r="R125" s="231"/>
      <c r="S125" s="244"/>
      <c r="T125" s="243"/>
      <c r="U125" s="116"/>
    </row>
    <row r="126" spans="1:21" ht="28.35" customHeight="1" x14ac:dyDescent="0.25">
      <c r="A126" s="121" t="s">
        <v>86</v>
      </c>
      <c r="B126" s="117" t="s">
        <v>228</v>
      </c>
      <c r="C126" s="240" t="s">
        <v>229</v>
      </c>
      <c r="D126" s="244"/>
      <c r="E126" s="244"/>
      <c r="F126" s="244"/>
      <c r="G126" s="244"/>
      <c r="H126" s="244"/>
      <c r="I126" s="244"/>
      <c r="J126" s="244"/>
      <c r="K126" s="244"/>
      <c r="L126" s="244"/>
      <c r="M126" s="244"/>
      <c r="N126" s="244"/>
      <c r="O126" s="244"/>
      <c r="P126" s="244"/>
      <c r="Q126" s="244"/>
      <c r="R126" s="244"/>
      <c r="S126" s="244"/>
      <c r="T126" s="243"/>
      <c r="U126" s="119" t="s">
        <v>86</v>
      </c>
    </row>
    <row r="127" spans="1:21" ht="28.35" customHeight="1" x14ac:dyDescent="0.25">
      <c r="A127" s="121" t="s">
        <v>86</v>
      </c>
      <c r="B127" s="117" t="s">
        <v>230</v>
      </c>
      <c r="C127" s="240" t="s">
        <v>231</v>
      </c>
      <c r="D127" s="244"/>
      <c r="E127" s="244"/>
      <c r="F127" s="244"/>
      <c r="G127" s="244"/>
      <c r="H127" s="244"/>
      <c r="I127" s="244"/>
      <c r="J127" s="244"/>
      <c r="K127" s="244"/>
      <c r="L127" s="244"/>
      <c r="M127" s="244"/>
      <c r="N127" s="244"/>
      <c r="O127" s="244"/>
      <c r="P127" s="244"/>
      <c r="Q127" s="244"/>
      <c r="R127" s="244"/>
      <c r="S127" s="244"/>
      <c r="T127" s="243"/>
      <c r="U127" s="119" t="s">
        <v>86</v>
      </c>
    </row>
    <row r="128" spans="1:21" ht="14.25" customHeight="1" x14ac:dyDescent="0.25">
      <c r="A128" s="117" t="s">
        <v>86</v>
      </c>
      <c r="B128" s="117" t="s">
        <v>130</v>
      </c>
      <c r="C128" s="240" t="s">
        <v>198</v>
      </c>
      <c r="D128" s="244"/>
      <c r="E128" s="243"/>
      <c r="F128" s="241" t="s">
        <v>199</v>
      </c>
      <c r="G128" s="243"/>
      <c r="H128" s="239"/>
      <c r="I128" s="243"/>
      <c r="J128" s="239"/>
      <c r="K128" s="243"/>
      <c r="L128" s="118">
        <v>4.8959999999999999</v>
      </c>
      <c r="M128" s="239"/>
      <c r="N128" s="243"/>
      <c r="O128" s="117" t="s">
        <v>86</v>
      </c>
      <c r="P128" s="239"/>
      <c r="Q128" s="243"/>
      <c r="R128" s="239"/>
      <c r="S128" s="244"/>
      <c r="T128" s="243"/>
      <c r="U128" s="118">
        <v>2695.79</v>
      </c>
    </row>
    <row r="129" spans="1:21" ht="14.25" customHeight="1" x14ac:dyDescent="0.25">
      <c r="A129" s="117" t="s">
        <v>86</v>
      </c>
      <c r="B129" s="117" t="s">
        <v>292</v>
      </c>
      <c r="C129" s="240" t="s">
        <v>293</v>
      </c>
      <c r="D129" s="244"/>
      <c r="E129" s="243"/>
      <c r="F129" s="241" t="s">
        <v>199</v>
      </c>
      <c r="G129" s="243"/>
      <c r="H129" s="242">
        <v>2.04</v>
      </c>
      <c r="I129" s="243"/>
      <c r="J129" s="242">
        <v>1.2</v>
      </c>
      <c r="K129" s="243"/>
      <c r="L129" s="118">
        <v>4.8959999999999999</v>
      </c>
      <c r="M129" s="239"/>
      <c r="N129" s="243"/>
      <c r="O129" s="117" t="s">
        <v>86</v>
      </c>
      <c r="P129" s="242">
        <v>550.61</v>
      </c>
      <c r="Q129" s="243"/>
      <c r="R129" s="242">
        <v>1</v>
      </c>
      <c r="S129" s="244"/>
      <c r="T129" s="243"/>
      <c r="U129" s="118">
        <v>2695.79</v>
      </c>
    </row>
    <row r="130" spans="1:21" ht="14.25" customHeight="1" x14ac:dyDescent="0.25">
      <c r="A130" s="117" t="s">
        <v>86</v>
      </c>
      <c r="B130" s="117" t="s">
        <v>202</v>
      </c>
      <c r="C130" s="240" t="s">
        <v>203</v>
      </c>
      <c r="D130" s="244"/>
      <c r="E130" s="243"/>
      <c r="F130" s="241" t="s">
        <v>86</v>
      </c>
      <c r="G130" s="243"/>
      <c r="H130" s="239"/>
      <c r="I130" s="243"/>
      <c r="J130" s="239"/>
      <c r="K130" s="243"/>
      <c r="L130" s="116"/>
      <c r="M130" s="239"/>
      <c r="N130" s="243"/>
      <c r="O130" s="117" t="s">
        <v>86</v>
      </c>
      <c r="P130" s="239"/>
      <c r="Q130" s="243"/>
      <c r="R130" s="239"/>
      <c r="S130" s="244"/>
      <c r="T130" s="243"/>
      <c r="U130" s="118">
        <v>0</v>
      </c>
    </row>
    <row r="131" spans="1:21" ht="14.25" customHeight="1" x14ac:dyDescent="0.25">
      <c r="A131" s="117" t="s">
        <v>86</v>
      </c>
      <c r="B131" s="117" t="s">
        <v>100</v>
      </c>
      <c r="C131" s="240" t="s">
        <v>204</v>
      </c>
      <c r="D131" s="244"/>
      <c r="E131" s="243"/>
      <c r="F131" s="241" t="s">
        <v>199</v>
      </c>
      <c r="G131" s="243"/>
      <c r="H131" s="239"/>
      <c r="I131" s="243"/>
      <c r="J131" s="239"/>
      <c r="K131" s="243"/>
      <c r="L131" s="116"/>
      <c r="M131" s="239"/>
      <c r="N131" s="243"/>
      <c r="O131" s="117" t="s">
        <v>86</v>
      </c>
      <c r="P131" s="239"/>
      <c r="Q131" s="243"/>
      <c r="R131" s="239"/>
      <c r="S131" s="244"/>
      <c r="T131" s="243"/>
      <c r="U131" s="118">
        <v>0</v>
      </c>
    </row>
    <row r="132" spans="1:21" ht="14.25" customHeight="1" x14ac:dyDescent="0.25">
      <c r="A132" s="117" t="s">
        <v>86</v>
      </c>
      <c r="B132" s="117" t="s">
        <v>213</v>
      </c>
      <c r="C132" s="240" t="s">
        <v>17</v>
      </c>
      <c r="D132" s="244"/>
      <c r="E132" s="243"/>
      <c r="F132" s="241" t="s">
        <v>86</v>
      </c>
      <c r="G132" s="243"/>
      <c r="H132" s="239"/>
      <c r="I132" s="243"/>
      <c r="J132" s="239"/>
      <c r="K132" s="243"/>
      <c r="L132" s="116"/>
      <c r="M132" s="239"/>
      <c r="N132" s="243"/>
      <c r="O132" s="117" t="s">
        <v>86</v>
      </c>
      <c r="P132" s="239"/>
      <c r="Q132" s="243"/>
      <c r="R132" s="239"/>
      <c r="S132" s="244"/>
      <c r="T132" s="243"/>
      <c r="U132" s="118">
        <v>187.49</v>
      </c>
    </row>
    <row r="133" spans="1:21" ht="18.95" customHeight="1" x14ac:dyDescent="0.25">
      <c r="A133" s="117" t="s">
        <v>86</v>
      </c>
      <c r="B133" s="117" t="s">
        <v>294</v>
      </c>
      <c r="C133" s="240" t="s">
        <v>295</v>
      </c>
      <c r="D133" s="244"/>
      <c r="E133" s="243"/>
      <c r="F133" s="241" t="s">
        <v>242</v>
      </c>
      <c r="G133" s="243"/>
      <c r="H133" s="242">
        <v>1E-3</v>
      </c>
      <c r="I133" s="243"/>
      <c r="J133" s="242">
        <v>1</v>
      </c>
      <c r="K133" s="243"/>
      <c r="L133" s="118">
        <v>2E-3</v>
      </c>
      <c r="M133" s="242">
        <v>4800.8500000000004</v>
      </c>
      <c r="N133" s="243"/>
      <c r="O133" s="117" t="s">
        <v>296</v>
      </c>
      <c r="P133" s="242">
        <v>8017.42</v>
      </c>
      <c r="Q133" s="243"/>
      <c r="R133" s="239"/>
      <c r="S133" s="244"/>
      <c r="T133" s="243"/>
      <c r="U133" s="118">
        <v>16.03</v>
      </c>
    </row>
    <row r="134" spans="1:21" ht="14.25" customHeight="1" x14ac:dyDescent="0.25">
      <c r="A134" s="117" t="s">
        <v>86</v>
      </c>
      <c r="B134" s="117" t="s">
        <v>297</v>
      </c>
      <c r="C134" s="240" t="s">
        <v>298</v>
      </c>
      <c r="D134" s="244"/>
      <c r="E134" s="243"/>
      <c r="F134" s="241" t="s">
        <v>299</v>
      </c>
      <c r="G134" s="243"/>
      <c r="H134" s="242">
        <v>1E-3</v>
      </c>
      <c r="I134" s="243"/>
      <c r="J134" s="242">
        <v>1</v>
      </c>
      <c r="K134" s="243"/>
      <c r="L134" s="118">
        <v>2E-3</v>
      </c>
      <c r="M134" s="242">
        <v>3658.94</v>
      </c>
      <c r="N134" s="243"/>
      <c r="O134" s="117" t="s">
        <v>300</v>
      </c>
      <c r="P134" s="242">
        <v>4902.9799999999996</v>
      </c>
      <c r="Q134" s="243"/>
      <c r="R134" s="239"/>
      <c r="S134" s="244"/>
      <c r="T134" s="243"/>
      <c r="U134" s="118">
        <v>9.81</v>
      </c>
    </row>
    <row r="135" spans="1:21" ht="18.95" customHeight="1" x14ac:dyDescent="0.25">
      <c r="A135" s="117" t="s">
        <v>86</v>
      </c>
      <c r="B135" s="117" t="s">
        <v>240</v>
      </c>
      <c r="C135" s="240" t="s">
        <v>241</v>
      </c>
      <c r="D135" s="244"/>
      <c r="E135" s="243"/>
      <c r="F135" s="241" t="s">
        <v>242</v>
      </c>
      <c r="G135" s="243"/>
      <c r="H135" s="242">
        <v>1E-3</v>
      </c>
      <c r="I135" s="243"/>
      <c r="J135" s="242">
        <v>1</v>
      </c>
      <c r="K135" s="243"/>
      <c r="L135" s="118">
        <v>2E-3</v>
      </c>
      <c r="M135" s="242">
        <v>70310.45</v>
      </c>
      <c r="N135" s="243"/>
      <c r="O135" s="117" t="s">
        <v>243</v>
      </c>
      <c r="P135" s="242">
        <v>58357.67</v>
      </c>
      <c r="Q135" s="243"/>
      <c r="R135" s="239"/>
      <c r="S135" s="244"/>
      <c r="T135" s="243"/>
      <c r="U135" s="118">
        <v>116.72</v>
      </c>
    </row>
    <row r="136" spans="1:21" ht="18.95" customHeight="1" x14ac:dyDescent="0.25">
      <c r="A136" s="117" t="s">
        <v>86</v>
      </c>
      <c r="B136" s="117" t="s">
        <v>250</v>
      </c>
      <c r="C136" s="240" t="s">
        <v>251</v>
      </c>
      <c r="D136" s="244"/>
      <c r="E136" s="243"/>
      <c r="F136" s="241" t="s">
        <v>43</v>
      </c>
      <c r="G136" s="243"/>
      <c r="H136" s="242">
        <v>1</v>
      </c>
      <c r="I136" s="243"/>
      <c r="J136" s="242">
        <v>1</v>
      </c>
      <c r="K136" s="243"/>
      <c r="L136" s="118">
        <v>44.929600000000001</v>
      </c>
      <c r="M136" s="239"/>
      <c r="N136" s="243"/>
      <c r="O136" s="117" t="s">
        <v>86</v>
      </c>
      <c r="P136" s="242">
        <v>1</v>
      </c>
      <c r="Q136" s="243"/>
      <c r="R136" s="239"/>
      <c r="S136" s="244"/>
      <c r="T136" s="243"/>
      <c r="U136" s="118">
        <v>44.93</v>
      </c>
    </row>
    <row r="137" spans="1:21" ht="14.25" customHeight="1" x14ac:dyDescent="0.25">
      <c r="A137" s="117" t="s">
        <v>86</v>
      </c>
      <c r="B137" s="117" t="s">
        <v>86</v>
      </c>
      <c r="C137" s="228" t="s">
        <v>218</v>
      </c>
      <c r="D137" s="244"/>
      <c r="E137" s="243"/>
      <c r="F137" s="241" t="s">
        <v>86</v>
      </c>
      <c r="G137" s="243"/>
      <c r="H137" s="239"/>
      <c r="I137" s="243"/>
      <c r="J137" s="239"/>
      <c r="K137" s="243"/>
      <c r="L137" s="116"/>
      <c r="M137" s="239"/>
      <c r="N137" s="243"/>
      <c r="O137" s="117" t="s">
        <v>86</v>
      </c>
      <c r="P137" s="239"/>
      <c r="Q137" s="243"/>
      <c r="R137" s="239"/>
      <c r="S137" s="244"/>
      <c r="T137" s="243"/>
      <c r="U137" s="114">
        <v>2883.28</v>
      </c>
    </row>
    <row r="138" spans="1:21" ht="14.25" customHeight="1" x14ac:dyDescent="0.25">
      <c r="A138" s="119" t="s">
        <v>86</v>
      </c>
      <c r="B138" s="119" t="s">
        <v>86</v>
      </c>
      <c r="C138" s="240" t="s">
        <v>219</v>
      </c>
      <c r="D138" s="244"/>
      <c r="E138" s="243"/>
      <c r="F138" s="241" t="s">
        <v>86</v>
      </c>
      <c r="G138" s="243"/>
      <c r="H138" s="239"/>
      <c r="I138" s="243"/>
      <c r="J138" s="240" t="s">
        <v>86</v>
      </c>
      <c r="K138" s="243"/>
      <c r="L138" s="117" t="s">
        <v>86</v>
      </c>
      <c r="M138" s="240" t="s">
        <v>86</v>
      </c>
      <c r="N138" s="243"/>
      <c r="O138" s="119" t="s">
        <v>86</v>
      </c>
      <c r="P138" s="239"/>
      <c r="Q138" s="243"/>
      <c r="R138" s="240" t="s">
        <v>86</v>
      </c>
      <c r="S138" s="244"/>
      <c r="T138" s="243"/>
      <c r="U138" s="118">
        <v>2695.79</v>
      </c>
    </row>
    <row r="139" spans="1:21" ht="28.35" customHeight="1" x14ac:dyDescent="0.25">
      <c r="A139" s="119" t="s">
        <v>86</v>
      </c>
      <c r="B139" s="117" t="s">
        <v>252</v>
      </c>
      <c r="C139" s="240" t="s">
        <v>253</v>
      </c>
      <c r="D139" s="244"/>
      <c r="E139" s="243"/>
      <c r="F139" s="241" t="s">
        <v>43</v>
      </c>
      <c r="G139" s="243"/>
      <c r="H139" s="242">
        <v>97</v>
      </c>
      <c r="I139" s="243"/>
      <c r="J139" s="242">
        <v>1</v>
      </c>
      <c r="K139" s="243"/>
      <c r="L139" s="118">
        <v>97</v>
      </c>
      <c r="M139" s="239"/>
      <c r="N139" s="243"/>
      <c r="O139" s="117" t="s">
        <v>86</v>
      </c>
      <c r="P139" s="239"/>
      <c r="Q139" s="243"/>
      <c r="R139" s="245" t="s">
        <v>86</v>
      </c>
      <c r="S139" s="244"/>
      <c r="T139" s="243"/>
      <c r="U139" s="118">
        <v>2614.92</v>
      </c>
    </row>
    <row r="140" spans="1:21" ht="28.35" customHeight="1" x14ac:dyDescent="0.25">
      <c r="A140" s="119" t="s">
        <v>86</v>
      </c>
      <c r="B140" s="117" t="s">
        <v>254</v>
      </c>
      <c r="C140" s="240" t="s">
        <v>255</v>
      </c>
      <c r="D140" s="244"/>
      <c r="E140" s="243"/>
      <c r="F140" s="241" t="s">
        <v>43</v>
      </c>
      <c r="G140" s="243"/>
      <c r="H140" s="242">
        <v>51</v>
      </c>
      <c r="I140" s="243"/>
      <c r="J140" s="242">
        <v>1</v>
      </c>
      <c r="K140" s="243"/>
      <c r="L140" s="118">
        <v>51</v>
      </c>
      <c r="M140" s="239"/>
      <c r="N140" s="243"/>
      <c r="O140" s="117" t="s">
        <v>86</v>
      </c>
      <c r="P140" s="239"/>
      <c r="Q140" s="243"/>
      <c r="R140" s="245" t="s">
        <v>86</v>
      </c>
      <c r="S140" s="244"/>
      <c r="T140" s="243"/>
      <c r="U140" s="118">
        <v>1374.85</v>
      </c>
    </row>
    <row r="141" spans="1:21" ht="14.25" customHeight="1" x14ac:dyDescent="0.25">
      <c r="A141" s="120" t="s">
        <v>86</v>
      </c>
      <c r="B141" s="120" t="s">
        <v>86</v>
      </c>
      <c r="C141" s="228" t="s">
        <v>224</v>
      </c>
      <c r="D141" s="244"/>
      <c r="E141" s="244"/>
      <c r="F141" s="244"/>
      <c r="G141" s="244"/>
      <c r="H141" s="244"/>
      <c r="I141" s="244"/>
      <c r="J141" s="244"/>
      <c r="K141" s="244"/>
      <c r="L141" s="243"/>
      <c r="M141" s="246" t="s">
        <v>86</v>
      </c>
      <c r="N141" s="244"/>
      <c r="O141" s="243"/>
      <c r="P141" s="247">
        <v>3436.53</v>
      </c>
      <c r="Q141" s="243"/>
      <c r="R141" s="231"/>
      <c r="S141" s="244"/>
      <c r="T141" s="243"/>
      <c r="U141" s="114">
        <v>6873.05</v>
      </c>
    </row>
    <row r="142" spans="1:21" ht="190.7" customHeight="1" x14ac:dyDescent="0.25">
      <c r="A142" s="112" t="s">
        <v>301</v>
      </c>
      <c r="B142" s="113" t="s">
        <v>302</v>
      </c>
      <c r="C142" s="228" t="s">
        <v>303</v>
      </c>
      <c r="D142" s="244"/>
      <c r="E142" s="243"/>
      <c r="F142" s="229" t="s">
        <v>2</v>
      </c>
      <c r="G142" s="243"/>
      <c r="H142" s="230">
        <v>1</v>
      </c>
      <c r="I142" s="243"/>
      <c r="J142" s="230">
        <v>1</v>
      </c>
      <c r="K142" s="243"/>
      <c r="L142" s="114">
        <v>1</v>
      </c>
      <c r="M142" s="231"/>
      <c r="N142" s="243"/>
      <c r="O142" s="115"/>
      <c r="P142" s="231"/>
      <c r="Q142" s="243"/>
      <c r="R142" s="231"/>
      <c r="S142" s="244"/>
      <c r="T142" s="243"/>
      <c r="U142" s="116"/>
    </row>
    <row r="143" spans="1:21" ht="28.35" customHeight="1" x14ac:dyDescent="0.25">
      <c r="A143" s="121" t="s">
        <v>86</v>
      </c>
      <c r="B143" s="117" t="s">
        <v>228</v>
      </c>
      <c r="C143" s="240" t="s">
        <v>229</v>
      </c>
      <c r="D143" s="244"/>
      <c r="E143" s="244"/>
      <c r="F143" s="244"/>
      <c r="G143" s="244"/>
      <c r="H143" s="244"/>
      <c r="I143" s="244"/>
      <c r="J143" s="244"/>
      <c r="K143" s="244"/>
      <c r="L143" s="244"/>
      <c r="M143" s="244"/>
      <c r="N143" s="244"/>
      <c r="O143" s="244"/>
      <c r="P143" s="244"/>
      <c r="Q143" s="244"/>
      <c r="R143" s="244"/>
      <c r="S143" s="244"/>
      <c r="T143" s="243"/>
      <c r="U143" s="119" t="s">
        <v>86</v>
      </c>
    </row>
    <row r="144" spans="1:21" ht="28.35" customHeight="1" x14ac:dyDescent="0.25">
      <c r="A144" s="121" t="s">
        <v>86</v>
      </c>
      <c r="B144" s="117" t="s">
        <v>230</v>
      </c>
      <c r="C144" s="240" t="s">
        <v>231</v>
      </c>
      <c r="D144" s="244"/>
      <c r="E144" s="244"/>
      <c r="F144" s="244"/>
      <c r="G144" s="244"/>
      <c r="H144" s="244"/>
      <c r="I144" s="244"/>
      <c r="J144" s="244"/>
      <c r="K144" s="244"/>
      <c r="L144" s="244"/>
      <c r="M144" s="244"/>
      <c r="N144" s="244"/>
      <c r="O144" s="244"/>
      <c r="P144" s="244"/>
      <c r="Q144" s="244"/>
      <c r="R144" s="244"/>
      <c r="S144" s="244"/>
      <c r="T144" s="243"/>
      <c r="U144" s="119" t="s">
        <v>86</v>
      </c>
    </row>
    <row r="145" spans="1:21" ht="14.25" customHeight="1" x14ac:dyDescent="0.25">
      <c r="A145" s="117" t="s">
        <v>86</v>
      </c>
      <c r="B145" s="117" t="s">
        <v>130</v>
      </c>
      <c r="C145" s="240" t="s">
        <v>198</v>
      </c>
      <c r="D145" s="244"/>
      <c r="E145" s="243"/>
      <c r="F145" s="241" t="s">
        <v>199</v>
      </c>
      <c r="G145" s="243"/>
      <c r="H145" s="239"/>
      <c r="I145" s="243"/>
      <c r="J145" s="239"/>
      <c r="K145" s="243"/>
      <c r="L145" s="118">
        <v>2.4</v>
      </c>
      <c r="M145" s="239"/>
      <c r="N145" s="243"/>
      <c r="O145" s="117" t="s">
        <v>86</v>
      </c>
      <c r="P145" s="239"/>
      <c r="Q145" s="243"/>
      <c r="R145" s="239"/>
      <c r="S145" s="244"/>
      <c r="T145" s="243"/>
      <c r="U145" s="118">
        <v>2168.81</v>
      </c>
    </row>
    <row r="146" spans="1:21" ht="14.25" customHeight="1" x14ac:dyDescent="0.25">
      <c r="A146" s="117" t="s">
        <v>86</v>
      </c>
      <c r="B146" s="117" t="s">
        <v>304</v>
      </c>
      <c r="C146" s="240" t="s">
        <v>305</v>
      </c>
      <c r="D146" s="244"/>
      <c r="E146" s="243"/>
      <c r="F146" s="241" t="s">
        <v>199</v>
      </c>
      <c r="G146" s="243"/>
      <c r="H146" s="242">
        <v>2</v>
      </c>
      <c r="I146" s="243"/>
      <c r="J146" s="242">
        <v>1.2</v>
      </c>
      <c r="K146" s="243"/>
      <c r="L146" s="118">
        <v>2.4</v>
      </c>
      <c r="M146" s="239"/>
      <c r="N146" s="243"/>
      <c r="O146" s="117" t="s">
        <v>86</v>
      </c>
      <c r="P146" s="242">
        <v>903.67</v>
      </c>
      <c r="Q146" s="243"/>
      <c r="R146" s="242">
        <v>1</v>
      </c>
      <c r="S146" s="244"/>
      <c r="T146" s="243"/>
      <c r="U146" s="118">
        <v>2168.81</v>
      </c>
    </row>
    <row r="147" spans="1:21" ht="14.25" customHeight="1" x14ac:dyDescent="0.25">
      <c r="A147" s="117" t="s">
        <v>86</v>
      </c>
      <c r="B147" s="117" t="s">
        <v>202</v>
      </c>
      <c r="C147" s="240" t="s">
        <v>203</v>
      </c>
      <c r="D147" s="244"/>
      <c r="E147" s="243"/>
      <c r="F147" s="241" t="s">
        <v>86</v>
      </c>
      <c r="G147" s="243"/>
      <c r="H147" s="239"/>
      <c r="I147" s="243"/>
      <c r="J147" s="239"/>
      <c r="K147" s="243"/>
      <c r="L147" s="116"/>
      <c r="M147" s="239"/>
      <c r="N147" s="243"/>
      <c r="O147" s="117" t="s">
        <v>86</v>
      </c>
      <c r="P147" s="239"/>
      <c r="Q147" s="243"/>
      <c r="R147" s="239"/>
      <c r="S147" s="244"/>
      <c r="T147" s="243"/>
      <c r="U147" s="118">
        <v>0</v>
      </c>
    </row>
    <row r="148" spans="1:21" ht="14.25" customHeight="1" x14ac:dyDescent="0.25">
      <c r="A148" s="117" t="s">
        <v>86</v>
      </c>
      <c r="B148" s="117" t="s">
        <v>100</v>
      </c>
      <c r="C148" s="240" t="s">
        <v>204</v>
      </c>
      <c r="D148" s="244"/>
      <c r="E148" s="243"/>
      <c r="F148" s="241" t="s">
        <v>199</v>
      </c>
      <c r="G148" s="243"/>
      <c r="H148" s="239"/>
      <c r="I148" s="243"/>
      <c r="J148" s="239"/>
      <c r="K148" s="243"/>
      <c r="L148" s="116"/>
      <c r="M148" s="239"/>
      <c r="N148" s="243"/>
      <c r="O148" s="117" t="s">
        <v>86</v>
      </c>
      <c r="P148" s="239"/>
      <c r="Q148" s="243"/>
      <c r="R148" s="239"/>
      <c r="S148" s="244"/>
      <c r="T148" s="243"/>
      <c r="U148" s="118">
        <v>0</v>
      </c>
    </row>
    <row r="149" spans="1:21" ht="14.25" customHeight="1" x14ac:dyDescent="0.25">
      <c r="A149" s="117" t="s">
        <v>86</v>
      </c>
      <c r="B149" s="117" t="s">
        <v>213</v>
      </c>
      <c r="C149" s="240" t="s">
        <v>17</v>
      </c>
      <c r="D149" s="244"/>
      <c r="E149" s="243"/>
      <c r="F149" s="241" t="s">
        <v>86</v>
      </c>
      <c r="G149" s="243"/>
      <c r="H149" s="239"/>
      <c r="I149" s="243"/>
      <c r="J149" s="239"/>
      <c r="K149" s="243"/>
      <c r="L149" s="116"/>
      <c r="M149" s="239"/>
      <c r="N149" s="243"/>
      <c r="O149" s="117" t="s">
        <v>86</v>
      </c>
      <c r="P149" s="239"/>
      <c r="Q149" s="243"/>
      <c r="R149" s="239"/>
      <c r="S149" s="244"/>
      <c r="T149" s="243"/>
      <c r="U149" s="118">
        <v>36.15</v>
      </c>
    </row>
    <row r="150" spans="1:21" ht="18.95" customHeight="1" x14ac:dyDescent="0.25">
      <c r="A150" s="117" t="s">
        <v>86</v>
      </c>
      <c r="B150" s="117" t="s">
        <v>250</v>
      </c>
      <c r="C150" s="240" t="s">
        <v>251</v>
      </c>
      <c r="D150" s="244"/>
      <c r="E150" s="243"/>
      <c r="F150" s="241" t="s">
        <v>43</v>
      </c>
      <c r="G150" s="243"/>
      <c r="H150" s="242">
        <v>1</v>
      </c>
      <c r="I150" s="243"/>
      <c r="J150" s="242">
        <v>1</v>
      </c>
      <c r="K150" s="243"/>
      <c r="L150" s="118">
        <v>36.146799999999999</v>
      </c>
      <c r="M150" s="239"/>
      <c r="N150" s="243"/>
      <c r="O150" s="117" t="s">
        <v>86</v>
      </c>
      <c r="P150" s="242">
        <v>1</v>
      </c>
      <c r="Q150" s="243"/>
      <c r="R150" s="239"/>
      <c r="S150" s="244"/>
      <c r="T150" s="243"/>
      <c r="U150" s="118">
        <v>36.15</v>
      </c>
    </row>
    <row r="151" spans="1:21" ht="14.25" customHeight="1" x14ac:dyDescent="0.25">
      <c r="A151" s="117" t="s">
        <v>86</v>
      </c>
      <c r="B151" s="117" t="s">
        <v>86</v>
      </c>
      <c r="C151" s="228" t="s">
        <v>218</v>
      </c>
      <c r="D151" s="244"/>
      <c r="E151" s="243"/>
      <c r="F151" s="241" t="s">
        <v>86</v>
      </c>
      <c r="G151" s="243"/>
      <c r="H151" s="239"/>
      <c r="I151" s="243"/>
      <c r="J151" s="239"/>
      <c r="K151" s="243"/>
      <c r="L151" s="116"/>
      <c r="M151" s="239"/>
      <c r="N151" s="243"/>
      <c r="O151" s="117" t="s">
        <v>86</v>
      </c>
      <c r="P151" s="239"/>
      <c r="Q151" s="243"/>
      <c r="R151" s="239"/>
      <c r="S151" s="244"/>
      <c r="T151" s="243"/>
      <c r="U151" s="114">
        <v>2204.96</v>
      </c>
    </row>
    <row r="152" spans="1:21" ht="14.25" customHeight="1" x14ac:dyDescent="0.25">
      <c r="A152" s="119" t="s">
        <v>86</v>
      </c>
      <c r="B152" s="119" t="s">
        <v>86</v>
      </c>
      <c r="C152" s="240" t="s">
        <v>219</v>
      </c>
      <c r="D152" s="244"/>
      <c r="E152" s="243"/>
      <c r="F152" s="241" t="s">
        <v>86</v>
      </c>
      <c r="G152" s="243"/>
      <c r="H152" s="239"/>
      <c r="I152" s="243"/>
      <c r="J152" s="240" t="s">
        <v>86</v>
      </c>
      <c r="K152" s="243"/>
      <c r="L152" s="117" t="s">
        <v>86</v>
      </c>
      <c r="M152" s="240" t="s">
        <v>86</v>
      </c>
      <c r="N152" s="243"/>
      <c r="O152" s="119" t="s">
        <v>86</v>
      </c>
      <c r="P152" s="239"/>
      <c r="Q152" s="243"/>
      <c r="R152" s="240" t="s">
        <v>86</v>
      </c>
      <c r="S152" s="244"/>
      <c r="T152" s="243"/>
      <c r="U152" s="118">
        <v>2168.81</v>
      </c>
    </row>
    <row r="153" spans="1:21" ht="28.35" customHeight="1" x14ac:dyDescent="0.25">
      <c r="A153" s="119" t="s">
        <v>86</v>
      </c>
      <c r="B153" s="117" t="s">
        <v>306</v>
      </c>
      <c r="C153" s="240" t="s">
        <v>307</v>
      </c>
      <c r="D153" s="244"/>
      <c r="E153" s="243"/>
      <c r="F153" s="241" t="s">
        <v>43</v>
      </c>
      <c r="G153" s="243"/>
      <c r="H153" s="242">
        <v>90</v>
      </c>
      <c r="I153" s="243"/>
      <c r="J153" s="242">
        <v>1</v>
      </c>
      <c r="K153" s="243"/>
      <c r="L153" s="118">
        <v>90</v>
      </c>
      <c r="M153" s="239"/>
      <c r="N153" s="243"/>
      <c r="O153" s="117" t="s">
        <v>86</v>
      </c>
      <c r="P153" s="239"/>
      <c r="Q153" s="243"/>
      <c r="R153" s="245" t="s">
        <v>86</v>
      </c>
      <c r="S153" s="244"/>
      <c r="T153" s="243"/>
      <c r="U153" s="118">
        <v>1951.93</v>
      </c>
    </row>
    <row r="154" spans="1:21" ht="28.35" customHeight="1" x14ac:dyDescent="0.25">
      <c r="A154" s="119" t="s">
        <v>86</v>
      </c>
      <c r="B154" s="117" t="s">
        <v>308</v>
      </c>
      <c r="C154" s="240" t="s">
        <v>309</v>
      </c>
      <c r="D154" s="244"/>
      <c r="E154" s="243"/>
      <c r="F154" s="241" t="s">
        <v>43</v>
      </c>
      <c r="G154" s="243"/>
      <c r="H154" s="242">
        <v>46</v>
      </c>
      <c r="I154" s="243"/>
      <c r="J154" s="242">
        <v>1</v>
      </c>
      <c r="K154" s="243"/>
      <c r="L154" s="118">
        <v>46</v>
      </c>
      <c r="M154" s="239"/>
      <c r="N154" s="243"/>
      <c r="O154" s="117" t="s">
        <v>86</v>
      </c>
      <c r="P154" s="239"/>
      <c r="Q154" s="243"/>
      <c r="R154" s="245" t="s">
        <v>86</v>
      </c>
      <c r="S154" s="244"/>
      <c r="T154" s="243"/>
      <c r="U154" s="118">
        <v>997.65</v>
      </c>
    </row>
    <row r="155" spans="1:21" ht="14.25" customHeight="1" x14ac:dyDescent="0.25">
      <c r="A155" s="120" t="s">
        <v>86</v>
      </c>
      <c r="B155" s="120" t="s">
        <v>86</v>
      </c>
      <c r="C155" s="228" t="s">
        <v>224</v>
      </c>
      <c r="D155" s="244"/>
      <c r="E155" s="244"/>
      <c r="F155" s="244"/>
      <c r="G155" s="244"/>
      <c r="H155" s="244"/>
      <c r="I155" s="244"/>
      <c r="J155" s="244"/>
      <c r="K155" s="244"/>
      <c r="L155" s="243"/>
      <c r="M155" s="246" t="s">
        <v>86</v>
      </c>
      <c r="N155" s="244"/>
      <c r="O155" s="243"/>
      <c r="P155" s="247">
        <v>5154.54</v>
      </c>
      <c r="Q155" s="243"/>
      <c r="R155" s="231"/>
      <c r="S155" s="244"/>
      <c r="T155" s="243"/>
      <c r="U155" s="114">
        <v>5154.54</v>
      </c>
    </row>
    <row r="156" spans="1:21" ht="14.25" customHeight="1" x14ac:dyDescent="0.25"/>
    <row r="157" spans="1:21" ht="14.25" customHeight="1" x14ac:dyDescent="0.25">
      <c r="A157" s="122" t="s">
        <v>86</v>
      </c>
      <c r="B157" s="122" t="s">
        <v>86</v>
      </c>
      <c r="C157" s="248" t="s">
        <v>310</v>
      </c>
      <c r="D157" s="244"/>
      <c r="E157" s="244"/>
      <c r="F157" s="244"/>
      <c r="G157" s="244"/>
      <c r="H157" s="244"/>
      <c r="I157" s="244"/>
      <c r="J157" s="244"/>
      <c r="K157" s="244"/>
      <c r="L157" s="244"/>
      <c r="M157" s="244"/>
      <c r="N157" s="244"/>
      <c r="O157" s="243"/>
      <c r="P157" s="249" t="s">
        <v>86</v>
      </c>
      <c r="Q157" s="243"/>
      <c r="R157" s="249" t="s">
        <v>86</v>
      </c>
      <c r="S157" s="244"/>
      <c r="T157" s="243"/>
      <c r="U157" s="123" t="s">
        <v>86</v>
      </c>
    </row>
    <row r="158" spans="1:21" ht="14.25" customHeight="1" x14ac:dyDescent="0.25">
      <c r="A158" s="122" t="s">
        <v>86</v>
      </c>
      <c r="B158" s="122" t="s">
        <v>86</v>
      </c>
      <c r="C158" s="248" t="s">
        <v>3</v>
      </c>
      <c r="D158" s="244"/>
      <c r="E158" s="244"/>
      <c r="F158" s="244"/>
      <c r="G158" s="244"/>
      <c r="H158" s="244"/>
      <c r="I158" s="244"/>
      <c r="J158" s="244"/>
      <c r="K158" s="244"/>
      <c r="L158" s="244"/>
      <c r="M158" s="244"/>
      <c r="N158" s="244"/>
      <c r="O158" s="243"/>
      <c r="P158" s="249" t="s">
        <v>86</v>
      </c>
      <c r="Q158" s="243"/>
      <c r="R158" s="249" t="s">
        <v>86</v>
      </c>
      <c r="S158" s="244"/>
      <c r="T158" s="243"/>
      <c r="U158" s="123" t="s">
        <v>311</v>
      </c>
    </row>
    <row r="159" spans="1:21" ht="14.25" customHeight="1" x14ac:dyDescent="0.25">
      <c r="A159" s="122" t="s">
        <v>86</v>
      </c>
      <c r="B159" s="122" t="s">
        <v>86</v>
      </c>
      <c r="C159" s="248" t="s">
        <v>4</v>
      </c>
      <c r="D159" s="244"/>
      <c r="E159" s="244"/>
      <c r="F159" s="244"/>
      <c r="G159" s="244"/>
      <c r="H159" s="244"/>
      <c r="I159" s="244"/>
      <c r="J159" s="244"/>
      <c r="K159" s="244"/>
      <c r="L159" s="244"/>
      <c r="M159" s="244"/>
      <c r="N159" s="244"/>
      <c r="O159" s="243"/>
      <c r="P159" s="249" t="s">
        <v>86</v>
      </c>
      <c r="Q159" s="243"/>
      <c r="R159" s="249" t="s">
        <v>86</v>
      </c>
      <c r="S159" s="244"/>
      <c r="T159" s="243"/>
      <c r="U159" s="123" t="s">
        <v>312</v>
      </c>
    </row>
    <row r="160" spans="1:21" ht="14.25" customHeight="1" x14ac:dyDescent="0.25">
      <c r="A160" s="122" t="s">
        <v>86</v>
      </c>
      <c r="B160" s="122" t="s">
        <v>86</v>
      </c>
      <c r="C160" s="248" t="s">
        <v>5</v>
      </c>
      <c r="D160" s="244"/>
      <c r="E160" s="244"/>
      <c r="F160" s="244"/>
      <c r="G160" s="244"/>
      <c r="H160" s="244"/>
      <c r="I160" s="244"/>
      <c r="J160" s="244"/>
      <c r="K160" s="244"/>
      <c r="L160" s="244"/>
      <c r="M160" s="244"/>
      <c r="N160" s="244"/>
      <c r="O160" s="243"/>
      <c r="P160" s="249" t="s">
        <v>86</v>
      </c>
      <c r="Q160" s="243"/>
      <c r="R160" s="249" t="s">
        <v>86</v>
      </c>
      <c r="S160" s="244"/>
      <c r="T160" s="243"/>
      <c r="U160" s="123" t="s">
        <v>313</v>
      </c>
    </row>
    <row r="161" spans="1:21" ht="14.25" customHeight="1" x14ac:dyDescent="0.25">
      <c r="A161" s="122" t="s">
        <v>86</v>
      </c>
      <c r="B161" s="122" t="s">
        <v>86</v>
      </c>
      <c r="C161" s="248" t="s">
        <v>314</v>
      </c>
      <c r="D161" s="244"/>
      <c r="E161" s="244"/>
      <c r="F161" s="244"/>
      <c r="G161" s="244"/>
      <c r="H161" s="244"/>
      <c r="I161" s="244"/>
      <c r="J161" s="244"/>
      <c r="K161" s="244"/>
      <c r="L161" s="244"/>
      <c r="M161" s="244"/>
      <c r="N161" s="244"/>
      <c r="O161" s="243"/>
      <c r="P161" s="249" t="s">
        <v>86</v>
      </c>
      <c r="Q161" s="243"/>
      <c r="R161" s="249" t="s">
        <v>86</v>
      </c>
      <c r="S161" s="244"/>
      <c r="T161" s="243"/>
      <c r="U161" s="123" t="s">
        <v>315</v>
      </c>
    </row>
    <row r="162" spans="1:21" ht="14.25" customHeight="1" x14ac:dyDescent="0.25">
      <c r="A162" s="122" t="s">
        <v>86</v>
      </c>
      <c r="B162" s="122" t="s">
        <v>86</v>
      </c>
      <c r="C162" s="248" t="s">
        <v>6</v>
      </c>
      <c r="D162" s="244"/>
      <c r="E162" s="244"/>
      <c r="F162" s="244"/>
      <c r="G162" s="244"/>
      <c r="H162" s="244"/>
      <c r="I162" s="244"/>
      <c r="J162" s="244"/>
      <c r="K162" s="244"/>
      <c r="L162" s="244"/>
      <c r="M162" s="244"/>
      <c r="N162" s="244"/>
      <c r="O162" s="243"/>
      <c r="P162" s="249" t="s">
        <v>86</v>
      </c>
      <c r="Q162" s="243"/>
      <c r="R162" s="249" t="s">
        <v>86</v>
      </c>
      <c r="S162" s="244"/>
      <c r="T162" s="243"/>
      <c r="U162" s="123" t="s">
        <v>316</v>
      </c>
    </row>
    <row r="163" spans="1:21" ht="14.25" customHeight="1" x14ac:dyDescent="0.25">
      <c r="A163" s="122" t="s">
        <v>86</v>
      </c>
      <c r="B163" s="122" t="s">
        <v>86</v>
      </c>
      <c r="C163" s="248" t="s">
        <v>7</v>
      </c>
      <c r="D163" s="244"/>
      <c r="E163" s="244"/>
      <c r="F163" s="244"/>
      <c r="G163" s="244"/>
      <c r="H163" s="244"/>
      <c r="I163" s="244"/>
      <c r="J163" s="244"/>
      <c r="K163" s="244"/>
      <c r="L163" s="244"/>
      <c r="M163" s="244"/>
      <c r="N163" s="244"/>
      <c r="O163" s="243"/>
      <c r="P163" s="249" t="s">
        <v>86</v>
      </c>
      <c r="Q163" s="243"/>
      <c r="R163" s="249" t="s">
        <v>86</v>
      </c>
      <c r="S163" s="244"/>
      <c r="T163" s="243"/>
      <c r="U163" s="123" t="s">
        <v>316</v>
      </c>
    </row>
    <row r="164" spans="1:21" ht="14.25" customHeight="1" x14ac:dyDescent="0.25">
      <c r="A164" s="122" t="s">
        <v>86</v>
      </c>
      <c r="B164" s="122" t="s">
        <v>86</v>
      </c>
      <c r="C164" s="248" t="s">
        <v>8</v>
      </c>
      <c r="D164" s="244"/>
      <c r="E164" s="244"/>
      <c r="F164" s="244"/>
      <c r="G164" s="244"/>
      <c r="H164" s="244"/>
      <c r="I164" s="244"/>
      <c r="J164" s="244"/>
      <c r="K164" s="244"/>
      <c r="L164" s="244"/>
      <c r="M164" s="244"/>
      <c r="N164" s="244"/>
      <c r="O164" s="243"/>
      <c r="P164" s="249" t="s">
        <v>86</v>
      </c>
      <c r="Q164" s="243"/>
      <c r="R164" s="249" t="s">
        <v>86</v>
      </c>
      <c r="S164" s="244"/>
      <c r="T164" s="243"/>
      <c r="U164" s="123" t="s">
        <v>317</v>
      </c>
    </row>
    <row r="165" spans="1:21" ht="14.25" customHeight="1" x14ac:dyDescent="0.25">
      <c r="A165" s="122" t="s">
        <v>86</v>
      </c>
      <c r="B165" s="122" t="s">
        <v>86</v>
      </c>
      <c r="C165" s="248" t="s">
        <v>9</v>
      </c>
      <c r="D165" s="244"/>
      <c r="E165" s="244"/>
      <c r="F165" s="244"/>
      <c r="G165" s="244"/>
      <c r="H165" s="244"/>
      <c r="I165" s="244"/>
      <c r="J165" s="244"/>
      <c r="K165" s="244"/>
      <c r="L165" s="244"/>
      <c r="M165" s="244"/>
      <c r="N165" s="244"/>
      <c r="O165" s="243"/>
      <c r="P165" s="249" t="s">
        <v>86</v>
      </c>
      <c r="Q165" s="243"/>
      <c r="R165" s="249" t="s">
        <v>86</v>
      </c>
      <c r="S165" s="244"/>
      <c r="T165" s="243"/>
      <c r="U165" s="123" t="s">
        <v>318</v>
      </c>
    </row>
    <row r="166" spans="1:21" ht="14.25" customHeight="1" x14ac:dyDescent="0.25">
      <c r="A166" s="122" t="s">
        <v>86</v>
      </c>
      <c r="B166" s="122" t="s">
        <v>86</v>
      </c>
      <c r="C166" s="248" t="s">
        <v>10</v>
      </c>
      <c r="D166" s="244"/>
      <c r="E166" s="244"/>
      <c r="F166" s="244"/>
      <c r="G166" s="244"/>
      <c r="H166" s="244"/>
      <c r="I166" s="244"/>
      <c r="J166" s="244"/>
      <c r="K166" s="244"/>
      <c r="L166" s="244"/>
      <c r="M166" s="244"/>
      <c r="N166" s="244"/>
      <c r="O166" s="243"/>
      <c r="P166" s="249" t="s">
        <v>86</v>
      </c>
      <c r="Q166" s="243"/>
      <c r="R166" s="249" t="s">
        <v>86</v>
      </c>
      <c r="S166" s="244"/>
      <c r="T166" s="243"/>
      <c r="U166" s="123" t="s">
        <v>319</v>
      </c>
    </row>
    <row r="167" spans="1:21" ht="14.25" customHeight="1" x14ac:dyDescent="0.25">
      <c r="A167" s="122" t="s">
        <v>86</v>
      </c>
      <c r="B167" s="122" t="s">
        <v>86</v>
      </c>
      <c r="C167" s="248" t="s">
        <v>320</v>
      </c>
      <c r="D167" s="244"/>
      <c r="E167" s="244"/>
      <c r="F167" s="244"/>
      <c r="G167" s="244"/>
      <c r="H167" s="244"/>
      <c r="I167" s="244"/>
      <c r="J167" s="244"/>
      <c r="K167" s="244"/>
      <c r="L167" s="244"/>
      <c r="M167" s="244"/>
      <c r="N167" s="244"/>
      <c r="O167" s="243"/>
      <c r="P167" s="249" t="s">
        <v>86</v>
      </c>
      <c r="Q167" s="243"/>
      <c r="R167" s="249" t="s">
        <v>86</v>
      </c>
      <c r="S167" s="244"/>
      <c r="T167" s="243"/>
      <c r="U167" s="123" t="s">
        <v>321</v>
      </c>
    </row>
    <row r="168" spans="1:21" ht="14.25" customHeight="1" x14ac:dyDescent="0.25">
      <c r="A168" s="122" t="s">
        <v>86</v>
      </c>
      <c r="B168" s="122" t="s">
        <v>86</v>
      </c>
      <c r="C168" s="248" t="s">
        <v>322</v>
      </c>
      <c r="D168" s="244"/>
      <c r="E168" s="244"/>
      <c r="F168" s="244"/>
      <c r="G168" s="244"/>
      <c r="H168" s="244"/>
      <c r="I168" s="244"/>
      <c r="J168" s="244"/>
      <c r="K168" s="244"/>
      <c r="L168" s="244"/>
      <c r="M168" s="244"/>
      <c r="N168" s="244"/>
      <c r="O168" s="243"/>
      <c r="P168" s="249" t="s">
        <v>86</v>
      </c>
      <c r="Q168" s="226"/>
      <c r="R168" s="249" t="s">
        <v>86</v>
      </c>
      <c r="S168" s="223"/>
      <c r="T168" s="226"/>
      <c r="U168" s="123" t="s">
        <v>86</v>
      </c>
    </row>
    <row r="169" spans="1:21" ht="14.25" customHeight="1" x14ac:dyDescent="0.25">
      <c r="A169" s="122" t="s">
        <v>86</v>
      </c>
      <c r="B169" s="122" t="s">
        <v>86</v>
      </c>
      <c r="C169" s="248" t="s">
        <v>323</v>
      </c>
      <c r="D169" s="223"/>
      <c r="E169" s="223"/>
      <c r="F169" s="223"/>
      <c r="G169" s="223"/>
      <c r="H169" s="223"/>
      <c r="I169" s="223"/>
      <c r="J169" s="223"/>
      <c r="K169" s="223"/>
      <c r="L169" s="223"/>
      <c r="M169" s="223"/>
      <c r="N169" s="223"/>
      <c r="O169" s="226"/>
      <c r="P169" s="249" t="s">
        <v>86</v>
      </c>
      <c r="Q169" s="226"/>
      <c r="R169" s="249" t="s">
        <v>86</v>
      </c>
      <c r="S169" s="223"/>
      <c r="T169" s="226"/>
      <c r="U169" s="123" t="s">
        <v>324</v>
      </c>
    </row>
    <row r="170" spans="1:21" ht="14.25" customHeight="1" x14ac:dyDescent="0.25">
      <c r="A170" s="122" t="s">
        <v>86</v>
      </c>
      <c r="B170" s="122" t="s">
        <v>86</v>
      </c>
      <c r="C170" s="248" t="s">
        <v>325</v>
      </c>
      <c r="D170" s="223"/>
      <c r="E170" s="223"/>
      <c r="F170" s="223"/>
      <c r="G170" s="223"/>
      <c r="H170" s="223"/>
      <c r="I170" s="223"/>
      <c r="J170" s="223"/>
      <c r="K170" s="223"/>
      <c r="L170" s="223"/>
      <c r="M170" s="223"/>
      <c r="N170" s="223"/>
      <c r="O170" s="226"/>
      <c r="P170" s="249" t="s">
        <v>86</v>
      </c>
      <c r="Q170" s="226"/>
      <c r="R170" s="249" t="s">
        <v>86</v>
      </c>
      <c r="S170" s="223"/>
      <c r="T170" s="226"/>
      <c r="U170" s="123" t="s">
        <v>326</v>
      </c>
    </row>
    <row r="171" spans="1:21" ht="18.2" customHeight="1" x14ac:dyDescent="0.25">
      <c r="A171" s="250" t="s">
        <v>12</v>
      </c>
      <c r="B171" s="223"/>
      <c r="C171" s="223"/>
      <c r="D171" s="223"/>
      <c r="E171" s="223"/>
      <c r="F171" s="223"/>
      <c r="G171" s="223"/>
      <c r="H171" s="223"/>
      <c r="I171" s="223"/>
      <c r="J171" s="223"/>
      <c r="K171" s="223"/>
      <c r="L171" s="223"/>
      <c r="M171" s="223"/>
      <c r="N171" s="223"/>
      <c r="O171" s="223"/>
      <c r="P171" s="223"/>
      <c r="Q171" s="223"/>
      <c r="R171" s="223"/>
      <c r="S171" s="223"/>
      <c r="T171" s="223"/>
      <c r="U171" s="223"/>
    </row>
    <row r="172" spans="1:21" ht="28.35" customHeight="1" x14ac:dyDescent="0.25">
      <c r="A172" s="121" t="s">
        <v>327</v>
      </c>
      <c r="B172" s="117" t="s">
        <v>328</v>
      </c>
      <c r="C172" s="240" t="s">
        <v>13</v>
      </c>
      <c r="D172" s="223"/>
      <c r="E172" s="226"/>
      <c r="F172" s="241" t="s">
        <v>14</v>
      </c>
      <c r="G172" s="226"/>
      <c r="H172" s="242">
        <v>1</v>
      </c>
      <c r="I172" s="226"/>
      <c r="J172" s="242">
        <v>1</v>
      </c>
      <c r="K172" s="226"/>
      <c r="L172" s="118">
        <v>1</v>
      </c>
      <c r="M172" s="239"/>
      <c r="N172" s="226"/>
      <c r="O172" s="116"/>
      <c r="P172" s="242">
        <v>12987.81</v>
      </c>
      <c r="Q172" s="226"/>
      <c r="R172" s="242">
        <v>1</v>
      </c>
      <c r="S172" s="223"/>
      <c r="T172" s="226"/>
      <c r="U172" s="118">
        <v>12987.81</v>
      </c>
    </row>
    <row r="173" spans="1:21" ht="14.25" customHeight="1" x14ac:dyDescent="0.25">
      <c r="A173" s="120" t="s">
        <v>86</v>
      </c>
      <c r="B173" s="120" t="s">
        <v>86</v>
      </c>
      <c r="C173" s="228" t="s">
        <v>224</v>
      </c>
      <c r="D173" s="223"/>
      <c r="E173" s="223"/>
      <c r="F173" s="223"/>
      <c r="G173" s="223"/>
      <c r="H173" s="223"/>
      <c r="I173" s="223"/>
      <c r="J173" s="223"/>
      <c r="K173" s="223"/>
      <c r="L173" s="226"/>
      <c r="M173" s="246" t="s">
        <v>86</v>
      </c>
      <c r="N173" s="223"/>
      <c r="O173" s="226"/>
      <c r="P173" s="247">
        <v>12987.81</v>
      </c>
      <c r="Q173" s="226"/>
      <c r="R173" s="231"/>
      <c r="S173" s="223"/>
      <c r="T173" s="226"/>
      <c r="U173" s="114">
        <v>12987.81</v>
      </c>
    </row>
    <row r="174" spans="1:21" ht="14.25" customHeight="1" x14ac:dyDescent="0.25"/>
    <row r="175" spans="1:21" ht="14.25" customHeight="1" x14ac:dyDescent="0.25">
      <c r="A175" s="122" t="s">
        <v>86</v>
      </c>
      <c r="B175" s="122" t="s">
        <v>86</v>
      </c>
      <c r="C175" s="248" t="s">
        <v>310</v>
      </c>
      <c r="D175" s="223"/>
      <c r="E175" s="223"/>
      <c r="F175" s="223"/>
      <c r="G175" s="223"/>
      <c r="H175" s="223"/>
      <c r="I175" s="223"/>
      <c r="J175" s="223"/>
      <c r="K175" s="223"/>
      <c r="L175" s="223"/>
      <c r="M175" s="223"/>
      <c r="N175" s="223"/>
      <c r="O175" s="226"/>
      <c r="P175" s="249" t="s">
        <v>86</v>
      </c>
      <c r="Q175" s="226"/>
      <c r="R175" s="249" t="s">
        <v>86</v>
      </c>
      <c r="S175" s="223"/>
      <c r="T175" s="226"/>
      <c r="U175" s="123" t="s">
        <v>86</v>
      </c>
    </row>
    <row r="176" spans="1:21" ht="14.25" customHeight="1" x14ac:dyDescent="0.25">
      <c r="A176" s="122" t="s">
        <v>86</v>
      </c>
      <c r="B176" s="122" t="s">
        <v>86</v>
      </c>
      <c r="C176" s="248" t="s">
        <v>3</v>
      </c>
      <c r="D176" s="223"/>
      <c r="E176" s="223"/>
      <c r="F176" s="223"/>
      <c r="G176" s="223"/>
      <c r="H176" s="223"/>
      <c r="I176" s="223"/>
      <c r="J176" s="223"/>
      <c r="K176" s="223"/>
      <c r="L176" s="223"/>
      <c r="M176" s="223"/>
      <c r="N176" s="223"/>
      <c r="O176" s="226"/>
      <c r="P176" s="249" t="s">
        <v>86</v>
      </c>
      <c r="Q176" s="226"/>
      <c r="R176" s="249" t="s">
        <v>86</v>
      </c>
      <c r="S176" s="223"/>
      <c r="T176" s="226"/>
      <c r="U176" s="123" t="s">
        <v>329</v>
      </c>
    </row>
    <row r="177" spans="1:21" ht="14.25" customHeight="1" x14ac:dyDescent="0.25">
      <c r="A177" s="122" t="s">
        <v>86</v>
      </c>
      <c r="B177" s="122" t="s">
        <v>86</v>
      </c>
      <c r="C177" s="248" t="s">
        <v>15</v>
      </c>
      <c r="D177" s="223"/>
      <c r="E177" s="223"/>
      <c r="F177" s="223"/>
      <c r="G177" s="223"/>
      <c r="H177" s="223"/>
      <c r="I177" s="223"/>
      <c r="J177" s="223"/>
      <c r="K177" s="223"/>
      <c r="L177" s="223"/>
      <c r="M177" s="223"/>
      <c r="N177" s="223"/>
      <c r="O177" s="226"/>
      <c r="P177" s="249" t="s">
        <v>86</v>
      </c>
      <c r="Q177" s="226"/>
      <c r="R177" s="249" t="s">
        <v>86</v>
      </c>
      <c r="S177" s="223"/>
      <c r="T177" s="226"/>
      <c r="U177" s="123" t="s">
        <v>329</v>
      </c>
    </row>
    <row r="178" spans="1:21" ht="14.25" customHeight="1" x14ac:dyDescent="0.25">
      <c r="A178" s="122" t="s">
        <v>86</v>
      </c>
      <c r="B178" s="122" t="s">
        <v>86</v>
      </c>
      <c r="C178" s="248" t="s">
        <v>310</v>
      </c>
      <c r="D178" s="223"/>
      <c r="E178" s="223"/>
      <c r="F178" s="223"/>
      <c r="G178" s="223"/>
      <c r="H178" s="223"/>
      <c r="I178" s="223"/>
      <c r="J178" s="223"/>
      <c r="K178" s="223"/>
      <c r="L178" s="223"/>
      <c r="M178" s="223"/>
      <c r="N178" s="223"/>
      <c r="O178" s="226"/>
      <c r="P178" s="249" t="s">
        <v>86</v>
      </c>
      <c r="Q178" s="226"/>
      <c r="R178" s="249" t="s">
        <v>86</v>
      </c>
      <c r="S178" s="223"/>
      <c r="T178" s="226"/>
      <c r="U178" s="123" t="s">
        <v>329</v>
      </c>
    </row>
    <row r="179" spans="1:21" ht="18.2" customHeight="1" x14ac:dyDescent="0.25">
      <c r="A179" s="250" t="s">
        <v>16</v>
      </c>
      <c r="B179" s="223"/>
      <c r="C179" s="223"/>
      <c r="D179" s="223"/>
      <c r="E179" s="223"/>
      <c r="F179" s="223"/>
      <c r="G179" s="223"/>
      <c r="H179" s="223"/>
      <c r="I179" s="223"/>
      <c r="J179" s="223"/>
      <c r="K179" s="223"/>
      <c r="L179" s="223"/>
      <c r="M179" s="223"/>
      <c r="N179" s="223"/>
      <c r="O179" s="223"/>
      <c r="P179" s="223"/>
      <c r="Q179" s="223"/>
      <c r="R179" s="223"/>
      <c r="S179" s="223"/>
      <c r="T179" s="223"/>
      <c r="U179" s="223"/>
    </row>
    <row r="180" spans="1:21" ht="17.45" customHeight="1" x14ac:dyDescent="0.25">
      <c r="A180" s="121" t="s">
        <v>330</v>
      </c>
      <c r="B180" s="117" t="s">
        <v>331</v>
      </c>
      <c r="C180" s="240" t="s">
        <v>332</v>
      </c>
      <c r="D180" s="223"/>
      <c r="E180" s="226"/>
      <c r="F180" s="241" t="s">
        <v>2</v>
      </c>
      <c r="G180" s="226"/>
      <c r="H180" s="242">
        <v>4</v>
      </c>
      <c r="I180" s="226"/>
      <c r="J180" s="242">
        <v>1</v>
      </c>
      <c r="K180" s="226"/>
      <c r="L180" s="118">
        <v>4</v>
      </c>
      <c r="M180" s="242">
        <v>177.35</v>
      </c>
      <c r="N180" s="226"/>
      <c r="O180" s="118">
        <v>1.1399999999999999</v>
      </c>
      <c r="P180" s="242">
        <v>202.18</v>
      </c>
      <c r="Q180" s="226"/>
      <c r="R180" s="242">
        <v>1</v>
      </c>
      <c r="S180" s="223"/>
      <c r="T180" s="226"/>
      <c r="U180" s="118">
        <v>808.72</v>
      </c>
    </row>
    <row r="181" spans="1:21" ht="14.25" customHeight="1" x14ac:dyDescent="0.25">
      <c r="A181" s="120" t="s">
        <v>86</v>
      </c>
      <c r="B181" s="120" t="s">
        <v>86</v>
      </c>
      <c r="C181" s="228" t="s">
        <v>224</v>
      </c>
      <c r="D181" s="223"/>
      <c r="E181" s="223"/>
      <c r="F181" s="223"/>
      <c r="G181" s="223"/>
      <c r="H181" s="223"/>
      <c r="I181" s="223"/>
      <c r="J181" s="223"/>
      <c r="K181" s="223"/>
      <c r="L181" s="226"/>
      <c r="M181" s="246" t="s">
        <v>86</v>
      </c>
      <c r="N181" s="223"/>
      <c r="O181" s="226"/>
      <c r="P181" s="247">
        <v>202.18</v>
      </c>
      <c r="Q181" s="226"/>
      <c r="R181" s="231"/>
      <c r="S181" s="223"/>
      <c r="T181" s="226"/>
      <c r="U181" s="114">
        <v>808.72</v>
      </c>
    </row>
    <row r="182" spans="1:21" ht="28.35" customHeight="1" x14ac:dyDescent="0.25">
      <c r="A182" s="121" t="s">
        <v>333</v>
      </c>
      <c r="B182" s="117" t="s">
        <v>334</v>
      </c>
      <c r="C182" s="240" t="s">
        <v>335</v>
      </c>
      <c r="D182" s="223"/>
      <c r="E182" s="226"/>
      <c r="F182" s="241" t="s">
        <v>336</v>
      </c>
      <c r="G182" s="226"/>
      <c r="H182" s="242">
        <v>0.03</v>
      </c>
      <c r="I182" s="226"/>
      <c r="J182" s="242">
        <v>1</v>
      </c>
      <c r="K182" s="226"/>
      <c r="L182" s="118">
        <v>0.03</v>
      </c>
      <c r="M182" s="242">
        <v>31139.61</v>
      </c>
      <c r="N182" s="226"/>
      <c r="O182" s="118">
        <v>1.39</v>
      </c>
      <c r="P182" s="242">
        <v>43284.06</v>
      </c>
      <c r="Q182" s="226"/>
      <c r="R182" s="242">
        <v>1</v>
      </c>
      <c r="S182" s="244"/>
      <c r="T182" s="243"/>
      <c r="U182" s="118">
        <v>1298.52</v>
      </c>
    </row>
    <row r="183" spans="1:21" ht="14.25" customHeight="1" x14ac:dyDescent="0.25">
      <c r="A183" s="120" t="s">
        <v>86</v>
      </c>
      <c r="B183" s="120" t="s">
        <v>86</v>
      </c>
      <c r="C183" s="228" t="s">
        <v>224</v>
      </c>
      <c r="D183" s="244"/>
      <c r="E183" s="244"/>
      <c r="F183" s="244"/>
      <c r="G183" s="244"/>
      <c r="H183" s="244"/>
      <c r="I183" s="244"/>
      <c r="J183" s="244"/>
      <c r="K183" s="244"/>
      <c r="L183" s="243"/>
      <c r="M183" s="246" t="s">
        <v>86</v>
      </c>
      <c r="N183" s="244"/>
      <c r="O183" s="243"/>
      <c r="P183" s="247">
        <v>43284</v>
      </c>
      <c r="Q183" s="243"/>
      <c r="R183" s="231"/>
      <c r="S183" s="244"/>
      <c r="T183" s="243"/>
      <c r="U183" s="114">
        <v>1298.52</v>
      </c>
    </row>
    <row r="184" spans="1:21" ht="38.85" customHeight="1" x14ac:dyDescent="0.25">
      <c r="A184" s="121" t="s">
        <v>337</v>
      </c>
      <c r="B184" s="117" t="s">
        <v>338</v>
      </c>
      <c r="C184" s="240" t="s">
        <v>339</v>
      </c>
      <c r="D184" s="244"/>
      <c r="E184" s="243"/>
      <c r="F184" s="241" t="s">
        <v>227</v>
      </c>
      <c r="G184" s="243"/>
      <c r="H184" s="242">
        <v>0.01</v>
      </c>
      <c r="I184" s="243"/>
      <c r="J184" s="242">
        <v>1</v>
      </c>
      <c r="K184" s="243"/>
      <c r="L184" s="118">
        <v>0.01</v>
      </c>
      <c r="M184" s="242">
        <v>17405.39</v>
      </c>
      <c r="N184" s="243"/>
      <c r="O184" s="118">
        <v>1.1399999999999999</v>
      </c>
      <c r="P184" s="242">
        <v>19842.14</v>
      </c>
      <c r="Q184" s="243"/>
      <c r="R184" s="242">
        <v>1</v>
      </c>
      <c r="S184" s="244"/>
      <c r="T184" s="243"/>
      <c r="U184" s="118">
        <v>198.42</v>
      </c>
    </row>
    <row r="185" spans="1:21" ht="14.25" customHeight="1" x14ac:dyDescent="0.25">
      <c r="A185" s="120" t="s">
        <v>86</v>
      </c>
      <c r="B185" s="120" t="s">
        <v>86</v>
      </c>
      <c r="C185" s="228" t="s">
        <v>224</v>
      </c>
      <c r="D185" s="244"/>
      <c r="E185" s="244"/>
      <c r="F185" s="244"/>
      <c r="G185" s="244"/>
      <c r="H185" s="244"/>
      <c r="I185" s="244"/>
      <c r="J185" s="244"/>
      <c r="K185" s="244"/>
      <c r="L185" s="243"/>
      <c r="M185" s="246" t="s">
        <v>86</v>
      </c>
      <c r="N185" s="244"/>
      <c r="O185" s="243"/>
      <c r="P185" s="247">
        <v>19842</v>
      </c>
      <c r="Q185" s="243"/>
      <c r="R185" s="231"/>
      <c r="S185" s="244"/>
      <c r="T185" s="243"/>
      <c r="U185" s="114">
        <v>198.42</v>
      </c>
    </row>
    <row r="186" spans="1:21" ht="14.25" customHeight="1" x14ac:dyDescent="0.25"/>
    <row r="187" spans="1:21" ht="14.25" customHeight="1" x14ac:dyDescent="0.25">
      <c r="A187" s="122" t="s">
        <v>86</v>
      </c>
      <c r="B187" s="122" t="s">
        <v>86</v>
      </c>
      <c r="C187" s="248" t="s">
        <v>310</v>
      </c>
      <c r="D187" s="244"/>
      <c r="E187" s="244"/>
      <c r="F187" s="244"/>
      <c r="G187" s="244"/>
      <c r="H187" s="244"/>
      <c r="I187" s="244"/>
      <c r="J187" s="244"/>
      <c r="K187" s="244"/>
      <c r="L187" s="244"/>
      <c r="M187" s="244"/>
      <c r="N187" s="244"/>
      <c r="O187" s="243"/>
      <c r="P187" s="249" t="s">
        <v>86</v>
      </c>
      <c r="Q187" s="243"/>
      <c r="R187" s="249" t="s">
        <v>86</v>
      </c>
      <c r="S187" s="244"/>
      <c r="T187" s="243"/>
      <c r="U187" s="123" t="s">
        <v>86</v>
      </c>
    </row>
    <row r="188" spans="1:21" ht="14.25" customHeight="1" x14ac:dyDescent="0.25">
      <c r="A188" s="122" t="s">
        <v>86</v>
      </c>
      <c r="B188" s="122" t="s">
        <v>86</v>
      </c>
      <c r="C188" s="248" t="s">
        <v>3</v>
      </c>
      <c r="D188" s="244"/>
      <c r="E188" s="244"/>
      <c r="F188" s="244"/>
      <c r="G188" s="244"/>
      <c r="H188" s="244"/>
      <c r="I188" s="244"/>
      <c r="J188" s="244"/>
      <c r="K188" s="244"/>
      <c r="L188" s="244"/>
      <c r="M188" s="244"/>
      <c r="N188" s="244"/>
      <c r="O188" s="243"/>
      <c r="P188" s="249" t="s">
        <v>86</v>
      </c>
      <c r="Q188" s="243"/>
      <c r="R188" s="249" t="s">
        <v>86</v>
      </c>
      <c r="S188" s="244"/>
      <c r="T188" s="243"/>
      <c r="U188" s="123" t="s">
        <v>340</v>
      </c>
    </row>
    <row r="189" spans="1:21" ht="14.25" customHeight="1" x14ac:dyDescent="0.25">
      <c r="A189" s="122" t="s">
        <v>86</v>
      </c>
      <c r="B189" s="122" t="s">
        <v>86</v>
      </c>
      <c r="C189" s="248" t="s">
        <v>6</v>
      </c>
      <c r="D189" s="244"/>
      <c r="E189" s="244"/>
      <c r="F189" s="244"/>
      <c r="G189" s="244"/>
      <c r="H189" s="244"/>
      <c r="I189" s="244"/>
      <c r="J189" s="244"/>
      <c r="K189" s="244"/>
      <c r="L189" s="244"/>
      <c r="M189" s="244"/>
      <c r="N189" s="244"/>
      <c r="O189" s="243"/>
      <c r="P189" s="249" t="s">
        <v>86</v>
      </c>
      <c r="Q189" s="243"/>
      <c r="R189" s="249" t="s">
        <v>86</v>
      </c>
      <c r="S189" s="244"/>
      <c r="T189" s="243"/>
      <c r="U189" s="123" t="s">
        <v>340</v>
      </c>
    </row>
    <row r="190" spans="1:21" ht="14.25" customHeight="1" x14ac:dyDescent="0.25">
      <c r="A190" s="122" t="s">
        <v>86</v>
      </c>
      <c r="B190" s="122" t="s">
        <v>86</v>
      </c>
      <c r="C190" s="248" t="s">
        <v>18</v>
      </c>
      <c r="D190" s="244"/>
      <c r="E190" s="244"/>
      <c r="F190" s="244"/>
      <c r="G190" s="244"/>
      <c r="H190" s="244"/>
      <c r="I190" s="244"/>
      <c r="J190" s="244"/>
      <c r="K190" s="244"/>
      <c r="L190" s="244"/>
      <c r="M190" s="244"/>
      <c r="N190" s="244"/>
      <c r="O190" s="243"/>
      <c r="P190" s="249" t="s">
        <v>86</v>
      </c>
      <c r="Q190" s="243"/>
      <c r="R190" s="249" t="s">
        <v>86</v>
      </c>
      <c r="S190" s="244"/>
      <c r="T190" s="243"/>
      <c r="U190" s="123" t="s">
        <v>340</v>
      </c>
    </row>
    <row r="191" spans="1:21" ht="14.25" customHeight="1" x14ac:dyDescent="0.25">
      <c r="A191" s="122" t="s">
        <v>86</v>
      </c>
      <c r="B191" s="122" t="s">
        <v>86</v>
      </c>
      <c r="C191" s="248" t="s">
        <v>320</v>
      </c>
      <c r="D191" s="244"/>
      <c r="E191" s="244"/>
      <c r="F191" s="244"/>
      <c r="G191" s="244"/>
      <c r="H191" s="244"/>
      <c r="I191" s="244"/>
      <c r="J191" s="244"/>
      <c r="K191" s="244"/>
      <c r="L191" s="244"/>
      <c r="M191" s="244"/>
      <c r="N191" s="244"/>
      <c r="O191" s="243"/>
      <c r="P191" s="249" t="s">
        <v>86</v>
      </c>
      <c r="Q191" s="243"/>
      <c r="R191" s="249" t="s">
        <v>86</v>
      </c>
      <c r="S191" s="244"/>
      <c r="T191" s="243"/>
      <c r="U191" s="123" t="s">
        <v>340</v>
      </c>
    </row>
    <row r="192" spans="1:21" ht="14.25" customHeight="1" x14ac:dyDescent="0.25">
      <c r="A192" s="122" t="s">
        <v>86</v>
      </c>
      <c r="B192" s="122" t="s">
        <v>86</v>
      </c>
      <c r="C192" s="248" t="s">
        <v>310</v>
      </c>
      <c r="D192" s="244"/>
      <c r="E192" s="244"/>
      <c r="F192" s="244"/>
      <c r="G192" s="244"/>
      <c r="H192" s="244"/>
      <c r="I192" s="244"/>
      <c r="J192" s="244"/>
      <c r="K192" s="244"/>
      <c r="L192" s="244"/>
      <c r="M192" s="244"/>
      <c r="N192" s="244"/>
      <c r="O192" s="243"/>
      <c r="P192" s="249" t="s">
        <v>86</v>
      </c>
      <c r="Q192" s="243"/>
      <c r="R192" s="249" t="s">
        <v>86</v>
      </c>
      <c r="S192" s="244"/>
      <c r="T192" s="243"/>
      <c r="U192" s="123" t="s">
        <v>340</v>
      </c>
    </row>
    <row r="193" spans="1:21" ht="14.25" customHeight="1" x14ac:dyDescent="0.25"/>
    <row r="194" spans="1:21" ht="14.25" customHeight="1" x14ac:dyDescent="0.25">
      <c r="A194" s="122" t="s">
        <v>86</v>
      </c>
      <c r="B194" s="122" t="s">
        <v>86</v>
      </c>
      <c r="C194" s="248" t="s">
        <v>341</v>
      </c>
      <c r="D194" s="244"/>
      <c r="E194" s="244"/>
      <c r="F194" s="244"/>
      <c r="G194" s="244"/>
      <c r="H194" s="244"/>
      <c r="I194" s="244"/>
      <c r="J194" s="244"/>
      <c r="K194" s="244"/>
      <c r="L194" s="244"/>
      <c r="M194" s="244"/>
      <c r="N194" s="244"/>
      <c r="O194" s="243"/>
      <c r="P194" s="249" t="s">
        <v>86</v>
      </c>
      <c r="Q194" s="243"/>
      <c r="R194" s="249" t="s">
        <v>86</v>
      </c>
      <c r="S194" s="244"/>
      <c r="T194" s="243"/>
      <c r="U194" s="123" t="s">
        <v>86</v>
      </c>
    </row>
    <row r="195" spans="1:21" ht="14.25" customHeight="1" x14ac:dyDescent="0.25">
      <c r="A195" s="122" t="s">
        <v>86</v>
      </c>
      <c r="B195" s="122" t="s">
        <v>86</v>
      </c>
      <c r="C195" s="248" t="s">
        <v>342</v>
      </c>
      <c r="D195" s="244"/>
      <c r="E195" s="244"/>
      <c r="F195" s="244"/>
      <c r="G195" s="244"/>
      <c r="H195" s="244"/>
      <c r="I195" s="244"/>
      <c r="J195" s="244"/>
      <c r="K195" s="244"/>
      <c r="L195" s="244"/>
      <c r="M195" s="244"/>
      <c r="N195" s="244"/>
      <c r="O195" s="243"/>
      <c r="P195" s="249" t="s">
        <v>86</v>
      </c>
      <c r="Q195" s="243"/>
      <c r="R195" s="249" t="s">
        <v>86</v>
      </c>
      <c r="S195" s="244"/>
      <c r="T195" s="243"/>
      <c r="U195" s="123" t="s">
        <v>343</v>
      </c>
    </row>
    <row r="196" spans="1:21" ht="14.25" customHeight="1" x14ac:dyDescent="0.25">
      <c r="A196" s="122" t="s">
        <v>86</v>
      </c>
      <c r="B196" s="122" t="s">
        <v>86</v>
      </c>
      <c r="C196" s="248" t="s">
        <v>344</v>
      </c>
      <c r="D196" s="244"/>
      <c r="E196" s="244"/>
      <c r="F196" s="244"/>
      <c r="G196" s="244"/>
      <c r="H196" s="244"/>
      <c r="I196" s="244"/>
      <c r="J196" s="244"/>
      <c r="K196" s="244"/>
      <c r="L196" s="244"/>
      <c r="M196" s="244"/>
      <c r="N196" s="244"/>
      <c r="O196" s="243"/>
      <c r="P196" s="249" t="s">
        <v>86</v>
      </c>
      <c r="Q196" s="243"/>
      <c r="R196" s="249" t="s">
        <v>86</v>
      </c>
      <c r="S196" s="244"/>
      <c r="T196" s="243"/>
      <c r="U196" s="123" t="s">
        <v>86</v>
      </c>
    </row>
    <row r="197" spans="1:21" ht="14.25" customHeight="1" x14ac:dyDescent="0.25">
      <c r="A197" s="122" t="s">
        <v>86</v>
      </c>
      <c r="B197" s="122" t="s">
        <v>86</v>
      </c>
      <c r="C197" s="248" t="s">
        <v>345</v>
      </c>
      <c r="D197" s="244"/>
      <c r="E197" s="244"/>
      <c r="F197" s="244"/>
      <c r="G197" s="244"/>
      <c r="H197" s="244"/>
      <c r="I197" s="244"/>
      <c r="J197" s="244"/>
      <c r="K197" s="244"/>
      <c r="L197" s="244"/>
      <c r="M197" s="244"/>
      <c r="N197" s="244"/>
      <c r="O197" s="243"/>
      <c r="P197" s="249" t="s">
        <v>86</v>
      </c>
      <c r="Q197" s="243"/>
      <c r="R197" s="249" t="s">
        <v>86</v>
      </c>
      <c r="S197" s="244"/>
      <c r="T197" s="243"/>
      <c r="U197" s="123" t="s">
        <v>312</v>
      </c>
    </row>
    <row r="198" spans="1:21" ht="14.25" customHeight="1" x14ac:dyDescent="0.25">
      <c r="A198" s="122" t="s">
        <v>86</v>
      </c>
      <c r="B198" s="122" t="s">
        <v>86</v>
      </c>
      <c r="C198" s="248" t="s">
        <v>346</v>
      </c>
      <c r="D198" s="244"/>
      <c r="E198" s="244"/>
      <c r="F198" s="244"/>
      <c r="G198" s="244"/>
      <c r="H198" s="244"/>
      <c r="I198" s="244"/>
      <c r="J198" s="244"/>
      <c r="K198" s="244"/>
      <c r="L198" s="244"/>
      <c r="M198" s="244"/>
      <c r="N198" s="244"/>
      <c r="O198" s="243"/>
      <c r="P198" s="249" t="s">
        <v>86</v>
      </c>
      <c r="Q198" s="243"/>
      <c r="R198" s="249" t="s">
        <v>86</v>
      </c>
      <c r="S198" s="244"/>
      <c r="T198" s="243"/>
      <c r="U198" s="123" t="s">
        <v>313</v>
      </c>
    </row>
    <row r="199" spans="1:21" ht="14.25" customHeight="1" x14ac:dyDescent="0.25">
      <c r="A199" s="122" t="s">
        <v>86</v>
      </c>
      <c r="B199" s="122" t="s">
        <v>86</v>
      </c>
      <c r="C199" s="248" t="s">
        <v>347</v>
      </c>
      <c r="D199" s="244"/>
      <c r="E199" s="244"/>
      <c r="F199" s="244"/>
      <c r="G199" s="244"/>
      <c r="H199" s="244"/>
      <c r="I199" s="244"/>
      <c r="J199" s="244"/>
      <c r="K199" s="244"/>
      <c r="L199" s="244"/>
      <c r="M199" s="244"/>
      <c r="N199" s="244"/>
      <c r="O199" s="243"/>
      <c r="P199" s="249" t="s">
        <v>86</v>
      </c>
      <c r="Q199" s="243"/>
      <c r="R199" s="249" t="s">
        <v>86</v>
      </c>
      <c r="S199" s="244"/>
      <c r="T199" s="243"/>
      <c r="U199" s="123" t="s">
        <v>315</v>
      </c>
    </row>
    <row r="200" spans="1:21" ht="14.25" customHeight="1" x14ac:dyDescent="0.25">
      <c r="A200" s="122" t="s">
        <v>86</v>
      </c>
      <c r="B200" s="122" t="s">
        <v>86</v>
      </c>
      <c r="C200" s="248" t="s">
        <v>348</v>
      </c>
      <c r="D200" s="244"/>
      <c r="E200" s="244"/>
      <c r="F200" s="244"/>
      <c r="G200" s="244"/>
      <c r="H200" s="244"/>
      <c r="I200" s="244"/>
      <c r="J200" s="244"/>
      <c r="K200" s="244"/>
      <c r="L200" s="244"/>
      <c r="M200" s="244"/>
      <c r="N200" s="244"/>
      <c r="O200" s="243"/>
      <c r="P200" s="249" t="s">
        <v>86</v>
      </c>
      <c r="Q200" s="243"/>
      <c r="R200" s="249" t="s">
        <v>86</v>
      </c>
      <c r="S200" s="244"/>
      <c r="T200" s="243"/>
      <c r="U200" s="123" t="s">
        <v>349</v>
      </c>
    </row>
    <row r="201" spans="1:21" ht="14.25" customHeight="1" x14ac:dyDescent="0.25">
      <c r="A201" s="122" t="s">
        <v>86</v>
      </c>
      <c r="B201" s="122" t="s">
        <v>86</v>
      </c>
      <c r="C201" s="248" t="s">
        <v>350</v>
      </c>
      <c r="D201" s="244"/>
      <c r="E201" s="244"/>
      <c r="F201" s="244"/>
      <c r="G201" s="244"/>
      <c r="H201" s="244"/>
      <c r="I201" s="244"/>
      <c r="J201" s="244"/>
      <c r="K201" s="244"/>
      <c r="L201" s="244"/>
      <c r="M201" s="244"/>
      <c r="N201" s="244"/>
      <c r="O201" s="243"/>
      <c r="P201" s="249" t="s">
        <v>86</v>
      </c>
      <c r="Q201" s="243"/>
      <c r="R201" s="249" t="s">
        <v>86</v>
      </c>
      <c r="S201" s="244"/>
      <c r="T201" s="243"/>
      <c r="U201" s="123" t="s">
        <v>317</v>
      </c>
    </row>
    <row r="202" spans="1:21" ht="14.25" customHeight="1" x14ac:dyDescent="0.25">
      <c r="A202" s="122" t="s">
        <v>86</v>
      </c>
      <c r="B202" s="122" t="s">
        <v>86</v>
      </c>
      <c r="C202" s="248" t="s">
        <v>351</v>
      </c>
      <c r="D202" s="244"/>
      <c r="E202" s="244"/>
      <c r="F202" s="244"/>
      <c r="G202" s="244"/>
      <c r="H202" s="244"/>
      <c r="I202" s="244"/>
      <c r="J202" s="244"/>
      <c r="K202" s="244"/>
      <c r="L202" s="244"/>
      <c r="M202" s="244"/>
      <c r="N202" s="244"/>
      <c r="O202" s="243"/>
      <c r="P202" s="249" t="s">
        <v>86</v>
      </c>
      <c r="Q202" s="243"/>
      <c r="R202" s="249" t="s">
        <v>86</v>
      </c>
      <c r="S202" s="244"/>
      <c r="T202" s="243"/>
      <c r="U202" s="123" t="s">
        <v>318</v>
      </c>
    </row>
    <row r="203" spans="1:21" ht="14.25" customHeight="1" x14ac:dyDescent="0.25">
      <c r="A203" s="122" t="s">
        <v>86</v>
      </c>
      <c r="B203" s="122" t="s">
        <v>86</v>
      </c>
      <c r="C203" s="248" t="s">
        <v>352</v>
      </c>
      <c r="D203" s="244"/>
      <c r="E203" s="244"/>
      <c r="F203" s="244"/>
      <c r="G203" s="244"/>
      <c r="H203" s="244"/>
      <c r="I203" s="244"/>
      <c r="J203" s="244"/>
      <c r="K203" s="244"/>
      <c r="L203" s="244"/>
      <c r="M203" s="244"/>
      <c r="N203" s="244"/>
      <c r="O203" s="243"/>
      <c r="P203" s="249" t="s">
        <v>86</v>
      </c>
      <c r="Q203" s="243"/>
      <c r="R203" s="249" t="s">
        <v>86</v>
      </c>
      <c r="S203" s="244"/>
      <c r="T203" s="243"/>
      <c r="U203" s="123" t="s">
        <v>319</v>
      </c>
    </row>
    <row r="204" spans="1:21" ht="14.25" customHeight="1" x14ac:dyDescent="0.25">
      <c r="A204" s="122" t="s">
        <v>86</v>
      </c>
      <c r="B204" s="122" t="s">
        <v>86</v>
      </c>
      <c r="C204" s="248" t="s">
        <v>11</v>
      </c>
      <c r="D204" s="244"/>
      <c r="E204" s="244"/>
      <c r="F204" s="244"/>
      <c r="G204" s="244"/>
      <c r="H204" s="244"/>
      <c r="I204" s="244"/>
      <c r="J204" s="244"/>
      <c r="K204" s="244"/>
      <c r="L204" s="244"/>
      <c r="M204" s="244"/>
      <c r="N204" s="244"/>
      <c r="O204" s="243"/>
      <c r="P204" s="249" t="s">
        <v>86</v>
      </c>
      <c r="Q204" s="243"/>
      <c r="R204" s="249" t="s">
        <v>86</v>
      </c>
      <c r="S204" s="244"/>
      <c r="T204" s="243"/>
      <c r="U204" s="123" t="s">
        <v>353</v>
      </c>
    </row>
    <row r="205" spans="1:21" ht="14.25" customHeight="1" x14ac:dyDescent="0.25">
      <c r="A205" s="122" t="s">
        <v>86</v>
      </c>
      <c r="B205" s="122" t="s">
        <v>86</v>
      </c>
      <c r="C205" s="248" t="s">
        <v>354</v>
      </c>
      <c r="D205" s="244"/>
      <c r="E205" s="244"/>
      <c r="F205" s="244"/>
      <c r="G205" s="244"/>
      <c r="H205" s="244"/>
      <c r="I205" s="244"/>
      <c r="J205" s="244"/>
      <c r="K205" s="244"/>
      <c r="L205" s="244"/>
      <c r="M205" s="244"/>
      <c r="N205" s="244"/>
      <c r="O205" s="243"/>
      <c r="P205" s="249" t="s">
        <v>86</v>
      </c>
      <c r="Q205" s="243"/>
      <c r="R205" s="249" t="s">
        <v>86</v>
      </c>
      <c r="S205" s="244"/>
      <c r="T205" s="243"/>
      <c r="U205" s="123" t="s">
        <v>329</v>
      </c>
    </row>
    <row r="206" spans="1:21" ht="14.25" customHeight="1" x14ac:dyDescent="0.25">
      <c r="A206" s="122" t="s">
        <v>86</v>
      </c>
      <c r="B206" s="122" t="s">
        <v>86</v>
      </c>
      <c r="C206" s="248" t="s">
        <v>355</v>
      </c>
      <c r="D206" s="244"/>
      <c r="E206" s="244"/>
      <c r="F206" s="244"/>
      <c r="G206" s="244"/>
      <c r="H206" s="244"/>
      <c r="I206" s="244"/>
      <c r="J206" s="244"/>
      <c r="K206" s="244"/>
      <c r="L206" s="244"/>
      <c r="M206" s="244"/>
      <c r="N206" s="244"/>
      <c r="O206" s="243"/>
      <c r="P206" s="249" t="s">
        <v>86</v>
      </c>
      <c r="Q206" s="243"/>
      <c r="R206" s="249" t="s">
        <v>86</v>
      </c>
      <c r="S206" s="244"/>
      <c r="T206" s="243"/>
      <c r="U206" s="123" t="s">
        <v>356</v>
      </c>
    </row>
    <row r="207" spans="1:21" ht="14.25" customHeight="1" x14ac:dyDescent="0.25">
      <c r="A207" s="122" t="s">
        <v>86</v>
      </c>
      <c r="B207" s="122" t="s">
        <v>86</v>
      </c>
      <c r="C207" s="248" t="s">
        <v>357</v>
      </c>
      <c r="D207" s="244"/>
      <c r="E207" s="244"/>
      <c r="F207" s="244"/>
      <c r="G207" s="244"/>
      <c r="H207" s="244"/>
      <c r="I207" s="244"/>
      <c r="J207" s="244"/>
      <c r="K207" s="244"/>
      <c r="L207" s="244"/>
      <c r="M207" s="244"/>
      <c r="N207" s="244"/>
      <c r="O207" s="243"/>
      <c r="P207" s="249" t="s">
        <v>86</v>
      </c>
      <c r="Q207" s="243"/>
      <c r="R207" s="249" t="s">
        <v>86</v>
      </c>
      <c r="S207" s="244"/>
      <c r="T207" s="243"/>
      <c r="U207" s="123" t="s">
        <v>356</v>
      </c>
    </row>
    <row r="208" spans="1:21" ht="14.25" customHeight="1" x14ac:dyDescent="0.25">
      <c r="A208" s="122" t="s">
        <v>86</v>
      </c>
      <c r="B208" s="122" t="s">
        <v>86</v>
      </c>
      <c r="C208" s="248" t="s">
        <v>322</v>
      </c>
      <c r="D208" s="244"/>
      <c r="E208" s="244"/>
      <c r="F208" s="244"/>
      <c r="G208" s="244"/>
      <c r="H208" s="244"/>
      <c r="I208" s="244"/>
      <c r="J208" s="244"/>
      <c r="K208" s="244"/>
      <c r="L208" s="244"/>
      <c r="M208" s="244"/>
      <c r="N208" s="244"/>
      <c r="O208" s="243"/>
      <c r="P208" s="249" t="s">
        <v>86</v>
      </c>
      <c r="Q208" s="243"/>
      <c r="R208" s="249" t="s">
        <v>86</v>
      </c>
      <c r="S208" s="244"/>
      <c r="T208" s="243"/>
      <c r="U208" s="123" t="s">
        <v>86</v>
      </c>
    </row>
    <row r="209" spans="1:21" ht="14.25" customHeight="1" x14ac:dyDescent="0.25">
      <c r="A209" s="122" t="s">
        <v>86</v>
      </c>
      <c r="B209" s="122" t="s">
        <v>86</v>
      </c>
      <c r="C209" s="248" t="s">
        <v>358</v>
      </c>
      <c r="D209" s="244"/>
      <c r="E209" s="244"/>
      <c r="F209" s="244"/>
      <c r="G209" s="244"/>
      <c r="H209" s="244"/>
      <c r="I209" s="244"/>
      <c r="J209" s="244"/>
      <c r="K209" s="244"/>
      <c r="L209" s="244"/>
      <c r="M209" s="244"/>
      <c r="N209" s="244"/>
      <c r="O209" s="243"/>
      <c r="P209" s="249" t="s">
        <v>86</v>
      </c>
      <c r="Q209" s="243"/>
      <c r="R209" s="249" t="s">
        <v>86</v>
      </c>
      <c r="S209" s="244"/>
      <c r="T209" s="243"/>
      <c r="U209" s="123" t="s">
        <v>324</v>
      </c>
    </row>
    <row r="210" spans="1:21" ht="14.25" customHeight="1" x14ac:dyDescent="0.25">
      <c r="A210" s="122" t="s">
        <v>86</v>
      </c>
      <c r="B210" s="122" t="s">
        <v>86</v>
      </c>
      <c r="C210" s="248" t="s">
        <v>359</v>
      </c>
      <c r="D210" s="244"/>
      <c r="E210" s="244"/>
      <c r="F210" s="244"/>
      <c r="G210" s="244"/>
      <c r="H210" s="244"/>
      <c r="I210" s="244"/>
      <c r="J210" s="244"/>
      <c r="K210" s="244"/>
      <c r="L210" s="244"/>
      <c r="M210" s="244"/>
      <c r="N210" s="244"/>
      <c r="O210" s="243"/>
      <c r="P210" s="249" t="s">
        <v>86</v>
      </c>
      <c r="Q210" s="243"/>
      <c r="R210" s="249" t="s">
        <v>86</v>
      </c>
      <c r="S210" s="244"/>
      <c r="T210" s="243"/>
      <c r="U210" s="123" t="s">
        <v>326</v>
      </c>
    </row>
    <row r="211" spans="1:21" ht="21.2" customHeight="1" x14ac:dyDescent="0.25">
      <c r="A211" s="122" t="s">
        <v>86</v>
      </c>
      <c r="B211" s="122" t="s">
        <v>360</v>
      </c>
      <c r="C211" s="248" t="s">
        <v>60</v>
      </c>
      <c r="D211" s="244"/>
      <c r="E211" s="244"/>
      <c r="F211" s="244"/>
      <c r="G211" s="244"/>
      <c r="H211" s="244"/>
      <c r="I211" s="244"/>
      <c r="J211" s="244"/>
      <c r="K211" s="244"/>
      <c r="L211" s="244"/>
      <c r="M211" s="244"/>
      <c r="N211" s="244"/>
      <c r="O211" s="243"/>
      <c r="P211" s="249" t="s">
        <v>86</v>
      </c>
      <c r="Q211" s="243"/>
      <c r="R211" s="249" t="s">
        <v>361</v>
      </c>
      <c r="S211" s="244"/>
      <c r="T211" s="243"/>
      <c r="U211" s="123" t="s">
        <v>362</v>
      </c>
    </row>
    <row r="212" spans="1:21" ht="14.25" customHeight="1" x14ac:dyDescent="0.25">
      <c r="A212" s="122" t="s">
        <v>86</v>
      </c>
      <c r="B212" s="122" t="s">
        <v>86</v>
      </c>
      <c r="C212" s="248" t="s">
        <v>61</v>
      </c>
      <c r="D212" s="244"/>
      <c r="E212" s="244"/>
      <c r="F212" s="244"/>
      <c r="G212" s="244"/>
      <c r="H212" s="244"/>
      <c r="I212" s="244"/>
      <c r="J212" s="244"/>
      <c r="K212" s="244"/>
      <c r="L212" s="244"/>
      <c r="M212" s="244"/>
      <c r="N212" s="244"/>
      <c r="O212" s="243"/>
      <c r="P212" s="249" t="s">
        <v>86</v>
      </c>
      <c r="Q212" s="243"/>
      <c r="R212" s="249" t="s">
        <v>86</v>
      </c>
      <c r="S212" s="244"/>
      <c r="T212" s="243"/>
      <c r="U212" s="123" t="s">
        <v>363</v>
      </c>
    </row>
    <row r="213" spans="1:21" ht="14.25" customHeight="1" x14ac:dyDescent="0.25">
      <c r="A213" s="122" t="s">
        <v>86</v>
      </c>
      <c r="B213" s="122" t="s">
        <v>86</v>
      </c>
      <c r="C213" s="248" t="s">
        <v>19</v>
      </c>
      <c r="D213" s="244"/>
      <c r="E213" s="244"/>
      <c r="F213" s="244"/>
      <c r="G213" s="244"/>
      <c r="H213" s="244"/>
      <c r="I213" s="244"/>
      <c r="J213" s="244"/>
      <c r="K213" s="244"/>
      <c r="L213" s="244"/>
      <c r="M213" s="244"/>
      <c r="N213" s="244"/>
      <c r="O213" s="243"/>
      <c r="P213" s="249" t="s">
        <v>86</v>
      </c>
      <c r="Q213" s="243"/>
      <c r="R213" s="249" t="s">
        <v>86</v>
      </c>
      <c r="S213" s="244"/>
      <c r="T213" s="243"/>
      <c r="U213" s="123" t="s">
        <v>364</v>
      </c>
    </row>
    <row r="214" spans="1:21" ht="14.25" customHeight="1" x14ac:dyDescent="0.25">
      <c r="A214" s="122" t="s">
        <v>86</v>
      </c>
      <c r="B214" s="122" t="s">
        <v>86</v>
      </c>
      <c r="C214" s="248" t="s">
        <v>20</v>
      </c>
      <c r="D214" s="244"/>
      <c r="E214" s="244"/>
      <c r="F214" s="244"/>
      <c r="G214" s="244"/>
      <c r="H214" s="244"/>
      <c r="I214" s="244"/>
      <c r="J214" s="244"/>
      <c r="K214" s="244"/>
      <c r="L214" s="244"/>
      <c r="M214" s="244"/>
      <c r="N214" s="244"/>
      <c r="O214" s="243"/>
      <c r="P214" s="249" t="s">
        <v>86</v>
      </c>
      <c r="Q214" s="243"/>
      <c r="R214" s="249" t="s">
        <v>86</v>
      </c>
      <c r="S214" s="244"/>
      <c r="T214" s="243"/>
      <c r="U214" s="123" t="s">
        <v>364</v>
      </c>
    </row>
    <row r="215" spans="1:21" ht="51.75" customHeight="1" x14ac:dyDescent="0.25">
      <c r="A215" s="122" t="s">
        <v>86</v>
      </c>
      <c r="B215" s="122" t="s">
        <v>21</v>
      </c>
      <c r="C215" s="248" t="s">
        <v>22</v>
      </c>
      <c r="D215" s="244"/>
      <c r="E215" s="244"/>
      <c r="F215" s="244"/>
      <c r="G215" s="244"/>
      <c r="H215" s="244"/>
      <c r="I215" s="244"/>
      <c r="J215" s="244"/>
      <c r="K215" s="244"/>
      <c r="L215" s="244"/>
      <c r="M215" s="244"/>
      <c r="N215" s="244"/>
      <c r="O215" s="243"/>
      <c r="P215" s="249" t="s">
        <v>86</v>
      </c>
      <c r="Q215" s="243"/>
      <c r="R215" s="249" t="s">
        <v>365</v>
      </c>
      <c r="S215" s="244"/>
      <c r="T215" s="243"/>
      <c r="U215" s="123" t="s">
        <v>366</v>
      </c>
    </row>
    <row r="216" spans="1:21" ht="14.25" customHeight="1" x14ac:dyDescent="0.25">
      <c r="A216" s="122" t="s">
        <v>86</v>
      </c>
      <c r="B216" s="122" t="s">
        <v>86</v>
      </c>
      <c r="C216" s="248" t="s">
        <v>23</v>
      </c>
      <c r="D216" s="223"/>
      <c r="E216" s="223"/>
      <c r="F216" s="223"/>
      <c r="G216" s="223"/>
      <c r="H216" s="223"/>
      <c r="I216" s="223"/>
      <c r="J216" s="223"/>
      <c r="K216" s="223"/>
      <c r="L216" s="223"/>
      <c r="M216" s="223"/>
      <c r="N216" s="223"/>
      <c r="O216" s="226"/>
      <c r="P216" s="249" t="s">
        <v>86</v>
      </c>
      <c r="Q216" s="226"/>
      <c r="R216" s="249" t="s">
        <v>86</v>
      </c>
      <c r="S216" s="223"/>
      <c r="T216" s="226"/>
      <c r="U216" s="123" t="s">
        <v>367</v>
      </c>
    </row>
    <row r="217" spans="1:21" ht="40.35" customHeight="1" x14ac:dyDescent="0.25"/>
    <row r="218" spans="1:21" ht="14.25" customHeight="1" x14ac:dyDescent="0.25">
      <c r="A218" s="124" t="s">
        <v>86</v>
      </c>
      <c r="B218" s="251" t="s">
        <v>368</v>
      </c>
      <c r="C218" s="201"/>
      <c r="D218" s="201"/>
      <c r="E218" s="201"/>
      <c r="F218" s="201"/>
      <c r="G218" s="201"/>
      <c r="H218" s="201"/>
      <c r="I218" s="201"/>
      <c r="J218" s="201"/>
      <c r="K218" s="251" t="s">
        <v>369</v>
      </c>
      <c r="L218" s="201"/>
      <c r="M218" s="201"/>
      <c r="N218" s="201"/>
      <c r="O218" s="201"/>
      <c r="P218" s="201"/>
      <c r="Q218" s="201"/>
      <c r="R218" s="201"/>
      <c r="S218" s="201"/>
      <c r="T218" s="201"/>
      <c r="U218" s="201"/>
    </row>
    <row r="219" spans="1:21" ht="35.25" customHeight="1" x14ac:dyDescent="0.25">
      <c r="A219" s="124" t="s">
        <v>86</v>
      </c>
      <c r="B219" s="124" t="s">
        <v>370</v>
      </c>
      <c r="C219" s="202" t="s">
        <v>86</v>
      </c>
      <c r="D219" s="203"/>
      <c r="E219" s="200" t="s">
        <v>86</v>
      </c>
      <c r="F219" s="201"/>
      <c r="G219" s="252" t="s">
        <v>371</v>
      </c>
      <c r="H219" s="201"/>
      <c r="I219" s="201"/>
      <c r="J219" s="201"/>
      <c r="K219" s="200" t="s">
        <v>372</v>
      </c>
      <c r="L219" s="201"/>
      <c r="M219" s="201"/>
      <c r="N219" s="202" t="s">
        <v>86</v>
      </c>
      <c r="O219" s="203"/>
      <c r="P219" s="203"/>
      <c r="Q219" s="200" t="s">
        <v>86</v>
      </c>
      <c r="R219" s="201"/>
      <c r="S219" s="201"/>
      <c r="T219" s="252" t="s">
        <v>373</v>
      </c>
      <c r="U219" s="201"/>
    </row>
    <row r="220" spans="1:21" ht="14.25" customHeight="1" x14ac:dyDescent="0.25"/>
  </sheetData>
  <mergeCells count="995">
    <mergeCell ref="B218:J218"/>
    <mergeCell ref="K218:U218"/>
    <mergeCell ref="C219:D219"/>
    <mergeCell ref="E219:F219"/>
    <mergeCell ref="G219:J219"/>
    <mergeCell ref="K219:M219"/>
    <mergeCell ref="N219:P219"/>
    <mergeCell ref="Q219:S219"/>
    <mergeCell ref="T219:U219"/>
    <mergeCell ref="C215:O215"/>
    <mergeCell ref="P215:Q215"/>
    <mergeCell ref="R215:T215"/>
    <mergeCell ref="C216:O216"/>
    <mergeCell ref="P216:Q216"/>
    <mergeCell ref="R216:T216"/>
    <mergeCell ref="C213:O213"/>
    <mergeCell ref="P213:Q213"/>
    <mergeCell ref="R213:T213"/>
    <mergeCell ref="C214:O214"/>
    <mergeCell ref="P214:Q214"/>
    <mergeCell ref="R214:T214"/>
    <mergeCell ref="C211:O211"/>
    <mergeCell ref="P211:Q211"/>
    <mergeCell ref="R211:T211"/>
    <mergeCell ref="C212:O212"/>
    <mergeCell ref="P212:Q212"/>
    <mergeCell ref="R212:T212"/>
    <mergeCell ref="C209:O209"/>
    <mergeCell ref="P209:Q209"/>
    <mergeCell ref="R209:T209"/>
    <mergeCell ref="C210:O210"/>
    <mergeCell ref="P210:Q210"/>
    <mergeCell ref="R210:T210"/>
    <mergeCell ref="C207:O207"/>
    <mergeCell ref="P207:Q207"/>
    <mergeCell ref="R207:T207"/>
    <mergeCell ref="C208:O208"/>
    <mergeCell ref="P208:Q208"/>
    <mergeCell ref="R208:T208"/>
    <mergeCell ref="C205:O205"/>
    <mergeCell ref="P205:Q205"/>
    <mergeCell ref="R205:T205"/>
    <mergeCell ref="C206:O206"/>
    <mergeCell ref="P206:Q206"/>
    <mergeCell ref="R206:T206"/>
    <mergeCell ref="C203:O203"/>
    <mergeCell ref="P203:Q203"/>
    <mergeCell ref="R203:T203"/>
    <mergeCell ref="C204:O204"/>
    <mergeCell ref="P204:Q204"/>
    <mergeCell ref="R204:T204"/>
    <mergeCell ref="C201:O201"/>
    <mergeCell ref="P201:Q201"/>
    <mergeCell ref="R201:T201"/>
    <mergeCell ref="C202:O202"/>
    <mergeCell ref="P202:Q202"/>
    <mergeCell ref="R202:T202"/>
    <mergeCell ref="C199:O199"/>
    <mergeCell ref="P199:Q199"/>
    <mergeCell ref="R199:T199"/>
    <mergeCell ref="C200:O200"/>
    <mergeCell ref="P200:Q200"/>
    <mergeCell ref="R200:T200"/>
    <mergeCell ref="C197:O197"/>
    <mergeCell ref="P197:Q197"/>
    <mergeCell ref="R197:T197"/>
    <mergeCell ref="C198:O198"/>
    <mergeCell ref="P198:Q198"/>
    <mergeCell ref="R198:T198"/>
    <mergeCell ref="C195:O195"/>
    <mergeCell ref="P195:Q195"/>
    <mergeCell ref="R195:T195"/>
    <mergeCell ref="C196:O196"/>
    <mergeCell ref="P196:Q196"/>
    <mergeCell ref="R196:T196"/>
    <mergeCell ref="C192:O192"/>
    <mergeCell ref="P192:Q192"/>
    <mergeCell ref="R192:T192"/>
    <mergeCell ref="C194:O194"/>
    <mergeCell ref="P194:Q194"/>
    <mergeCell ref="R194:T194"/>
    <mergeCell ref="C190:O190"/>
    <mergeCell ref="P190:Q190"/>
    <mergeCell ref="R190:T190"/>
    <mergeCell ref="C191:O191"/>
    <mergeCell ref="P191:Q191"/>
    <mergeCell ref="R191:T191"/>
    <mergeCell ref="C188:O188"/>
    <mergeCell ref="P188:Q188"/>
    <mergeCell ref="R188:T188"/>
    <mergeCell ref="C189:O189"/>
    <mergeCell ref="P189:Q189"/>
    <mergeCell ref="R189:T189"/>
    <mergeCell ref="R184:T184"/>
    <mergeCell ref="C185:L185"/>
    <mergeCell ref="M185:O185"/>
    <mergeCell ref="P185:Q185"/>
    <mergeCell ref="R185:T185"/>
    <mergeCell ref="C187:O187"/>
    <mergeCell ref="P187:Q187"/>
    <mergeCell ref="R187:T187"/>
    <mergeCell ref="C184:E184"/>
    <mergeCell ref="F184:G184"/>
    <mergeCell ref="H184:I184"/>
    <mergeCell ref="J184:K184"/>
    <mergeCell ref="M184:N184"/>
    <mergeCell ref="P184:Q184"/>
    <mergeCell ref="P182:Q182"/>
    <mergeCell ref="R182:T182"/>
    <mergeCell ref="C183:L183"/>
    <mergeCell ref="M183:O183"/>
    <mergeCell ref="P183:Q183"/>
    <mergeCell ref="R183:T183"/>
    <mergeCell ref="R180:T180"/>
    <mergeCell ref="C181:L181"/>
    <mergeCell ref="M181:O181"/>
    <mergeCell ref="P181:Q181"/>
    <mergeCell ref="R181:T181"/>
    <mergeCell ref="C182:E182"/>
    <mergeCell ref="F182:G182"/>
    <mergeCell ref="H182:I182"/>
    <mergeCell ref="J182:K182"/>
    <mergeCell ref="M182:N182"/>
    <mergeCell ref="C178:O178"/>
    <mergeCell ref="P178:Q178"/>
    <mergeCell ref="R178:T178"/>
    <mergeCell ref="A179:U179"/>
    <mergeCell ref="C180:E180"/>
    <mergeCell ref="F180:G180"/>
    <mergeCell ref="H180:I180"/>
    <mergeCell ref="J180:K180"/>
    <mergeCell ref="M180:N180"/>
    <mergeCell ref="P180:Q180"/>
    <mergeCell ref="C176:O176"/>
    <mergeCell ref="P176:Q176"/>
    <mergeCell ref="R176:T176"/>
    <mergeCell ref="C177:O177"/>
    <mergeCell ref="P177:Q177"/>
    <mergeCell ref="R177:T177"/>
    <mergeCell ref="R172:T172"/>
    <mergeCell ref="C173:L173"/>
    <mergeCell ref="M173:O173"/>
    <mergeCell ref="P173:Q173"/>
    <mergeCell ref="R173:T173"/>
    <mergeCell ref="C175:O175"/>
    <mergeCell ref="P175:Q175"/>
    <mergeCell ref="R175:T175"/>
    <mergeCell ref="C170:O170"/>
    <mergeCell ref="P170:Q170"/>
    <mergeCell ref="R170:T170"/>
    <mergeCell ref="A171:U171"/>
    <mergeCell ref="C172:E172"/>
    <mergeCell ref="F172:G172"/>
    <mergeCell ref="H172:I172"/>
    <mergeCell ref="J172:K172"/>
    <mergeCell ref="M172:N172"/>
    <mergeCell ref="P172:Q172"/>
    <mergeCell ref="C168:O168"/>
    <mergeCell ref="P168:Q168"/>
    <mergeCell ref="R168:T168"/>
    <mergeCell ref="C169:O169"/>
    <mergeCell ref="P169:Q169"/>
    <mergeCell ref="R169:T169"/>
    <mergeCell ref="C166:O166"/>
    <mergeCell ref="P166:Q166"/>
    <mergeCell ref="R166:T166"/>
    <mergeCell ref="C167:O167"/>
    <mergeCell ref="P167:Q167"/>
    <mergeCell ref="R167:T167"/>
    <mergeCell ref="C164:O164"/>
    <mergeCell ref="P164:Q164"/>
    <mergeCell ref="R164:T164"/>
    <mergeCell ref="C165:O165"/>
    <mergeCell ref="P165:Q165"/>
    <mergeCell ref="R165:T165"/>
    <mergeCell ref="C162:O162"/>
    <mergeCell ref="P162:Q162"/>
    <mergeCell ref="R162:T162"/>
    <mergeCell ref="C163:O163"/>
    <mergeCell ref="P163:Q163"/>
    <mergeCell ref="R163:T163"/>
    <mergeCell ref="C160:O160"/>
    <mergeCell ref="P160:Q160"/>
    <mergeCell ref="R160:T160"/>
    <mergeCell ref="C161:O161"/>
    <mergeCell ref="P161:Q161"/>
    <mergeCell ref="R161:T161"/>
    <mergeCell ref="C158:O158"/>
    <mergeCell ref="P158:Q158"/>
    <mergeCell ref="R158:T158"/>
    <mergeCell ref="C159:O159"/>
    <mergeCell ref="P159:Q159"/>
    <mergeCell ref="R159:T159"/>
    <mergeCell ref="C155:L155"/>
    <mergeCell ref="M155:O155"/>
    <mergeCell ref="P155:Q155"/>
    <mergeCell ref="R155:T155"/>
    <mergeCell ref="C157:O157"/>
    <mergeCell ref="P157:Q157"/>
    <mergeCell ref="R157:T157"/>
    <mergeCell ref="R153:T153"/>
    <mergeCell ref="C154:E154"/>
    <mergeCell ref="F154:G154"/>
    <mergeCell ref="H154:I154"/>
    <mergeCell ref="J154:K154"/>
    <mergeCell ref="M154:N154"/>
    <mergeCell ref="P154:Q154"/>
    <mergeCell ref="R154:T154"/>
    <mergeCell ref="C153:E153"/>
    <mergeCell ref="F153:G153"/>
    <mergeCell ref="H153:I153"/>
    <mergeCell ref="J153:K153"/>
    <mergeCell ref="M153:N153"/>
    <mergeCell ref="P153:Q153"/>
    <mergeCell ref="R151:T151"/>
    <mergeCell ref="C152:E152"/>
    <mergeCell ref="F152:G152"/>
    <mergeCell ref="H152:I152"/>
    <mergeCell ref="J152:K152"/>
    <mergeCell ref="M152:N152"/>
    <mergeCell ref="P152:Q152"/>
    <mergeCell ref="R152:T152"/>
    <mergeCell ref="C151:E151"/>
    <mergeCell ref="F151:G151"/>
    <mergeCell ref="H151:I151"/>
    <mergeCell ref="J151:K151"/>
    <mergeCell ref="M151:N151"/>
    <mergeCell ref="P151:Q151"/>
    <mergeCell ref="R149:T149"/>
    <mergeCell ref="C150:E150"/>
    <mergeCell ref="F150:G150"/>
    <mergeCell ref="H150:I150"/>
    <mergeCell ref="J150:K150"/>
    <mergeCell ref="M150:N150"/>
    <mergeCell ref="P150:Q150"/>
    <mergeCell ref="R150:T150"/>
    <mergeCell ref="C149:E149"/>
    <mergeCell ref="F149:G149"/>
    <mergeCell ref="H149:I149"/>
    <mergeCell ref="J149:K149"/>
    <mergeCell ref="M149:N149"/>
    <mergeCell ref="P149:Q149"/>
    <mergeCell ref="R147:T147"/>
    <mergeCell ref="C148:E148"/>
    <mergeCell ref="F148:G148"/>
    <mergeCell ref="H148:I148"/>
    <mergeCell ref="J148:K148"/>
    <mergeCell ref="M148:N148"/>
    <mergeCell ref="P148:Q148"/>
    <mergeCell ref="R148:T148"/>
    <mergeCell ref="C147:E147"/>
    <mergeCell ref="F147:G147"/>
    <mergeCell ref="H147:I147"/>
    <mergeCell ref="J147:K147"/>
    <mergeCell ref="M147:N147"/>
    <mergeCell ref="P147:Q147"/>
    <mergeCell ref="R145:T145"/>
    <mergeCell ref="C146:E146"/>
    <mergeCell ref="F146:G146"/>
    <mergeCell ref="H146:I146"/>
    <mergeCell ref="J146:K146"/>
    <mergeCell ref="M146:N146"/>
    <mergeCell ref="P146:Q146"/>
    <mergeCell ref="R146:T146"/>
    <mergeCell ref="P142:Q142"/>
    <mergeCell ref="R142:T142"/>
    <mergeCell ref="C143:T143"/>
    <mergeCell ref="C144:T144"/>
    <mergeCell ref="C145:E145"/>
    <mergeCell ref="F145:G145"/>
    <mergeCell ref="H145:I145"/>
    <mergeCell ref="J145:K145"/>
    <mergeCell ref="M145:N145"/>
    <mergeCell ref="P145:Q145"/>
    <mergeCell ref="R140:T140"/>
    <mergeCell ref="C141:L141"/>
    <mergeCell ref="M141:O141"/>
    <mergeCell ref="P141:Q141"/>
    <mergeCell ref="R141:T141"/>
    <mergeCell ref="C142:E142"/>
    <mergeCell ref="F142:G142"/>
    <mergeCell ref="H142:I142"/>
    <mergeCell ref="J142:K142"/>
    <mergeCell ref="M142:N142"/>
    <mergeCell ref="C140:E140"/>
    <mergeCell ref="F140:G140"/>
    <mergeCell ref="H140:I140"/>
    <mergeCell ref="J140:K140"/>
    <mergeCell ref="M140:N140"/>
    <mergeCell ref="P140:Q140"/>
    <mergeCell ref="R138:T138"/>
    <mergeCell ref="C139:E139"/>
    <mergeCell ref="F139:G139"/>
    <mergeCell ref="H139:I139"/>
    <mergeCell ref="J139:K139"/>
    <mergeCell ref="M139:N139"/>
    <mergeCell ref="P139:Q139"/>
    <mergeCell ref="R139:T139"/>
    <mergeCell ref="C138:E138"/>
    <mergeCell ref="F138:G138"/>
    <mergeCell ref="H138:I138"/>
    <mergeCell ref="J138:K138"/>
    <mergeCell ref="M138:N138"/>
    <mergeCell ref="P138:Q138"/>
    <mergeCell ref="R136:T136"/>
    <mergeCell ref="C137:E137"/>
    <mergeCell ref="F137:G137"/>
    <mergeCell ref="H137:I137"/>
    <mergeCell ref="J137:K137"/>
    <mergeCell ref="M137:N137"/>
    <mergeCell ref="P137:Q137"/>
    <mergeCell ref="R137:T137"/>
    <mergeCell ref="C136:E136"/>
    <mergeCell ref="F136:G136"/>
    <mergeCell ref="H136:I136"/>
    <mergeCell ref="J136:K136"/>
    <mergeCell ref="M136:N136"/>
    <mergeCell ref="P136:Q136"/>
    <mergeCell ref="R134:T134"/>
    <mergeCell ref="C135:E135"/>
    <mergeCell ref="F135:G135"/>
    <mergeCell ref="H135:I135"/>
    <mergeCell ref="J135:K135"/>
    <mergeCell ref="M135:N135"/>
    <mergeCell ref="P135:Q135"/>
    <mergeCell ref="R135:T135"/>
    <mergeCell ref="C134:E134"/>
    <mergeCell ref="F134:G134"/>
    <mergeCell ref="H134:I134"/>
    <mergeCell ref="J134:K134"/>
    <mergeCell ref="M134:N134"/>
    <mergeCell ref="P134:Q134"/>
    <mergeCell ref="R132:T132"/>
    <mergeCell ref="C133:E133"/>
    <mergeCell ref="F133:G133"/>
    <mergeCell ref="H133:I133"/>
    <mergeCell ref="J133:K133"/>
    <mergeCell ref="M133:N133"/>
    <mergeCell ref="P133:Q133"/>
    <mergeCell ref="R133:T133"/>
    <mergeCell ref="C132:E132"/>
    <mergeCell ref="F132:G132"/>
    <mergeCell ref="H132:I132"/>
    <mergeCell ref="J132:K132"/>
    <mergeCell ref="M132:N132"/>
    <mergeCell ref="P132:Q132"/>
    <mergeCell ref="R130:T130"/>
    <mergeCell ref="C131:E131"/>
    <mergeCell ref="F131:G131"/>
    <mergeCell ref="H131:I131"/>
    <mergeCell ref="J131:K131"/>
    <mergeCell ref="M131:N131"/>
    <mergeCell ref="P131:Q131"/>
    <mergeCell ref="R131:T131"/>
    <mergeCell ref="C130:E130"/>
    <mergeCell ref="F130:G130"/>
    <mergeCell ref="H130:I130"/>
    <mergeCell ref="J130:K130"/>
    <mergeCell ref="M130:N130"/>
    <mergeCell ref="P130:Q130"/>
    <mergeCell ref="R128:T128"/>
    <mergeCell ref="C129:E129"/>
    <mergeCell ref="F129:G129"/>
    <mergeCell ref="H129:I129"/>
    <mergeCell ref="J129:K129"/>
    <mergeCell ref="M129:N129"/>
    <mergeCell ref="P129:Q129"/>
    <mergeCell ref="R129:T129"/>
    <mergeCell ref="P125:Q125"/>
    <mergeCell ref="R125:T125"/>
    <mergeCell ref="C126:T126"/>
    <mergeCell ref="C127:T127"/>
    <mergeCell ref="C128:E128"/>
    <mergeCell ref="F128:G128"/>
    <mergeCell ref="H128:I128"/>
    <mergeCell ref="J128:K128"/>
    <mergeCell ref="M128:N128"/>
    <mergeCell ref="P128:Q128"/>
    <mergeCell ref="R123:T123"/>
    <mergeCell ref="C124:L124"/>
    <mergeCell ref="M124:O124"/>
    <mergeCell ref="P124:Q124"/>
    <mergeCell ref="R124:T124"/>
    <mergeCell ref="C125:E125"/>
    <mergeCell ref="F125:G125"/>
    <mergeCell ref="H125:I125"/>
    <mergeCell ref="J125:K125"/>
    <mergeCell ref="M125:N125"/>
    <mergeCell ref="C123:E123"/>
    <mergeCell ref="F123:G123"/>
    <mergeCell ref="H123:I123"/>
    <mergeCell ref="J123:K123"/>
    <mergeCell ref="M123:N123"/>
    <mergeCell ref="P123:Q123"/>
    <mergeCell ref="R121:T121"/>
    <mergeCell ref="C122:E122"/>
    <mergeCell ref="F122:G122"/>
    <mergeCell ref="H122:I122"/>
    <mergeCell ref="J122:K122"/>
    <mergeCell ref="M122:N122"/>
    <mergeCell ref="P122:Q122"/>
    <mergeCell ref="R122:T122"/>
    <mergeCell ref="C121:E121"/>
    <mergeCell ref="F121:G121"/>
    <mergeCell ref="H121:I121"/>
    <mergeCell ref="J121:K121"/>
    <mergeCell ref="M121:N121"/>
    <mergeCell ref="P121:Q121"/>
    <mergeCell ref="R119:T119"/>
    <mergeCell ref="C120:E120"/>
    <mergeCell ref="F120:G120"/>
    <mergeCell ref="H120:I120"/>
    <mergeCell ref="J120:K120"/>
    <mergeCell ref="M120:N120"/>
    <mergeCell ref="P120:Q120"/>
    <mergeCell ref="R120:T120"/>
    <mergeCell ref="C119:E119"/>
    <mergeCell ref="F119:G119"/>
    <mergeCell ref="H119:I119"/>
    <mergeCell ref="J119:K119"/>
    <mergeCell ref="M119:N119"/>
    <mergeCell ref="P119:Q119"/>
    <mergeCell ref="R117:T117"/>
    <mergeCell ref="C118:E118"/>
    <mergeCell ref="F118:G118"/>
    <mergeCell ref="H118:I118"/>
    <mergeCell ref="J118:K118"/>
    <mergeCell ref="M118:N118"/>
    <mergeCell ref="P118:Q118"/>
    <mergeCell ref="R118:T118"/>
    <mergeCell ref="C117:E117"/>
    <mergeCell ref="F117:G117"/>
    <mergeCell ref="H117:I117"/>
    <mergeCell ref="J117:K117"/>
    <mergeCell ref="M117:N117"/>
    <mergeCell ref="P117:Q117"/>
    <mergeCell ref="R115:T115"/>
    <mergeCell ref="C116:E116"/>
    <mergeCell ref="F116:G116"/>
    <mergeCell ref="H116:I116"/>
    <mergeCell ref="J116:K116"/>
    <mergeCell ref="M116:N116"/>
    <mergeCell ref="P116:Q116"/>
    <mergeCell ref="R116:T116"/>
    <mergeCell ref="C115:E115"/>
    <mergeCell ref="F115:G115"/>
    <mergeCell ref="H115:I115"/>
    <mergeCell ref="J115:K115"/>
    <mergeCell ref="M115:N115"/>
    <mergeCell ref="P115:Q115"/>
    <mergeCell ref="R113:T113"/>
    <mergeCell ref="C114:E114"/>
    <mergeCell ref="F114:G114"/>
    <mergeCell ref="H114:I114"/>
    <mergeCell ref="J114:K114"/>
    <mergeCell ref="M114:N114"/>
    <mergeCell ref="P114:Q114"/>
    <mergeCell ref="R114:T114"/>
    <mergeCell ref="C113:E113"/>
    <mergeCell ref="F113:G113"/>
    <mergeCell ref="H113:I113"/>
    <mergeCell ref="J113:K113"/>
    <mergeCell ref="M113:N113"/>
    <mergeCell ref="P113:Q113"/>
    <mergeCell ref="R111:T111"/>
    <mergeCell ref="C112:E112"/>
    <mergeCell ref="F112:G112"/>
    <mergeCell ref="H112:I112"/>
    <mergeCell ref="J112:K112"/>
    <mergeCell ref="M112:N112"/>
    <mergeCell ref="P112:Q112"/>
    <mergeCell ref="R112:T112"/>
    <mergeCell ref="C111:E111"/>
    <mergeCell ref="F111:G111"/>
    <mergeCell ref="H111:I111"/>
    <mergeCell ref="J111:K111"/>
    <mergeCell ref="M111:N111"/>
    <mergeCell ref="P111:Q111"/>
    <mergeCell ref="R109:T109"/>
    <mergeCell ref="C110:E110"/>
    <mergeCell ref="F110:G110"/>
    <mergeCell ref="H110:I110"/>
    <mergeCell ref="J110:K110"/>
    <mergeCell ref="M110:N110"/>
    <mergeCell ref="P110:Q110"/>
    <mergeCell ref="R110:T110"/>
    <mergeCell ref="P106:Q106"/>
    <mergeCell ref="R106:T106"/>
    <mergeCell ref="C107:T107"/>
    <mergeCell ref="C108:T108"/>
    <mergeCell ref="C109:E109"/>
    <mergeCell ref="F109:G109"/>
    <mergeCell ref="H109:I109"/>
    <mergeCell ref="J109:K109"/>
    <mergeCell ref="M109:N109"/>
    <mergeCell ref="P109:Q109"/>
    <mergeCell ref="R104:T104"/>
    <mergeCell ref="C105:L105"/>
    <mergeCell ref="M105:O105"/>
    <mergeCell ref="P105:Q105"/>
    <mergeCell ref="R105:T105"/>
    <mergeCell ref="C106:E106"/>
    <mergeCell ref="F106:G106"/>
    <mergeCell ref="H106:I106"/>
    <mergeCell ref="J106:K106"/>
    <mergeCell ref="M106:N106"/>
    <mergeCell ref="C104:E104"/>
    <mergeCell ref="F104:G104"/>
    <mergeCell ref="H104:I104"/>
    <mergeCell ref="J104:K104"/>
    <mergeCell ref="M104:N104"/>
    <mergeCell ref="P104:Q104"/>
    <mergeCell ref="R102:T102"/>
    <mergeCell ref="C103:E103"/>
    <mergeCell ref="F103:G103"/>
    <mergeCell ref="H103:I103"/>
    <mergeCell ref="J103:K103"/>
    <mergeCell ref="M103:N103"/>
    <mergeCell ref="P103:Q103"/>
    <mergeCell ref="R103:T103"/>
    <mergeCell ref="C102:E102"/>
    <mergeCell ref="F102:G102"/>
    <mergeCell ref="H102:I102"/>
    <mergeCell ref="J102:K102"/>
    <mergeCell ref="M102:N102"/>
    <mergeCell ref="P102:Q102"/>
    <mergeCell ref="R100:T100"/>
    <mergeCell ref="C101:E101"/>
    <mergeCell ref="F101:G101"/>
    <mergeCell ref="H101:I101"/>
    <mergeCell ref="J101:K101"/>
    <mergeCell ref="M101:N101"/>
    <mergeCell ref="P101:Q101"/>
    <mergeCell ref="R101:T101"/>
    <mergeCell ref="C100:E100"/>
    <mergeCell ref="F100:G100"/>
    <mergeCell ref="H100:I100"/>
    <mergeCell ref="J100:K100"/>
    <mergeCell ref="M100:N100"/>
    <mergeCell ref="P100:Q100"/>
    <mergeCell ref="R98:T98"/>
    <mergeCell ref="C99:E99"/>
    <mergeCell ref="F99:G99"/>
    <mergeCell ref="H99:I99"/>
    <mergeCell ref="J99:K99"/>
    <mergeCell ref="M99:N99"/>
    <mergeCell ref="P99:Q99"/>
    <mergeCell ref="R99:T99"/>
    <mergeCell ref="C98:E98"/>
    <mergeCell ref="F98:G98"/>
    <mergeCell ref="H98:I98"/>
    <mergeCell ref="J98:K98"/>
    <mergeCell ref="M98:N98"/>
    <mergeCell ref="P98:Q98"/>
    <mergeCell ref="R96:T96"/>
    <mergeCell ref="C97:E97"/>
    <mergeCell ref="F97:G97"/>
    <mergeCell ref="H97:I97"/>
    <mergeCell ref="J97:K97"/>
    <mergeCell ref="M97:N97"/>
    <mergeCell ref="P97:Q97"/>
    <mergeCell ref="R97:T97"/>
    <mergeCell ref="C96:E96"/>
    <mergeCell ref="F96:G96"/>
    <mergeCell ref="H96:I96"/>
    <mergeCell ref="J96:K96"/>
    <mergeCell ref="M96:N96"/>
    <mergeCell ref="P96:Q96"/>
    <mergeCell ref="R94:T94"/>
    <mergeCell ref="C95:E95"/>
    <mergeCell ref="F95:G95"/>
    <mergeCell ref="H95:I95"/>
    <mergeCell ref="J95:K95"/>
    <mergeCell ref="M95:N95"/>
    <mergeCell ref="P95:Q95"/>
    <mergeCell ref="R95:T95"/>
    <mergeCell ref="C94:E94"/>
    <mergeCell ref="F94:G94"/>
    <mergeCell ref="H94:I94"/>
    <mergeCell ref="J94:K94"/>
    <mergeCell ref="M94:N94"/>
    <mergeCell ref="P94:Q94"/>
    <mergeCell ref="R92:T92"/>
    <mergeCell ref="C93:E93"/>
    <mergeCell ref="F93:G93"/>
    <mergeCell ref="H93:I93"/>
    <mergeCell ref="J93:K93"/>
    <mergeCell ref="M93:N93"/>
    <mergeCell ref="P93:Q93"/>
    <mergeCell ref="R93:T93"/>
    <mergeCell ref="C92:E92"/>
    <mergeCell ref="F92:G92"/>
    <mergeCell ref="H92:I92"/>
    <mergeCell ref="J92:K92"/>
    <mergeCell ref="M92:N92"/>
    <mergeCell ref="P92:Q92"/>
    <mergeCell ref="R90:T90"/>
    <mergeCell ref="C91:E91"/>
    <mergeCell ref="F91:G91"/>
    <mergeCell ref="H91:I91"/>
    <mergeCell ref="J91:K91"/>
    <mergeCell ref="M91:N91"/>
    <mergeCell ref="P91:Q91"/>
    <mergeCell ref="R91:T91"/>
    <mergeCell ref="C90:E90"/>
    <mergeCell ref="F90:G90"/>
    <mergeCell ref="H90:I90"/>
    <mergeCell ref="J90:K90"/>
    <mergeCell ref="M90:N90"/>
    <mergeCell ref="P90:Q90"/>
    <mergeCell ref="R88:T88"/>
    <mergeCell ref="C89:E89"/>
    <mergeCell ref="F89:G89"/>
    <mergeCell ref="H89:I89"/>
    <mergeCell ref="J89:K89"/>
    <mergeCell ref="M89:N89"/>
    <mergeCell ref="P89:Q89"/>
    <mergeCell ref="R89:T89"/>
    <mergeCell ref="C88:E88"/>
    <mergeCell ref="F88:G88"/>
    <mergeCell ref="H88:I88"/>
    <mergeCell ref="J88:K88"/>
    <mergeCell ref="M88:N88"/>
    <mergeCell ref="P88:Q88"/>
    <mergeCell ref="R86:T86"/>
    <mergeCell ref="C87:E87"/>
    <mergeCell ref="F87:G87"/>
    <mergeCell ref="H87:I87"/>
    <mergeCell ref="J87:K87"/>
    <mergeCell ref="M87:N87"/>
    <mergeCell ref="P87:Q87"/>
    <mergeCell ref="R87:T87"/>
    <mergeCell ref="C86:E86"/>
    <mergeCell ref="F86:G86"/>
    <mergeCell ref="H86:I86"/>
    <mergeCell ref="J86:K86"/>
    <mergeCell ref="M86:N86"/>
    <mergeCell ref="P86:Q86"/>
    <mergeCell ref="R84:T84"/>
    <mergeCell ref="C85:E85"/>
    <mergeCell ref="F85:G85"/>
    <mergeCell ref="H85:I85"/>
    <mergeCell ref="J85:K85"/>
    <mergeCell ref="M85:N85"/>
    <mergeCell ref="P85:Q85"/>
    <mergeCell ref="R85:T85"/>
    <mergeCell ref="C84:E84"/>
    <mergeCell ref="F84:G84"/>
    <mergeCell ref="H84:I84"/>
    <mergeCell ref="J84:K84"/>
    <mergeCell ref="M84:N84"/>
    <mergeCell ref="P84:Q84"/>
    <mergeCell ref="R82:T82"/>
    <mergeCell ref="C83:E83"/>
    <mergeCell ref="F83:G83"/>
    <mergeCell ref="H83:I83"/>
    <mergeCell ref="J83:K83"/>
    <mergeCell ref="M83:N83"/>
    <mergeCell ref="P83:Q83"/>
    <mergeCell ref="R83:T83"/>
    <mergeCell ref="P79:Q79"/>
    <mergeCell ref="R79:T79"/>
    <mergeCell ref="C80:T80"/>
    <mergeCell ref="C81:T81"/>
    <mergeCell ref="C82:E82"/>
    <mergeCell ref="F82:G82"/>
    <mergeCell ref="H82:I82"/>
    <mergeCell ref="J82:K82"/>
    <mergeCell ref="M82:N82"/>
    <mergeCell ref="P82:Q82"/>
    <mergeCell ref="R77:T77"/>
    <mergeCell ref="C78:L78"/>
    <mergeCell ref="M78:O78"/>
    <mergeCell ref="P78:Q78"/>
    <mergeCell ref="R78:T78"/>
    <mergeCell ref="C79:E79"/>
    <mergeCell ref="F79:G79"/>
    <mergeCell ref="H79:I79"/>
    <mergeCell ref="J79:K79"/>
    <mergeCell ref="M79:N79"/>
    <mergeCell ref="C77:E77"/>
    <mergeCell ref="F77:G77"/>
    <mergeCell ref="H77:I77"/>
    <mergeCell ref="J77:K77"/>
    <mergeCell ref="M77:N77"/>
    <mergeCell ref="P77:Q77"/>
    <mergeCell ref="R75:T75"/>
    <mergeCell ref="C76:E76"/>
    <mergeCell ref="F76:G76"/>
    <mergeCell ref="H76:I76"/>
    <mergeCell ref="J76:K76"/>
    <mergeCell ref="M76:N76"/>
    <mergeCell ref="P76:Q76"/>
    <mergeCell ref="R76:T76"/>
    <mergeCell ref="C75:E75"/>
    <mergeCell ref="F75:G75"/>
    <mergeCell ref="H75:I75"/>
    <mergeCell ref="J75:K75"/>
    <mergeCell ref="M75:N75"/>
    <mergeCell ref="P75:Q75"/>
    <mergeCell ref="R73:T73"/>
    <mergeCell ref="C74:E74"/>
    <mergeCell ref="F74:G74"/>
    <mergeCell ref="H74:I74"/>
    <mergeCell ref="J74:K74"/>
    <mergeCell ref="M74:N74"/>
    <mergeCell ref="P74:Q74"/>
    <mergeCell ref="R74:T74"/>
    <mergeCell ref="C73:E73"/>
    <mergeCell ref="F73:G73"/>
    <mergeCell ref="H73:I73"/>
    <mergeCell ref="J73:K73"/>
    <mergeCell ref="M73:N73"/>
    <mergeCell ref="P73:Q73"/>
    <mergeCell ref="R71:T71"/>
    <mergeCell ref="C72:E72"/>
    <mergeCell ref="F72:G72"/>
    <mergeCell ref="H72:I72"/>
    <mergeCell ref="J72:K72"/>
    <mergeCell ref="M72:N72"/>
    <mergeCell ref="P72:Q72"/>
    <mergeCell ref="R72:T72"/>
    <mergeCell ref="C71:E71"/>
    <mergeCell ref="F71:G71"/>
    <mergeCell ref="H71:I71"/>
    <mergeCell ref="J71:K71"/>
    <mergeCell ref="M71:N71"/>
    <mergeCell ref="P71:Q71"/>
    <mergeCell ref="R69:T69"/>
    <mergeCell ref="C70:E70"/>
    <mergeCell ref="F70:G70"/>
    <mergeCell ref="H70:I70"/>
    <mergeCell ref="J70:K70"/>
    <mergeCell ref="M70:N70"/>
    <mergeCell ref="P70:Q70"/>
    <mergeCell ref="R70:T70"/>
    <mergeCell ref="C69:E69"/>
    <mergeCell ref="F69:G69"/>
    <mergeCell ref="H69:I69"/>
    <mergeCell ref="J69:K69"/>
    <mergeCell ref="M69:N69"/>
    <mergeCell ref="P69:Q69"/>
    <mergeCell ref="R67:T67"/>
    <mergeCell ref="C68:E68"/>
    <mergeCell ref="F68:G68"/>
    <mergeCell ref="H68:I68"/>
    <mergeCell ref="J68:K68"/>
    <mergeCell ref="M68:N68"/>
    <mergeCell ref="P68:Q68"/>
    <mergeCell ref="R68:T68"/>
    <mergeCell ref="C67:E67"/>
    <mergeCell ref="F67:G67"/>
    <mergeCell ref="H67:I67"/>
    <mergeCell ref="J67:K67"/>
    <mergeCell ref="M67:N67"/>
    <mergeCell ref="P67:Q67"/>
    <mergeCell ref="R65:T65"/>
    <mergeCell ref="C66:E66"/>
    <mergeCell ref="F66:G66"/>
    <mergeCell ref="H66:I66"/>
    <mergeCell ref="J66:K66"/>
    <mergeCell ref="M66:N66"/>
    <mergeCell ref="P66:Q66"/>
    <mergeCell ref="R66:T66"/>
    <mergeCell ref="C65:E65"/>
    <mergeCell ref="F65:G65"/>
    <mergeCell ref="H65:I65"/>
    <mergeCell ref="J65:K65"/>
    <mergeCell ref="M65:N65"/>
    <mergeCell ref="P65:Q65"/>
    <mergeCell ref="R63:T63"/>
    <mergeCell ref="C64:E64"/>
    <mergeCell ref="F64:G64"/>
    <mergeCell ref="H64:I64"/>
    <mergeCell ref="J64:K64"/>
    <mergeCell ref="M64:N64"/>
    <mergeCell ref="P64:Q64"/>
    <mergeCell ref="R64:T64"/>
    <mergeCell ref="C63:E63"/>
    <mergeCell ref="F63:G63"/>
    <mergeCell ref="H63:I63"/>
    <mergeCell ref="J63:K63"/>
    <mergeCell ref="M63:N63"/>
    <mergeCell ref="P63:Q63"/>
    <mergeCell ref="R61:T61"/>
    <mergeCell ref="C62:E62"/>
    <mergeCell ref="F62:G62"/>
    <mergeCell ref="H62:I62"/>
    <mergeCell ref="J62:K62"/>
    <mergeCell ref="M62:N62"/>
    <mergeCell ref="P62:Q62"/>
    <mergeCell ref="R62:T62"/>
    <mergeCell ref="C61:E61"/>
    <mergeCell ref="F61:G61"/>
    <mergeCell ref="H61:I61"/>
    <mergeCell ref="J61:K61"/>
    <mergeCell ref="M61:N61"/>
    <mergeCell ref="P61:Q61"/>
    <mergeCell ref="C58:T58"/>
    <mergeCell ref="C59:T59"/>
    <mergeCell ref="C60:E60"/>
    <mergeCell ref="F60:G60"/>
    <mergeCell ref="H60:I60"/>
    <mergeCell ref="J60:K60"/>
    <mergeCell ref="M60:N60"/>
    <mergeCell ref="P60:Q60"/>
    <mergeCell ref="R60:T60"/>
    <mergeCell ref="C56:L56"/>
    <mergeCell ref="M56:O56"/>
    <mergeCell ref="P56:Q56"/>
    <mergeCell ref="R56:T56"/>
    <mergeCell ref="C57:E57"/>
    <mergeCell ref="F57:G57"/>
    <mergeCell ref="H57:I57"/>
    <mergeCell ref="J57:K57"/>
    <mergeCell ref="M57:N57"/>
    <mergeCell ref="P57:Q57"/>
    <mergeCell ref="R57:T57"/>
    <mergeCell ref="R54:T54"/>
    <mergeCell ref="C55:E55"/>
    <mergeCell ref="F55:G55"/>
    <mergeCell ref="H55:I55"/>
    <mergeCell ref="J55:K55"/>
    <mergeCell ref="M55:N55"/>
    <mergeCell ref="P55:Q55"/>
    <mergeCell ref="R55:T55"/>
    <mergeCell ref="C54:E54"/>
    <mergeCell ref="F54:G54"/>
    <mergeCell ref="H54:I54"/>
    <mergeCell ref="J54:K54"/>
    <mergeCell ref="M54:N54"/>
    <mergeCell ref="P54:Q54"/>
    <mergeCell ref="R52:T52"/>
    <mergeCell ref="C53:E53"/>
    <mergeCell ref="F53:G53"/>
    <mergeCell ref="H53:I53"/>
    <mergeCell ref="J53:K53"/>
    <mergeCell ref="M53:N53"/>
    <mergeCell ref="P53:Q53"/>
    <mergeCell ref="R53:T53"/>
    <mergeCell ref="C52:E52"/>
    <mergeCell ref="F52:G52"/>
    <mergeCell ref="H52:I52"/>
    <mergeCell ref="J52:K52"/>
    <mergeCell ref="M52:N52"/>
    <mergeCell ref="P52:Q52"/>
    <mergeCell ref="R50:T50"/>
    <mergeCell ref="C51:E51"/>
    <mergeCell ref="F51:G51"/>
    <mergeCell ref="H51:I51"/>
    <mergeCell ref="J51:K51"/>
    <mergeCell ref="M51:N51"/>
    <mergeCell ref="P51:Q51"/>
    <mergeCell ref="R51:T51"/>
    <mergeCell ref="C50:E50"/>
    <mergeCell ref="F50:G50"/>
    <mergeCell ref="H50:I50"/>
    <mergeCell ref="J50:K50"/>
    <mergeCell ref="M50:N50"/>
    <mergeCell ref="P50:Q50"/>
    <mergeCell ref="R48:T48"/>
    <mergeCell ref="C49:E49"/>
    <mergeCell ref="F49:G49"/>
    <mergeCell ref="H49:I49"/>
    <mergeCell ref="J49:K49"/>
    <mergeCell ref="M49:N49"/>
    <mergeCell ref="P49:Q49"/>
    <mergeCell ref="R49:T49"/>
    <mergeCell ref="C48:E48"/>
    <mergeCell ref="F48:G48"/>
    <mergeCell ref="H48:I48"/>
    <mergeCell ref="J48:K48"/>
    <mergeCell ref="M48:N48"/>
    <mergeCell ref="P48:Q48"/>
    <mergeCell ref="R46:T46"/>
    <mergeCell ref="C47:E47"/>
    <mergeCell ref="F47:G47"/>
    <mergeCell ref="H47:I47"/>
    <mergeCell ref="J47:K47"/>
    <mergeCell ref="M47:N47"/>
    <mergeCell ref="P47:Q47"/>
    <mergeCell ref="R47:T47"/>
    <mergeCell ref="C46:E46"/>
    <mergeCell ref="F46:G46"/>
    <mergeCell ref="H46:I46"/>
    <mergeCell ref="J46:K46"/>
    <mergeCell ref="M46:N46"/>
    <mergeCell ref="P46:Q46"/>
    <mergeCell ref="R44:T44"/>
    <mergeCell ref="C45:E45"/>
    <mergeCell ref="F45:G45"/>
    <mergeCell ref="H45:I45"/>
    <mergeCell ref="J45:K45"/>
    <mergeCell ref="M45:N45"/>
    <mergeCell ref="P45:Q45"/>
    <mergeCell ref="R45:T45"/>
    <mergeCell ref="C44:E44"/>
    <mergeCell ref="F44:G44"/>
    <mergeCell ref="H44:I44"/>
    <mergeCell ref="J44:K44"/>
    <mergeCell ref="M44:N44"/>
    <mergeCell ref="P44:Q44"/>
    <mergeCell ref="R42:T42"/>
    <mergeCell ref="C43:E43"/>
    <mergeCell ref="F43:G43"/>
    <mergeCell ref="H43:I43"/>
    <mergeCell ref="J43:K43"/>
    <mergeCell ref="M43:N43"/>
    <mergeCell ref="P43:Q43"/>
    <mergeCell ref="R43:T43"/>
    <mergeCell ref="C42:E42"/>
    <mergeCell ref="F42:G42"/>
    <mergeCell ref="H42:I42"/>
    <mergeCell ref="J42:K42"/>
    <mergeCell ref="M42:N42"/>
    <mergeCell ref="P42:Q42"/>
    <mergeCell ref="A40:U40"/>
    <mergeCell ref="C41:E41"/>
    <mergeCell ref="F41:G41"/>
    <mergeCell ref="H41:I41"/>
    <mergeCell ref="J41:K41"/>
    <mergeCell ref="M41:N41"/>
    <mergeCell ref="P41:Q41"/>
    <mergeCell ref="R41:T41"/>
    <mergeCell ref="R37:T37"/>
    <mergeCell ref="C38:E38"/>
    <mergeCell ref="F38:G38"/>
    <mergeCell ref="H38:I38"/>
    <mergeCell ref="J38:K38"/>
    <mergeCell ref="M38:N38"/>
    <mergeCell ref="P38:Q38"/>
    <mergeCell ref="R38:T38"/>
    <mergeCell ref="A36:A37"/>
    <mergeCell ref="B36:B37"/>
    <mergeCell ref="C36:E37"/>
    <mergeCell ref="F36:G37"/>
    <mergeCell ref="H36:L36"/>
    <mergeCell ref="M36:U36"/>
    <mergeCell ref="H37:I37"/>
    <mergeCell ref="J37:K37"/>
    <mergeCell ref="M37:N37"/>
    <mergeCell ref="P37:Q37"/>
    <mergeCell ref="A33:B33"/>
    <mergeCell ref="D33:H33"/>
    <mergeCell ref="I33:K33"/>
    <mergeCell ref="L33:Q33"/>
    <mergeCell ref="R33:T33"/>
    <mergeCell ref="A34:B34"/>
    <mergeCell ref="D34:H34"/>
    <mergeCell ref="I34:U34"/>
    <mergeCell ref="A31:B31"/>
    <mergeCell ref="D31:H31"/>
    <mergeCell ref="I31:K31"/>
    <mergeCell ref="L31:O31"/>
    <mergeCell ref="S31:T31"/>
    <mergeCell ref="A32:B32"/>
    <mergeCell ref="D32:H32"/>
    <mergeCell ref="I32:K32"/>
    <mergeCell ref="L32:Q32"/>
    <mergeCell ref="R32:T32"/>
    <mergeCell ref="B27:C27"/>
    <mergeCell ref="D27:U27"/>
    <mergeCell ref="B29:C29"/>
    <mergeCell ref="D29:H29"/>
    <mergeCell ref="I29:U29"/>
    <mergeCell ref="A30:B30"/>
    <mergeCell ref="C30:K30"/>
    <mergeCell ref="L30:O30"/>
    <mergeCell ref="S30:T30"/>
    <mergeCell ref="C22:K22"/>
    <mergeCell ref="M22:U22"/>
    <mergeCell ref="C24:K24"/>
    <mergeCell ref="L24:U24"/>
    <mergeCell ref="A25:B25"/>
    <mergeCell ref="C25:K25"/>
    <mergeCell ref="L25:U25"/>
    <mergeCell ref="A14:U14"/>
    <mergeCell ref="A16:U16"/>
    <mergeCell ref="A17:U17"/>
    <mergeCell ref="A18:U18"/>
    <mergeCell ref="A19:U19"/>
    <mergeCell ref="A20:U20"/>
    <mergeCell ref="M8:O8"/>
    <mergeCell ref="P8:U8"/>
    <mergeCell ref="M10:O10"/>
    <mergeCell ref="P10:U10"/>
    <mergeCell ref="M11:U11"/>
    <mergeCell ref="A13:U13"/>
    <mergeCell ref="T1:U1"/>
    <mergeCell ref="R2:U2"/>
    <mergeCell ref="R3:U3"/>
    <mergeCell ref="B4:G5"/>
    <mergeCell ref="H4:U5"/>
    <mergeCell ref="B7:O7"/>
    <mergeCell ref="P7:U7"/>
  </mergeCells>
  <pageMargins left="0.54166666666666663" right="0.3611111111111111" top="0.3611111111111111" bottom="0.21666666666666667" header="0.3" footer="0"/>
  <pageSetup paperSize="9" fitToHeight="32767" orientation="landscape" r:id="rId1"/>
  <headerFooter>
    <oddFooter>&amp;R1 Стр. &amp;P</oddFooter>
  </headerFooter>
  <rowBreaks count="1" manualBreakCount="1">
    <brk id="22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CBFD79-49E8-498D-B2C8-C83F3899E9B9}">
  <sheetPr>
    <pageSetUpPr fitToPage="1"/>
  </sheetPr>
  <dimension ref="A1:T19"/>
  <sheetViews>
    <sheetView zoomScale="55" zoomScaleNormal="55" workbookViewId="0">
      <pane ySplit="3" topLeftCell="A4" activePane="bottomLeft" state="frozen"/>
      <selection activeCell="A13" sqref="A13:U13"/>
      <selection pane="bottomLeft" activeCell="R39" sqref="R38:R39"/>
    </sheetView>
  </sheetViews>
  <sheetFormatPr defaultRowHeight="15" x14ac:dyDescent="0.25"/>
  <cols>
    <col min="1" max="1" width="8.85546875" style="1" customWidth="1"/>
    <col min="2" max="2" width="30.7109375" style="1" customWidth="1"/>
    <col min="3" max="4" width="22.85546875" style="1" customWidth="1"/>
    <col min="5" max="5" width="5.140625" style="1" customWidth="1"/>
    <col min="6" max="6" width="18.5703125" style="1" customWidth="1"/>
    <col min="7" max="7" width="20.42578125" style="1" customWidth="1"/>
    <col min="8" max="8" width="15" style="1" customWidth="1"/>
    <col min="9" max="9" width="14.7109375" style="1" customWidth="1"/>
    <col min="10" max="10" width="9.140625" style="1"/>
    <col min="11" max="11" width="10.5703125" style="1" bestFit="1" customWidth="1"/>
    <col min="12" max="12" width="12.42578125" style="1" bestFit="1" customWidth="1"/>
    <col min="13" max="13" width="11.42578125" style="1" customWidth="1"/>
    <col min="14" max="14" width="13.28515625" style="1" customWidth="1"/>
    <col min="15" max="15" width="20.7109375" style="1" customWidth="1"/>
    <col min="16" max="16" width="15.7109375" style="1" customWidth="1"/>
    <col min="17" max="17" width="15.140625" style="1" customWidth="1"/>
    <col min="18" max="18" width="17.85546875" style="1" bestFit="1" customWidth="1"/>
    <col min="19" max="19" width="17.140625" style="1" customWidth="1"/>
    <col min="20" max="20" width="19.7109375" style="1" customWidth="1"/>
    <col min="21" max="21" width="17.5703125" style="1" customWidth="1"/>
    <col min="22" max="16384" width="9.140625" style="1"/>
  </cols>
  <sheetData>
    <row r="1" spans="1:20" ht="172.5" customHeight="1" thickBot="1" x14ac:dyDescent="0.3">
      <c r="A1" s="253" t="s">
        <v>24</v>
      </c>
      <c r="B1" s="253" t="s">
        <v>25</v>
      </c>
      <c r="C1" s="253" t="s">
        <v>26</v>
      </c>
      <c r="D1" s="253" t="s">
        <v>27</v>
      </c>
      <c r="E1" s="253" t="s">
        <v>28</v>
      </c>
      <c r="F1" s="253" t="s">
        <v>29</v>
      </c>
      <c r="G1" s="253" t="s">
        <v>30</v>
      </c>
      <c r="H1" s="253" t="s">
        <v>31</v>
      </c>
      <c r="I1" s="253" t="s">
        <v>32</v>
      </c>
      <c r="J1" s="255" t="s">
        <v>33</v>
      </c>
      <c r="K1" s="256"/>
      <c r="L1" s="253" t="s">
        <v>34</v>
      </c>
      <c r="M1" s="253" t="s">
        <v>35</v>
      </c>
      <c r="N1" s="253" t="s">
        <v>36</v>
      </c>
      <c r="O1" s="253" t="s">
        <v>37</v>
      </c>
      <c r="P1" s="253" t="s">
        <v>38</v>
      </c>
      <c r="Q1" s="253" t="s">
        <v>39</v>
      </c>
      <c r="R1" s="253" t="s">
        <v>40</v>
      </c>
      <c r="S1" s="253" t="s">
        <v>41</v>
      </c>
      <c r="T1" s="253" t="s">
        <v>42</v>
      </c>
    </row>
    <row r="2" spans="1:20" ht="16.5" thickBot="1" x14ac:dyDescent="0.3">
      <c r="A2" s="254"/>
      <c r="B2" s="254"/>
      <c r="C2" s="254"/>
      <c r="D2" s="254"/>
      <c r="E2" s="254"/>
      <c r="F2" s="254"/>
      <c r="G2" s="254"/>
      <c r="H2" s="254"/>
      <c r="I2" s="254"/>
      <c r="J2" s="2" t="s">
        <v>43</v>
      </c>
      <c r="K2" s="2" t="s">
        <v>44</v>
      </c>
      <c r="L2" s="254"/>
      <c r="M2" s="254"/>
      <c r="N2" s="254"/>
      <c r="O2" s="254"/>
      <c r="P2" s="254"/>
      <c r="Q2" s="254"/>
      <c r="R2" s="254"/>
      <c r="S2" s="254"/>
      <c r="T2" s="254"/>
    </row>
    <row r="3" spans="1:20" ht="16.5" thickBot="1" x14ac:dyDescent="0.3">
      <c r="A3" s="3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2">
        <v>15</v>
      </c>
      <c r="P3" s="2">
        <v>17</v>
      </c>
      <c r="Q3" s="2">
        <v>16</v>
      </c>
      <c r="R3" s="2">
        <v>18</v>
      </c>
      <c r="S3" s="2">
        <v>19</v>
      </c>
      <c r="T3" s="2">
        <v>20</v>
      </c>
    </row>
    <row r="4" spans="1:20" s="14" customFormat="1" ht="79.5" customHeight="1" thickBot="1" x14ac:dyDescent="0.3">
      <c r="A4" s="12" t="s">
        <v>50</v>
      </c>
      <c r="B4" s="13" t="s">
        <v>68</v>
      </c>
      <c r="C4" s="13" t="s">
        <v>13</v>
      </c>
      <c r="D4" s="13" t="s">
        <v>13</v>
      </c>
      <c r="E4" s="13" t="s">
        <v>59</v>
      </c>
      <c r="F4" s="13" t="s">
        <v>59</v>
      </c>
      <c r="G4" s="13">
        <f>ROUND(H4*1.2,2)</f>
        <v>15585.37</v>
      </c>
      <c r="H4" s="13">
        <v>12987.81</v>
      </c>
      <c r="I4" s="16">
        <v>0</v>
      </c>
      <c r="J4" s="16">
        <v>0</v>
      </c>
      <c r="K4" s="16">
        <v>0</v>
      </c>
      <c r="L4" s="16">
        <v>12987.81</v>
      </c>
      <c r="M4" s="13">
        <v>2025</v>
      </c>
      <c r="N4" s="13">
        <v>4</v>
      </c>
      <c r="O4" s="13" t="s">
        <v>64</v>
      </c>
      <c r="P4" s="13">
        <v>470401001</v>
      </c>
      <c r="Q4" s="13">
        <v>4704108216</v>
      </c>
      <c r="R4" s="13"/>
      <c r="S4" s="13" t="s">
        <v>66</v>
      </c>
      <c r="T4" s="13">
        <v>2</v>
      </c>
    </row>
    <row r="5" spans="1:20" ht="79.5" customHeight="1" thickBot="1" x14ac:dyDescent="0.3">
      <c r="A5" s="11" t="s">
        <v>51</v>
      </c>
      <c r="B5" s="2" t="s">
        <v>70</v>
      </c>
      <c r="C5" s="2" t="s">
        <v>13</v>
      </c>
      <c r="D5" s="2" t="s">
        <v>13</v>
      </c>
      <c r="E5" s="2" t="s">
        <v>59</v>
      </c>
      <c r="F5" s="2" t="s">
        <v>59</v>
      </c>
      <c r="G5" s="2">
        <f>ROUND(H5*1.2,2)</f>
        <v>19263.52</v>
      </c>
      <c r="H5" s="2">
        <v>16052.93</v>
      </c>
      <c r="I5" s="17">
        <v>0</v>
      </c>
      <c r="J5" s="17">
        <v>0</v>
      </c>
      <c r="K5" s="17">
        <v>0</v>
      </c>
      <c r="L5" s="17">
        <v>16052.93</v>
      </c>
      <c r="M5" s="2">
        <v>2025</v>
      </c>
      <c r="N5" s="2">
        <v>4</v>
      </c>
      <c r="O5" s="2" t="s">
        <v>65</v>
      </c>
      <c r="P5" s="2">
        <v>781301001</v>
      </c>
      <c r="Q5" s="2">
        <v>7813621455</v>
      </c>
      <c r="R5" s="2"/>
      <c r="S5" s="2" t="s">
        <v>66</v>
      </c>
      <c r="T5" s="2">
        <v>2</v>
      </c>
    </row>
    <row r="6" spans="1:20" ht="79.5" customHeight="1" thickBot="1" x14ac:dyDescent="0.3">
      <c r="A6" s="11" t="s">
        <v>52</v>
      </c>
      <c r="B6" s="2" t="s">
        <v>155</v>
      </c>
      <c r="C6" s="2" t="s">
        <v>13</v>
      </c>
      <c r="D6" s="2" t="s">
        <v>13</v>
      </c>
      <c r="E6" s="2" t="s">
        <v>59</v>
      </c>
      <c r="F6" s="2" t="s">
        <v>59</v>
      </c>
      <c r="G6" s="2">
        <v>16286.71</v>
      </c>
      <c r="H6" s="2">
        <v>13572.26</v>
      </c>
      <c r="I6" s="2">
        <v>0</v>
      </c>
      <c r="J6" s="2">
        <v>0</v>
      </c>
      <c r="K6" s="2">
        <v>0</v>
      </c>
      <c r="L6" s="2">
        <v>13572.26</v>
      </c>
      <c r="M6" s="2">
        <v>2025</v>
      </c>
      <c r="N6" s="2">
        <v>4</v>
      </c>
      <c r="O6" s="2" t="s">
        <v>154</v>
      </c>
      <c r="P6" s="2">
        <v>782001001</v>
      </c>
      <c r="Q6" s="2">
        <v>7820024241</v>
      </c>
      <c r="R6" s="2"/>
      <c r="S6" s="2" t="s">
        <v>66</v>
      </c>
      <c r="T6" s="2">
        <v>2</v>
      </c>
    </row>
    <row r="7" spans="1:20" ht="15.75" x14ac:dyDescent="0.25">
      <c r="A7" s="4"/>
      <c r="B7" s="4"/>
      <c r="C7" s="4"/>
      <c r="D7" s="4"/>
      <c r="E7" s="4"/>
      <c r="F7" s="4"/>
      <c r="G7" s="5"/>
      <c r="H7" s="5"/>
      <c r="I7" s="5"/>
      <c r="J7" s="4"/>
      <c r="K7" s="5"/>
      <c r="L7" s="5"/>
      <c r="M7" s="4"/>
      <c r="N7" s="4"/>
      <c r="O7" s="6"/>
      <c r="P7" s="4"/>
      <c r="Q7" s="4"/>
      <c r="R7" s="4"/>
      <c r="S7" s="4"/>
      <c r="T7" s="4"/>
    </row>
    <row r="8" spans="1:20" ht="15.75" x14ac:dyDescent="0.25">
      <c r="A8" s="4"/>
      <c r="B8" s="4"/>
      <c r="C8" s="4"/>
      <c r="D8" s="4"/>
      <c r="E8" s="4"/>
      <c r="F8" s="4"/>
      <c r="G8" s="5"/>
      <c r="H8" s="5"/>
      <c r="I8" s="5"/>
      <c r="J8" s="4"/>
      <c r="K8" s="5"/>
      <c r="L8" s="5"/>
      <c r="M8" s="4"/>
      <c r="N8" s="4"/>
      <c r="O8" s="6"/>
      <c r="P8" s="4"/>
      <c r="Q8" s="4"/>
      <c r="R8" s="4"/>
      <c r="S8" s="4"/>
      <c r="T8" s="4"/>
    </row>
    <row r="9" spans="1:20" ht="15.75" x14ac:dyDescent="0.25">
      <c r="A9" s="4"/>
      <c r="B9" s="4"/>
      <c r="C9" s="258"/>
      <c r="D9" s="258"/>
      <c r="E9" s="4"/>
      <c r="F9" s="4"/>
      <c r="G9" s="5"/>
      <c r="H9" s="5"/>
      <c r="I9" s="5"/>
      <c r="J9" s="4"/>
      <c r="K9" s="5"/>
      <c r="L9" s="5"/>
      <c r="M9" s="4"/>
      <c r="N9" s="4"/>
      <c r="O9" s="6"/>
      <c r="P9" s="4"/>
      <c r="Q9" s="4"/>
      <c r="R9" s="4"/>
      <c r="S9" s="4"/>
      <c r="T9" s="4"/>
    </row>
    <row r="10" spans="1:20" ht="15.75" customHeight="1" x14ac:dyDescent="0.25">
      <c r="B10" s="7" t="s">
        <v>45</v>
      </c>
      <c r="C10" s="258"/>
      <c r="D10" s="258"/>
      <c r="E10" s="258" t="s">
        <v>46</v>
      </c>
      <c r="F10" s="258"/>
      <c r="G10" s="258"/>
      <c r="H10" s="258"/>
      <c r="I10" s="5"/>
      <c r="J10" s="4"/>
      <c r="K10" s="5"/>
      <c r="L10" s="5"/>
      <c r="M10" s="4"/>
      <c r="N10" s="4"/>
      <c r="O10" s="6"/>
      <c r="P10" s="4"/>
      <c r="Q10" s="4"/>
      <c r="R10" s="4"/>
      <c r="S10" s="4"/>
      <c r="T10" s="4"/>
    </row>
    <row r="11" spans="1:20" x14ac:dyDescent="0.25">
      <c r="B11" s="257" t="s">
        <v>47</v>
      </c>
      <c r="C11" s="257"/>
      <c r="D11" s="257"/>
      <c r="E11" s="257"/>
      <c r="F11" s="257"/>
      <c r="G11" s="257"/>
      <c r="H11" s="257"/>
    </row>
    <row r="12" spans="1:20" x14ac:dyDescent="0.25">
      <c r="B12" s="8"/>
      <c r="C12" s="8"/>
      <c r="D12" s="8"/>
      <c r="E12" s="8"/>
      <c r="F12" s="8"/>
      <c r="G12" s="8"/>
      <c r="H12" s="8"/>
    </row>
    <row r="13" spans="1:20" ht="15.75" customHeight="1" x14ac:dyDescent="0.25">
      <c r="B13" s="259" t="s">
        <v>48</v>
      </c>
      <c r="C13" s="260"/>
      <c r="D13" s="260"/>
      <c r="E13" s="9"/>
      <c r="F13" s="9"/>
      <c r="G13" s="9"/>
      <c r="H13" s="9"/>
    </row>
    <row r="14" spans="1:20" ht="15.75" customHeight="1" x14ac:dyDescent="0.25">
      <c r="B14" s="259"/>
      <c r="C14" s="260"/>
      <c r="D14" s="260"/>
      <c r="E14" s="9"/>
      <c r="F14" s="9"/>
      <c r="G14" s="9"/>
      <c r="H14" s="9"/>
    </row>
    <row r="15" spans="1:20" ht="15.75" customHeight="1" x14ac:dyDescent="0.25">
      <c r="B15" s="259"/>
      <c r="C15" s="260"/>
      <c r="D15" s="260"/>
      <c r="E15" s="258" t="s">
        <v>49</v>
      </c>
      <c r="F15" s="258"/>
      <c r="G15" s="258"/>
      <c r="H15" s="258"/>
    </row>
    <row r="16" spans="1:20" x14ac:dyDescent="0.25">
      <c r="B16" s="257" t="s">
        <v>47</v>
      </c>
      <c r="C16" s="257"/>
      <c r="D16" s="257"/>
      <c r="E16" s="257"/>
      <c r="F16" s="257"/>
      <c r="G16" s="257"/>
      <c r="H16" s="10"/>
    </row>
    <row r="17" spans="2:8" x14ac:dyDescent="0.25">
      <c r="B17" s="8"/>
      <c r="C17" s="8"/>
      <c r="D17" s="8"/>
      <c r="E17" s="8"/>
      <c r="F17" s="8"/>
      <c r="G17" s="8"/>
      <c r="H17" s="8"/>
    </row>
    <row r="18" spans="2:8" x14ac:dyDescent="0.25">
      <c r="B18" s="8"/>
      <c r="C18" s="8"/>
      <c r="D18" s="8"/>
      <c r="E18" s="8"/>
      <c r="F18" s="8"/>
      <c r="G18" s="8"/>
      <c r="H18" s="8"/>
    </row>
    <row r="19" spans="2:8" x14ac:dyDescent="0.25">
      <c r="B19" s="8"/>
      <c r="C19" s="8"/>
      <c r="D19" s="8"/>
      <c r="E19" s="8"/>
      <c r="F19" s="8"/>
      <c r="G19" s="8"/>
      <c r="H19" s="8"/>
    </row>
  </sheetData>
  <autoFilter ref="A3:T3" xr:uid="{A1574D04-71DD-4246-9F47-AE5F90CDBD1A}"/>
  <mergeCells count="26">
    <mergeCell ref="B16:G16"/>
    <mergeCell ref="T1:T2"/>
    <mergeCell ref="C9:D10"/>
    <mergeCell ref="E10:H10"/>
    <mergeCell ref="B11:H11"/>
    <mergeCell ref="B13:B15"/>
    <mergeCell ref="C13:D15"/>
    <mergeCell ref="E15:H15"/>
    <mergeCell ref="N1:N2"/>
    <mergeCell ref="O1:O2"/>
    <mergeCell ref="P1:P2"/>
    <mergeCell ref="Q1:Q2"/>
    <mergeCell ref="R1:R2"/>
    <mergeCell ref="S1:S2"/>
    <mergeCell ref="G1:G2"/>
    <mergeCell ref="H1:H2"/>
    <mergeCell ref="I1:I2"/>
    <mergeCell ref="J1:K1"/>
    <mergeCell ref="L1:L2"/>
    <mergeCell ref="M1:M2"/>
    <mergeCell ref="A1:A2"/>
    <mergeCell ref="B1:B2"/>
    <mergeCell ref="C1:C2"/>
    <mergeCell ref="D1:D2"/>
    <mergeCell ref="E1:E2"/>
    <mergeCell ref="F1:F2"/>
  </mergeCells>
  <pageMargins left="0.70866141732283472" right="0.70866141732283472" top="0.74803149606299213" bottom="0.74803149606299213" header="0.31496062992125984" footer="0.31496062992125984"/>
  <pageSetup paperSize="9" scale="47" fitToHeight="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F5A88-E5FB-4330-8F20-7EF32FD9A18F}">
  <sheetPr>
    <pageSetUpPr fitToPage="1"/>
  </sheetPr>
  <dimension ref="A1:V199"/>
  <sheetViews>
    <sheetView zoomScale="85" zoomScaleNormal="85" workbookViewId="0">
      <selection activeCell="D29" sqref="D29:H29"/>
    </sheetView>
  </sheetViews>
  <sheetFormatPr defaultRowHeight="15" x14ac:dyDescent="0.25"/>
  <cols>
    <col min="1" max="1" width="5.42578125" style="104" customWidth="1"/>
    <col min="2" max="2" width="14.85546875" style="104" customWidth="1"/>
    <col min="3" max="3" width="19.5703125" style="104" customWidth="1"/>
    <col min="4" max="4" width="1.7109375" style="104" customWidth="1"/>
    <col min="5" max="5" width="6.42578125" style="104" customWidth="1"/>
    <col min="6" max="6" width="3.140625" style="104" customWidth="1"/>
    <col min="7" max="7" width="6.42578125" style="104" customWidth="1"/>
    <col min="8" max="8" width="2.140625" style="104" customWidth="1"/>
    <col min="9" max="9" width="7.28515625" style="104" customWidth="1"/>
    <col min="10" max="10" width="3" style="104" customWidth="1"/>
    <col min="11" max="11" width="7.28515625" style="104" customWidth="1"/>
    <col min="12" max="12" width="10.140625" style="104" customWidth="1"/>
    <col min="13" max="13" width="3" style="104" customWidth="1"/>
    <col min="14" max="14" width="8.7109375" style="104" customWidth="1"/>
    <col min="15" max="15" width="10.28515625" style="104" customWidth="1"/>
    <col min="16" max="16" width="3" style="104" customWidth="1"/>
    <col min="17" max="17" width="7.42578125" style="104" customWidth="1"/>
    <col min="18" max="18" width="2.140625" style="104" customWidth="1"/>
    <col min="19" max="19" width="1.7109375" style="104" customWidth="1"/>
    <col min="20" max="20" width="8.7109375" style="104" customWidth="1"/>
    <col min="21" max="21" width="11.140625" style="104" customWidth="1"/>
    <col min="22" max="22" width="9.5703125" style="104" bestFit="1" customWidth="1"/>
    <col min="23" max="23" width="9.140625" style="104"/>
    <col min="24" max="24" width="11.5703125" style="104" bestFit="1" customWidth="1"/>
    <col min="25" max="256" width="9.140625" style="104"/>
    <col min="257" max="257" width="5.42578125" style="104" customWidth="1"/>
    <col min="258" max="258" width="14.85546875" style="104" customWidth="1"/>
    <col min="259" max="259" width="19.5703125" style="104" customWidth="1"/>
    <col min="260" max="260" width="1.7109375" style="104" customWidth="1"/>
    <col min="261" max="261" width="6.42578125" style="104" customWidth="1"/>
    <col min="262" max="262" width="3.140625" style="104" customWidth="1"/>
    <col min="263" max="263" width="6.42578125" style="104" customWidth="1"/>
    <col min="264" max="264" width="2.140625" style="104" customWidth="1"/>
    <col min="265" max="265" width="7.28515625" style="104" customWidth="1"/>
    <col min="266" max="266" width="3" style="104" customWidth="1"/>
    <col min="267" max="267" width="7.28515625" style="104" customWidth="1"/>
    <col min="268" max="268" width="10.140625" style="104" customWidth="1"/>
    <col min="269" max="269" width="3" style="104" customWidth="1"/>
    <col min="270" max="270" width="8.7109375" style="104" customWidth="1"/>
    <col min="271" max="271" width="10.28515625" style="104" customWidth="1"/>
    <col min="272" max="272" width="3" style="104" customWidth="1"/>
    <col min="273" max="273" width="7.42578125" style="104" customWidth="1"/>
    <col min="274" max="274" width="2.140625" style="104" customWidth="1"/>
    <col min="275" max="275" width="1.7109375" style="104" customWidth="1"/>
    <col min="276" max="276" width="8.7109375" style="104" customWidth="1"/>
    <col min="277" max="277" width="11.140625" style="104" customWidth="1"/>
    <col min="278" max="512" width="9.140625" style="104"/>
    <col min="513" max="513" width="5.42578125" style="104" customWidth="1"/>
    <col min="514" max="514" width="14.85546875" style="104" customWidth="1"/>
    <col min="515" max="515" width="19.5703125" style="104" customWidth="1"/>
    <col min="516" max="516" width="1.7109375" style="104" customWidth="1"/>
    <col min="517" max="517" width="6.42578125" style="104" customWidth="1"/>
    <col min="518" max="518" width="3.140625" style="104" customWidth="1"/>
    <col min="519" max="519" width="6.42578125" style="104" customWidth="1"/>
    <col min="520" max="520" width="2.140625" style="104" customWidth="1"/>
    <col min="521" max="521" width="7.28515625" style="104" customWidth="1"/>
    <col min="522" max="522" width="3" style="104" customWidth="1"/>
    <col min="523" max="523" width="7.28515625" style="104" customWidth="1"/>
    <col min="524" max="524" width="10.140625" style="104" customWidth="1"/>
    <col min="525" max="525" width="3" style="104" customWidth="1"/>
    <col min="526" max="526" width="8.7109375" style="104" customWidth="1"/>
    <col min="527" max="527" width="10.28515625" style="104" customWidth="1"/>
    <col min="528" max="528" width="3" style="104" customWidth="1"/>
    <col min="529" max="529" width="7.42578125" style="104" customWidth="1"/>
    <col min="530" max="530" width="2.140625" style="104" customWidth="1"/>
    <col min="531" max="531" width="1.7109375" style="104" customWidth="1"/>
    <col min="532" max="532" width="8.7109375" style="104" customWidth="1"/>
    <col min="533" max="533" width="11.140625" style="104" customWidth="1"/>
    <col min="534" max="768" width="9.140625" style="104"/>
    <col min="769" max="769" width="5.42578125" style="104" customWidth="1"/>
    <col min="770" max="770" width="14.85546875" style="104" customWidth="1"/>
    <col min="771" max="771" width="19.5703125" style="104" customWidth="1"/>
    <col min="772" max="772" width="1.7109375" style="104" customWidth="1"/>
    <col min="773" max="773" width="6.42578125" style="104" customWidth="1"/>
    <col min="774" max="774" width="3.140625" style="104" customWidth="1"/>
    <col min="775" max="775" width="6.42578125" style="104" customWidth="1"/>
    <col min="776" max="776" width="2.140625" style="104" customWidth="1"/>
    <col min="777" max="777" width="7.28515625" style="104" customWidth="1"/>
    <col min="778" max="778" width="3" style="104" customWidth="1"/>
    <col min="779" max="779" width="7.28515625" style="104" customWidth="1"/>
    <col min="780" max="780" width="10.140625" style="104" customWidth="1"/>
    <col min="781" max="781" width="3" style="104" customWidth="1"/>
    <col min="782" max="782" width="8.7109375" style="104" customWidth="1"/>
    <col min="783" max="783" width="10.28515625" style="104" customWidth="1"/>
    <col min="784" max="784" width="3" style="104" customWidth="1"/>
    <col min="785" max="785" width="7.42578125" style="104" customWidth="1"/>
    <col min="786" max="786" width="2.140625" style="104" customWidth="1"/>
    <col min="787" max="787" width="1.7109375" style="104" customWidth="1"/>
    <col min="788" max="788" width="8.7109375" style="104" customWidth="1"/>
    <col min="789" max="789" width="11.140625" style="104" customWidth="1"/>
    <col min="790" max="1024" width="9.140625" style="104"/>
    <col min="1025" max="1025" width="5.42578125" style="104" customWidth="1"/>
    <col min="1026" max="1026" width="14.85546875" style="104" customWidth="1"/>
    <col min="1027" max="1027" width="19.5703125" style="104" customWidth="1"/>
    <col min="1028" max="1028" width="1.7109375" style="104" customWidth="1"/>
    <col min="1029" max="1029" width="6.42578125" style="104" customWidth="1"/>
    <col min="1030" max="1030" width="3.140625" style="104" customWidth="1"/>
    <col min="1031" max="1031" width="6.42578125" style="104" customWidth="1"/>
    <col min="1032" max="1032" width="2.140625" style="104" customWidth="1"/>
    <col min="1033" max="1033" width="7.28515625" style="104" customWidth="1"/>
    <col min="1034" max="1034" width="3" style="104" customWidth="1"/>
    <col min="1035" max="1035" width="7.28515625" style="104" customWidth="1"/>
    <col min="1036" max="1036" width="10.140625" style="104" customWidth="1"/>
    <col min="1037" max="1037" width="3" style="104" customWidth="1"/>
    <col min="1038" max="1038" width="8.7109375" style="104" customWidth="1"/>
    <col min="1039" max="1039" width="10.28515625" style="104" customWidth="1"/>
    <col min="1040" max="1040" width="3" style="104" customWidth="1"/>
    <col min="1041" max="1041" width="7.42578125" style="104" customWidth="1"/>
    <col min="1042" max="1042" width="2.140625" style="104" customWidth="1"/>
    <col min="1043" max="1043" width="1.7109375" style="104" customWidth="1"/>
    <col min="1044" max="1044" width="8.7109375" style="104" customWidth="1"/>
    <col min="1045" max="1045" width="11.140625" style="104" customWidth="1"/>
    <col min="1046" max="1280" width="9.140625" style="104"/>
    <col min="1281" max="1281" width="5.42578125" style="104" customWidth="1"/>
    <col min="1282" max="1282" width="14.85546875" style="104" customWidth="1"/>
    <col min="1283" max="1283" width="19.5703125" style="104" customWidth="1"/>
    <col min="1284" max="1284" width="1.7109375" style="104" customWidth="1"/>
    <col min="1285" max="1285" width="6.42578125" style="104" customWidth="1"/>
    <col min="1286" max="1286" width="3.140625" style="104" customWidth="1"/>
    <col min="1287" max="1287" width="6.42578125" style="104" customWidth="1"/>
    <col min="1288" max="1288" width="2.140625" style="104" customWidth="1"/>
    <col min="1289" max="1289" width="7.28515625" style="104" customWidth="1"/>
    <col min="1290" max="1290" width="3" style="104" customWidth="1"/>
    <col min="1291" max="1291" width="7.28515625" style="104" customWidth="1"/>
    <col min="1292" max="1292" width="10.140625" style="104" customWidth="1"/>
    <col min="1293" max="1293" width="3" style="104" customWidth="1"/>
    <col min="1294" max="1294" width="8.7109375" style="104" customWidth="1"/>
    <col min="1295" max="1295" width="10.28515625" style="104" customWidth="1"/>
    <col min="1296" max="1296" width="3" style="104" customWidth="1"/>
    <col min="1297" max="1297" width="7.42578125" style="104" customWidth="1"/>
    <col min="1298" max="1298" width="2.140625" style="104" customWidth="1"/>
    <col min="1299" max="1299" width="1.7109375" style="104" customWidth="1"/>
    <col min="1300" max="1300" width="8.7109375" style="104" customWidth="1"/>
    <col min="1301" max="1301" width="11.140625" style="104" customWidth="1"/>
    <col min="1302" max="1536" width="9.140625" style="104"/>
    <col min="1537" max="1537" width="5.42578125" style="104" customWidth="1"/>
    <col min="1538" max="1538" width="14.85546875" style="104" customWidth="1"/>
    <col min="1539" max="1539" width="19.5703125" style="104" customWidth="1"/>
    <col min="1540" max="1540" width="1.7109375" style="104" customWidth="1"/>
    <col min="1541" max="1541" width="6.42578125" style="104" customWidth="1"/>
    <col min="1542" max="1542" width="3.140625" style="104" customWidth="1"/>
    <col min="1543" max="1543" width="6.42578125" style="104" customWidth="1"/>
    <col min="1544" max="1544" width="2.140625" style="104" customWidth="1"/>
    <col min="1545" max="1545" width="7.28515625" style="104" customWidth="1"/>
    <col min="1546" max="1546" width="3" style="104" customWidth="1"/>
    <col min="1547" max="1547" width="7.28515625" style="104" customWidth="1"/>
    <col min="1548" max="1548" width="10.140625" style="104" customWidth="1"/>
    <col min="1549" max="1549" width="3" style="104" customWidth="1"/>
    <col min="1550" max="1550" width="8.7109375" style="104" customWidth="1"/>
    <col min="1551" max="1551" width="10.28515625" style="104" customWidth="1"/>
    <col min="1552" max="1552" width="3" style="104" customWidth="1"/>
    <col min="1553" max="1553" width="7.42578125" style="104" customWidth="1"/>
    <col min="1554" max="1554" width="2.140625" style="104" customWidth="1"/>
    <col min="1555" max="1555" width="1.7109375" style="104" customWidth="1"/>
    <col min="1556" max="1556" width="8.7109375" style="104" customWidth="1"/>
    <col min="1557" max="1557" width="11.140625" style="104" customWidth="1"/>
    <col min="1558" max="1792" width="9.140625" style="104"/>
    <col min="1793" max="1793" width="5.42578125" style="104" customWidth="1"/>
    <col min="1794" max="1794" width="14.85546875" style="104" customWidth="1"/>
    <col min="1795" max="1795" width="19.5703125" style="104" customWidth="1"/>
    <col min="1796" max="1796" width="1.7109375" style="104" customWidth="1"/>
    <col min="1797" max="1797" width="6.42578125" style="104" customWidth="1"/>
    <col min="1798" max="1798" width="3.140625" style="104" customWidth="1"/>
    <col min="1799" max="1799" width="6.42578125" style="104" customWidth="1"/>
    <col min="1800" max="1800" width="2.140625" style="104" customWidth="1"/>
    <col min="1801" max="1801" width="7.28515625" style="104" customWidth="1"/>
    <col min="1802" max="1802" width="3" style="104" customWidth="1"/>
    <col min="1803" max="1803" width="7.28515625" style="104" customWidth="1"/>
    <col min="1804" max="1804" width="10.140625" style="104" customWidth="1"/>
    <col min="1805" max="1805" width="3" style="104" customWidth="1"/>
    <col min="1806" max="1806" width="8.7109375" style="104" customWidth="1"/>
    <col min="1807" max="1807" width="10.28515625" style="104" customWidth="1"/>
    <col min="1808" max="1808" width="3" style="104" customWidth="1"/>
    <col min="1809" max="1809" width="7.42578125" style="104" customWidth="1"/>
    <col min="1810" max="1810" width="2.140625" style="104" customWidth="1"/>
    <col min="1811" max="1811" width="1.7109375" style="104" customWidth="1"/>
    <col min="1812" max="1812" width="8.7109375" style="104" customWidth="1"/>
    <col min="1813" max="1813" width="11.140625" style="104" customWidth="1"/>
    <col min="1814" max="2048" width="9.140625" style="104"/>
    <col min="2049" max="2049" width="5.42578125" style="104" customWidth="1"/>
    <col min="2050" max="2050" width="14.85546875" style="104" customWidth="1"/>
    <col min="2051" max="2051" width="19.5703125" style="104" customWidth="1"/>
    <col min="2052" max="2052" width="1.7109375" style="104" customWidth="1"/>
    <col min="2053" max="2053" width="6.42578125" style="104" customWidth="1"/>
    <col min="2054" max="2054" width="3.140625" style="104" customWidth="1"/>
    <col min="2055" max="2055" width="6.42578125" style="104" customWidth="1"/>
    <col min="2056" max="2056" width="2.140625" style="104" customWidth="1"/>
    <col min="2057" max="2057" width="7.28515625" style="104" customWidth="1"/>
    <col min="2058" max="2058" width="3" style="104" customWidth="1"/>
    <col min="2059" max="2059" width="7.28515625" style="104" customWidth="1"/>
    <col min="2060" max="2060" width="10.140625" style="104" customWidth="1"/>
    <col min="2061" max="2061" width="3" style="104" customWidth="1"/>
    <col min="2062" max="2062" width="8.7109375" style="104" customWidth="1"/>
    <col min="2063" max="2063" width="10.28515625" style="104" customWidth="1"/>
    <col min="2064" max="2064" width="3" style="104" customWidth="1"/>
    <col min="2065" max="2065" width="7.42578125" style="104" customWidth="1"/>
    <col min="2066" max="2066" width="2.140625" style="104" customWidth="1"/>
    <col min="2067" max="2067" width="1.7109375" style="104" customWidth="1"/>
    <col min="2068" max="2068" width="8.7109375" style="104" customWidth="1"/>
    <col min="2069" max="2069" width="11.140625" style="104" customWidth="1"/>
    <col min="2070" max="2304" width="9.140625" style="104"/>
    <col min="2305" max="2305" width="5.42578125" style="104" customWidth="1"/>
    <col min="2306" max="2306" width="14.85546875" style="104" customWidth="1"/>
    <col min="2307" max="2307" width="19.5703125" style="104" customWidth="1"/>
    <col min="2308" max="2308" width="1.7109375" style="104" customWidth="1"/>
    <col min="2309" max="2309" width="6.42578125" style="104" customWidth="1"/>
    <col min="2310" max="2310" width="3.140625" style="104" customWidth="1"/>
    <col min="2311" max="2311" width="6.42578125" style="104" customWidth="1"/>
    <col min="2312" max="2312" width="2.140625" style="104" customWidth="1"/>
    <col min="2313" max="2313" width="7.28515625" style="104" customWidth="1"/>
    <col min="2314" max="2314" width="3" style="104" customWidth="1"/>
    <col min="2315" max="2315" width="7.28515625" style="104" customWidth="1"/>
    <col min="2316" max="2316" width="10.140625" style="104" customWidth="1"/>
    <col min="2317" max="2317" width="3" style="104" customWidth="1"/>
    <col min="2318" max="2318" width="8.7109375" style="104" customWidth="1"/>
    <col min="2319" max="2319" width="10.28515625" style="104" customWidth="1"/>
    <col min="2320" max="2320" width="3" style="104" customWidth="1"/>
    <col min="2321" max="2321" width="7.42578125" style="104" customWidth="1"/>
    <col min="2322" max="2322" width="2.140625" style="104" customWidth="1"/>
    <col min="2323" max="2323" width="1.7109375" style="104" customWidth="1"/>
    <col min="2324" max="2324" width="8.7109375" style="104" customWidth="1"/>
    <col min="2325" max="2325" width="11.140625" style="104" customWidth="1"/>
    <col min="2326" max="2560" width="9.140625" style="104"/>
    <col min="2561" max="2561" width="5.42578125" style="104" customWidth="1"/>
    <col min="2562" max="2562" width="14.85546875" style="104" customWidth="1"/>
    <col min="2563" max="2563" width="19.5703125" style="104" customWidth="1"/>
    <col min="2564" max="2564" width="1.7109375" style="104" customWidth="1"/>
    <col min="2565" max="2565" width="6.42578125" style="104" customWidth="1"/>
    <col min="2566" max="2566" width="3.140625" style="104" customWidth="1"/>
    <col min="2567" max="2567" width="6.42578125" style="104" customWidth="1"/>
    <col min="2568" max="2568" width="2.140625" style="104" customWidth="1"/>
    <col min="2569" max="2569" width="7.28515625" style="104" customWidth="1"/>
    <col min="2570" max="2570" width="3" style="104" customWidth="1"/>
    <col min="2571" max="2571" width="7.28515625" style="104" customWidth="1"/>
    <col min="2572" max="2572" width="10.140625" style="104" customWidth="1"/>
    <col min="2573" max="2573" width="3" style="104" customWidth="1"/>
    <col min="2574" max="2574" width="8.7109375" style="104" customWidth="1"/>
    <col min="2575" max="2575" width="10.28515625" style="104" customWidth="1"/>
    <col min="2576" max="2576" width="3" style="104" customWidth="1"/>
    <col min="2577" max="2577" width="7.42578125" style="104" customWidth="1"/>
    <col min="2578" max="2578" width="2.140625" style="104" customWidth="1"/>
    <col min="2579" max="2579" width="1.7109375" style="104" customWidth="1"/>
    <col min="2580" max="2580" width="8.7109375" style="104" customWidth="1"/>
    <col min="2581" max="2581" width="11.140625" style="104" customWidth="1"/>
    <col min="2582" max="2816" width="9.140625" style="104"/>
    <col min="2817" max="2817" width="5.42578125" style="104" customWidth="1"/>
    <col min="2818" max="2818" width="14.85546875" style="104" customWidth="1"/>
    <col min="2819" max="2819" width="19.5703125" style="104" customWidth="1"/>
    <col min="2820" max="2820" width="1.7109375" style="104" customWidth="1"/>
    <col min="2821" max="2821" width="6.42578125" style="104" customWidth="1"/>
    <col min="2822" max="2822" width="3.140625" style="104" customWidth="1"/>
    <col min="2823" max="2823" width="6.42578125" style="104" customWidth="1"/>
    <col min="2824" max="2824" width="2.140625" style="104" customWidth="1"/>
    <col min="2825" max="2825" width="7.28515625" style="104" customWidth="1"/>
    <col min="2826" max="2826" width="3" style="104" customWidth="1"/>
    <col min="2827" max="2827" width="7.28515625" style="104" customWidth="1"/>
    <col min="2828" max="2828" width="10.140625" style="104" customWidth="1"/>
    <col min="2829" max="2829" width="3" style="104" customWidth="1"/>
    <col min="2830" max="2830" width="8.7109375" style="104" customWidth="1"/>
    <col min="2831" max="2831" width="10.28515625" style="104" customWidth="1"/>
    <col min="2832" max="2832" width="3" style="104" customWidth="1"/>
    <col min="2833" max="2833" width="7.42578125" style="104" customWidth="1"/>
    <col min="2834" max="2834" width="2.140625" style="104" customWidth="1"/>
    <col min="2835" max="2835" width="1.7109375" style="104" customWidth="1"/>
    <col min="2836" max="2836" width="8.7109375" style="104" customWidth="1"/>
    <col min="2837" max="2837" width="11.140625" style="104" customWidth="1"/>
    <col min="2838" max="3072" width="9.140625" style="104"/>
    <col min="3073" max="3073" width="5.42578125" style="104" customWidth="1"/>
    <col min="3074" max="3074" width="14.85546875" style="104" customWidth="1"/>
    <col min="3075" max="3075" width="19.5703125" style="104" customWidth="1"/>
    <col min="3076" max="3076" width="1.7109375" style="104" customWidth="1"/>
    <col min="3077" max="3077" width="6.42578125" style="104" customWidth="1"/>
    <col min="3078" max="3078" width="3.140625" style="104" customWidth="1"/>
    <col min="3079" max="3079" width="6.42578125" style="104" customWidth="1"/>
    <col min="3080" max="3080" width="2.140625" style="104" customWidth="1"/>
    <col min="3081" max="3081" width="7.28515625" style="104" customWidth="1"/>
    <col min="3082" max="3082" width="3" style="104" customWidth="1"/>
    <col min="3083" max="3083" width="7.28515625" style="104" customWidth="1"/>
    <col min="3084" max="3084" width="10.140625" style="104" customWidth="1"/>
    <col min="3085" max="3085" width="3" style="104" customWidth="1"/>
    <col min="3086" max="3086" width="8.7109375" style="104" customWidth="1"/>
    <col min="3087" max="3087" width="10.28515625" style="104" customWidth="1"/>
    <col min="3088" max="3088" width="3" style="104" customWidth="1"/>
    <col min="3089" max="3089" width="7.42578125" style="104" customWidth="1"/>
    <col min="3090" max="3090" width="2.140625" style="104" customWidth="1"/>
    <col min="3091" max="3091" width="1.7109375" style="104" customWidth="1"/>
    <col min="3092" max="3092" width="8.7109375" style="104" customWidth="1"/>
    <col min="3093" max="3093" width="11.140625" style="104" customWidth="1"/>
    <col min="3094" max="3328" width="9.140625" style="104"/>
    <col min="3329" max="3329" width="5.42578125" style="104" customWidth="1"/>
    <col min="3330" max="3330" width="14.85546875" style="104" customWidth="1"/>
    <col min="3331" max="3331" width="19.5703125" style="104" customWidth="1"/>
    <col min="3332" max="3332" width="1.7109375" style="104" customWidth="1"/>
    <col min="3333" max="3333" width="6.42578125" style="104" customWidth="1"/>
    <col min="3334" max="3334" width="3.140625" style="104" customWidth="1"/>
    <col min="3335" max="3335" width="6.42578125" style="104" customWidth="1"/>
    <col min="3336" max="3336" width="2.140625" style="104" customWidth="1"/>
    <col min="3337" max="3337" width="7.28515625" style="104" customWidth="1"/>
    <col min="3338" max="3338" width="3" style="104" customWidth="1"/>
    <col min="3339" max="3339" width="7.28515625" style="104" customWidth="1"/>
    <col min="3340" max="3340" width="10.140625" style="104" customWidth="1"/>
    <col min="3341" max="3341" width="3" style="104" customWidth="1"/>
    <col min="3342" max="3342" width="8.7109375" style="104" customWidth="1"/>
    <col min="3343" max="3343" width="10.28515625" style="104" customWidth="1"/>
    <col min="3344" max="3344" width="3" style="104" customWidth="1"/>
    <col min="3345" max="3345" width="7.42578125" style="104" customWidth="1"/>
    <col min="3346" max="3346" width="2.140625" style="104" customWidth="1"/>
    <col min="3347" max="3347" width="1.7109375" style="104" customWidth="1"/>
    <col min="3348" max="3348" width="8.7109375" style="104" customWidth="1"/>
    <col min="3349" max="3349" width="11.140625" style="104" customWidth="1"/>
    <col min="3350" max="3584" width="9.140625" style="104"/>
    <col min="3585" max="3585" width="5.42578125" style="104" customWidth="1"/>
    <col min="3586" max="3586" width="14.85546875" style="104" customWidth="1"/>
    <col min="3587" max="3587" width="19.5703125" style="104" customWidth="1"/>
    <col min="3588" max="3588" width="1.7109375" style="104" customWidth="1"/>
    <col min="3589" max="3589" width="6.42578125" style="104" customWidth="1"/>
    <col min="3590" max="3590" width="3.140625" style="104" customWidth="1"/>
    <col min="3591" max="3591" width="6.42578125" style="104" customWidth="1"/>
    <col min="3592" max="3592" width="2.140625" style="104" customWidth="1"/>
    <col min="3593" max="3593" width="7.28515625" style="104" customWidth="1"/>
    <col min="3594" max="3594" width="3" style="104" customWidth="1"/>
    <col min="3595" max="3595" width="7.28515625" style="104" customWidth="1"/>
    <col min="3596" max="3596" width="10.140625" style="104" customWidth="1"/>
    <col min="3597" max="3597" width="3" style="104" customWidth="1"/>
    <col min="3598" max="3598" width="8.7109375" style="104" customWidth="1"/>
    <col min="3599" max="3599" width="10.28515625" style="104" customWidth="1"/>
    <col min="3600" max="3600" width="3" style="104" customWidth="1"/>
    <col min="3601" max="3601" width="7.42578125" style="104" customWidth="1"/>
    <col min="3602" max="3602" width="2.140625" style="104" customWidth="1"/>
    <col min="3603" max="3603" width="1.7109375" style="104" customWidth="1"/>
    <col min="3604" max="3604" width="8.7109375" style="104" customWidth="1"/>
    <col min="3605" max="3605" width="11.140625" style="104" customWidth="1"/>
    <col min="3606" max="3840" width="9.140625" style="104"/>
    <col min="3841" max="3841" width="5.42578125" style="104" customWidth="1"/>
    <col min="3842" max="3842" width="14.85546875" style="104" customWidth="1"/>
    <col min="3843" max="3843" width="19.5703125" style="104" customWidth="1"/>
    <col min="3844" max="3844" width="1.7109375" style="104" customWidth="1"/>
    <col min="3845" max="3845" width="6.42578125" style="104" customWidth="1"/>
    <col min="3846" max="3846" width="3.140625" style="104" customWidth="1"/>
    <col min="3847" max="3847" width="6.42578125" style="104" customWidth="1"/>
    <col min="3848" max="3848" width="2.140625" style="104" customWidth="1"/>
    <col min="3849" max="3849" width="7.28515625" style="104" customWidth="1"/>
    <col min="3850" max="3850" width="3" style="104" customWidth="1"/>
    <col min="3851" max="3851" width="7.28515625" style="104" customWidth="1"/>
    <col min="3852" max="3852" width="10.140625" style="104" customWidth="1"/>
    <col min="3853" max="3853" width="3" style="104" customWidth="1"/>
    <col min="3854" max="3854" width="8.7109375" style="104" customWidth="1"/>
    <col min="3855" max="3855" width="10.28515625" style="104" customWidth="1"/>
    <col min="3856" max="3856" width="3" style="104" customWidth="1"/>
    <col min="3857" max="3857" width="7.42578125" style="104" customWidth="1"/>
    <col min="3858" max="3858" width="2.140625" style="104" customWidth="1"/>
    <col min="3859" max="3859" width="1.7109375" style="104" customWidth="1"/>
    <col min="3860" max="3860" width="8.7109375" style="104" customWidth="1"/>
    <col min="3861" max="3861" width="11.140625" style="104" customWidth="1"/>
    <col min="3862" max="4096" width="9.140625" style="104"/>
    <col min="4097" max="4097" width="5.42578125" style="104" customWidth="1"/>
    <col min="4098" max="4098" width="14.85546875" style="104" customWidth="1"/>
    <col min="4099" max="4099" width="19.5703125" style="104" customWidth="1"/>
    <col min="4100" max="4100" width="1.7109375" style="104" customWidth="1"/>
    <col min="4101" max="4101" width="6.42578125" style="104" customWidth="1"/>
    <col min="4102" max="4102" width="3.140625" style="104" customWidth="1"/>
    <col min="4103" max="4103" width="6.42578125" style="104" customWidth="1"/>
    <col min="4104" max="4104" width="2.140625" style="104" customWidth="1"/>
    <col min="4105" max="4105" width="7.28515625" style="104" customWidth="1"/>
    <col min="4106" max="4106" width="3" style="104" customWidth="1"/>
    <col min="4107" max="4107" width="7.28515625" style="104" customWidth="1"/>
    <col min="4108" max="4108" width="10.140625" style="104" customWidth="1"/>
    <col min="4109" max="4109" width="3" style="104" customWidth="1"/>
    <col min="4110" max="4110" width="8.7109375" style="104" customWidth="1"/>
    <col min="4111" max="4111" width="10.28515625" style="104" customWidth="1"/>
    <col min="4112" max="4112" width="3" style="104" customWidth="1"/>
    <col min="4113" max="4113" width="7.42578125" style="104" customWidth="1"/>
    <col min="4114" max="4114" width="2.140625" style="104" customWidth="1"/>
    <col min="4115" max="4115" width="1.7109375" style="104" customWidth="1"/>
    <col min="4116" max="4116" width="8.7109375" style="104" customWidth="1"/>
    <col min="4117" max="4117" width="11.140625" style="104" customWidth="1"/>
    <col min="4118" max="4352" width="9.140625" style="104"/>
    <col min="4353" max="4353" width="5.42578125" style="104" customWidth="1"/>
    <col min="4354" max="4354" width="14.85546875" style="104" customWidth="1"/>
    <col min="4355" max="4355" width="19.5703125" style="104" customWidth="1"/>
    <col min="4356" max="4356" width="1.7109375" style="104" customWidth="1"/>
    <col min="4357" max="4357" width="6.42578125" style="104" customWidth="1"/>
    <col min="4358" max="4358" width="3.140625" style="104" customWidth="1"/>
    <col min="4359" max="4359" width="6.42578125" style="104" customWidth="1"/>
    <col min="4360" max="4360" width="2.140625" style="104" customWidth="1"/>
    <col min="4361" max="4361" width="7.28515625" style="104" customWidth="1"/>
    <col min="4362" max="4362" width="3" style="104" customWidth="1"/>
    <col min="4363" max="4363" width="7.28515625" style="104" customWidth="1"/>
    <col min="4364" max="4364" width="10.140625" style="104" customWidth="1"/>
    <col min="4365" max="4365" width="3" style="104" customWidth="1"/>
    <col min="4366" max="4366" width="8.7109375" style="104" customWidth="1"/>
    <col min="4367" max="4367" width="10.28515625" style="104" customWidth="1"/>
    <col min="4368" max="4368" width="3" style="104" customWidth="1"/>
    <col min="4369" max="4369" width="7.42578125" style="104" customWidth="1"/>
    <col min="4370" max="4370" width="2.140625" style="104" customWidth="1"/>
    <col min="4371" max="4371" width="1.7109375" style="104" customWidth="1"/>
    <col min="4372" max="4372" width="8.7109375" style="104" customWidth="1"/>
    <col min="4373" max="4373" width="11.140625" style="104" customWidth="1"/>
    <col min="4374" max="4608" width="9.140625" style="104"/>
    <col min="4609" max="4609" width="5.42578125" style="104" customWidth="1"/>
    <col min="4610" max="4610" width="14.85546875" style="104" customWidth="1"/>
    <col min="4611" max="4611" width="19.5703125" style="104" customWidth="1"/>
    <col min="4612" max="4612" width="1.7109375" style="104" customWidth="1"/>
    <col min="4613" max="4613" width="6.42578125" style="104" customWidth="1"/>
    <col min="4614" max="4614" width="3.140625" style="104" customWidth="1"/>
    <col min="4615" max="4615" width="6.42578125" style="104" customWidth="1"/>
    <col min="4616" max="4616" width="2.140625" style="104" customWidth="1"/>
    <col min="4617" max="4617" width="7.28515625" style="104" customWidth="1"/>
    <col min="4618" max="4618" width="3" style="104" customWidth="1"/>
    <col min="4619" max="4619" width="7.28515625" style="104" customWidth="1"/>
    <col min="4620" max="4620" width="10.140625" style="104" customWidth="1"/>
    <col min="4621" max="4621" width="3" style="104" customWidth="1"/>
    <col min="4622" max="4622" width="8.7109375" style="104" customWidth="1"/>
    <col min="4623" max="4623" width="10.28515625" style="104" customWidth="1"/>
    <col min="4624" max="4624" width="3" style="104" customWidth="1"/>
    <col min="4625" max="4625" width="7.42578125" style="104" customWidth="1"/>
    <col min="4626" max="4626" width="2.140625" style="104" customWidth="1"/>
    <col min="4627" max="4627" width="1.7109375" style="104" customWidth="1"/>
    <col min="4628" max="4628" width="8.7109375" style="104" customWidth="1"/>
    <col min="4629" max="4629" width="11.140625" style="104" customWidth="1"/>
    <col min="4630" max="4864" width="9.140625" style="104"/>
    <col min="4865" max="4865" width="5.42578125" style="104" customWidth="1"/>
    <col min="4866" max="4866" width="14.85546875" style="104" customWidth="1"/>
    <col min="4867" max="4867" width="19.5703125" style="104" customWidth="1"/>
    <col min="4868" max="4868" width="1.7109375" style="104" customWidth="1"/>
    <col min="4869" max="4869" width="6.42578125" style="104" customWidth="1"/>
    <col min="4870" max="4870" width="3.140625" style="104" customWidth="1"/>
    <col min="4871" max="4871" width="6.42578125" style="104" customWidth="1"/>
    <col min="4872" max="4872" width="2.140625" style="104" customWidth="1"/>
    <col min="4873" max="4873" width="7.28515625" style="104" customWidth="1"/>
    <col min="4874" max="4874" width="3" style="104" customWidth="1"/>
    <col min="4875" max="4875" width="7.28515625" style="104" customWidth="1"/>
    <col min="4876" max="4876" width="10.140625" style="104" customWidth="1"/>
    <col min="4877" max="4877" width="3" style="104" customWidth="1"/>
    <col min="4878" max="4878" width="8.7109375" style="104" customWidth="1"/>
    <col min="4879" max="4879" width="10.28515625" style="104" customWidth="1"/>
    <col min="4880" max="4880" width="3" style="104" customWidth="1"/>
    <col min="4881" max="4881" width="7.42578125" style="104" customWidth="1"/>
    <col min="4882" max="4882" width="2.140625" style="104" customWidth="1"/>
    <col min="4883" max="4883" width="1.7109375" style="104" customWidth="1"/>
    <col min="4884" max="4884" width="8.7109375" style="104" customWidth="1"/>
    <col min="4885" max="4885" width="11.140625" style="104" customWidth="1"/>
    <col min="4886" max="5120" width="9.140625" style="104"/>
    <col min="5121" max="5121" width="5.42578125" style="104" customWidth="1"/>
    <col min="5122" max="5122" width="14.85546875" style="104" customWidth="1"/>
    <col min="5123" max="5123" width="19.5703125" style="104" customWidth="1"/>
    <col min="5124" max="5124" width="1.7109375" style="104" customWidth="1"/>
    <col min="5125" max="5125" width="6.42578125" style="104" customWidth="1"/>
    <col min="5126" max="5126" width="3.140625" style="104" customWidth="1"/>
    <col min="5127" max="5127" width="6.42578125" style="104" customWidth="1"/>
    <col min="5128" max="5128" width="2.140625" style="104" customWidth="1"/>
    <col min="5129" max="5129" width="7.28515625" style="104" customWidth="1"/>
    <col min="5130" max="5130" width="3" style="104" customWidth="1"/>
    <col min="5131" max="5131" width="7.28515625" style="104" customWidth="1"/>
    <col min="5132" max="5132" width="10.140625" style="104" customWidth="1"/>
    <col min="5133" max="5133" width="3" style="104" customWidth="1"/>
    <col min="5134" max="5134" width="8.7109375" style="104" customWidth="1"/>
    <col min="5135" max="5135" width="10.28515625" style="104" customWidth="1"/>
    <col min="5136" max="5136" width="3" style="104" customWidth="1"/>
    <col min="5137" max="5137" width="7.42578125" style="104" customWidth="1"/>
    <col min="5138" max="5138" width="2.140625" style="104" customWidth="1"/>
    <col min="5139" max="5139" width="1.7109375" style="104" customWidth="1"/>
    <col min="5140" max="5140" width="8.7109375" style="104" customWidth="1"/>
    <col min="5141" max="5141" width="11.140625" style="104" customWidth="1"/>
    <col min="5142" max="5376" width="9.140625" style="104"/>
    <col min="5377" max="5377" width="5.42578125" style="104" customWidth="1"/>
    <col min="5378" max="5378" width="14.85546875" style="104" customWidth="1"/>
    <col min="5379" max="5379" width="19.5703125" style="104" customWidth="1"/>
    <col min="5380" max="5380" width="1.7109375" style="104" customWidth="1"/>
    <col min="5381" max="5381" width="6.42578125" style="104" customWidth="1"/>
    <col min="5382" max="5382" width="3.140625" style="104" customWidth="1"/>
    <col min="5383" max="5383" width="6.42578125" style="104" customWidth="1"/>
    <col min="5384" max="5384" width="2.140625" style="104" customWidth="1"/>
    <col min="5385" max="5385" width="7.28515625" style="104" customWidth="1"/>
    <col min="5386" max="5386" width="3" style="104" customWidth="1"/>
    <col min="5387" max="5387" width="7.28515625" style="104" customWidth="1"/>
    <col min="5388" max="5388" width="10.140625" style="104" customWidth="1"/>
    <col min="5389" max="5389" width="3" style="104" customWidth="1"/>
    <col min="5390" max="5390" width="8.7109375" style="104" customWidth="1"/>
    <col min="5391" max="5391" width="10.28515625" style="104" customWidth="1"/>
    <col min="5392" max="5392" width="3" style="104" customWidth="1"/>
    <col min="5393" max="5393" width="7.42578125" style="104" customWidth="1"/>
    <col min="5394" max="5394" width="2.140625" style="104" customWidth="1"/>
    <col min="5395" max="5395" width="1.7109375" style="104" customWidth="1"/>
    <col min="5396" max="5396" width="8.7109375" style="104" customWidth="1"/>
    <col min="5397" max="5397" width="11.140625" style="104" customWidth="1"/>
    <col min="5398" max="5632" width="9.140625" style="104"/>
    <col min="5633" max="5633" width="5.42578125" style="104" customWidth="1"/>
    <col min="5634" max="5634" width="14.85546875" style="104" customWidth="1"/>
    <col min="5635" max="5635" width="19.5703125" style="104" customWidth="1"/>
    <col min="5636" max="5636" width="1.7109375" style="104" customWidth="1"/>
    <col min="5637" max="5637" width="6.42578125" style="104" customWidth="1"/>
    <col min="5638" max="5638" width="3.140625" style="104" customWidth="1"/>
    <col min="5639" max="5639" width="6.42578125" style="104" customWidth="1"/>
    <col min="5640" max="5640" width="2.140625" style="104" customWidth="1"/>
    <col min="5641" max="5641" width="7.28515625" style="104" customWidth="1"/>
    <col min="5642" max="5642" width="3" style="104" customWidth="1"/>
    <col min="5643" max="5643" width="7.28515625" style="104" customWidth="1"/>
    <col min="5644" max="5644" width="10.140625" style="104" customWidth="1"/>
    <col min="5645" max="5645" width="3" style="104" customWidth="1"/>
    <col min="5646" max="5646" width="8.7109375" style="104" customWidth="1"/>
    <col min="5647" max="5647" width="10.28515625" style="104" customWidth="1"/>
    <col min="5648" max="5648" width="3" style="104" customWidth="1"/>
    <col min="5649" max="5649" width="7.42578125" style="104" customWidth="1"/>
    <col min="5650" max="5650" width="2.140625" style="104" customWidth="1"/>
    <col min="5651" max="5651" width="1.7109375" style="104" customWidth="1"/>
    <col min="5652" max="5652" width="8.7109375" style="104" customWidth="1"/>
    <col min="5653" max="5653" width="11.140625" style="104" customWidth="1"/>
    <col min="5654" max="5888" width="9.140625" style="104"/>
    <col min="5889" max="5889" width="5.42578125" style="104" customWidth="1"/>
    <col min="5890" max="5890" width="14.85546875" style="104" customWidth="1"/>
    <col min="5891" max="5891" width="19.5703125" style="104" customWidth="1"/>
    <col min="5892" max="5892" width="1.7109375" style="104" customWidth="1"/>
    <col min="5893" max="5893" width="6.42578125" style="104" customWidth="1"/>
    <col min="5894" max="5894" width="3.140625" style="104" customWidth="1"/>
    <col min="5895" max="5895" width="6.42578125" style="104" customWidth="1"/>
    <col min="5896" max="5896" width="2.140625" style="104" customWidth="1"/>
    <col min="5897" max="5897" width="7.28515625" style="104" customWidth="1"/>
    <col min="5898" max="5898" width="3" style="104" customWidth="1"/>
    <col min="5899" max="5899" width="7.28515625" style="104" customWidth="1"/>
    <col min="5900" max="5900" width="10.140625" style="104" customWidth="1"/>
    <col min="5901" max="5901" width="3" style="104" customWidth="1"/>
    <col min="5902" max="5902" width="8.7109375" style="104" customWidth="1"/>
    <col min="5903" max="5903" width="10.28515625" style="104" customWidth="1"/>
    <col min="5904" max="5904" width="3" style="104" customWidth="1"/>
    <col min="5905" max="5905" width="7.42578125" style="104" customWidth="1"/>
    <col min="5906" max="5906" width="2.140625" style="104" customWidth="1"/>
    <col min="5907" max="5907" width="1.7109375" style="104" customWidth="1"/>
    <col min="5908" max="5908" width="8.7109375" style="104" customWidth="1"/>
    <col min="5909" max="5909" width="11.140625" style="104" customWidth="1"/>
    <col min="5910" max="6144" width="9.140625" style="104"/>
    <col min="6145" max="6145" width="5.42578125" style="104" customWidth="1"/>
    <col min="6146" max="6146" width="14.85546875" style="104" customWidth="1"/>
    <col min="6147" max="6147" width="19.5703125" style="104" customWidth="1"/>
    <col min="6148" max="6148" width="1.7109375" style="104" customWidth="1"/>
    <col min="6149" max="6149" width="6.42578125" style="104" customWidth="1"/>
    <col min="6150" max="6150" width="3.140625" style="104" customWidth="1"/>
    <col min="6151" max="6151" width="6.42578125" style="104" customWidth="1"/>
    <col min="6152" max="6152" width="2.140625" style="104" customWidth="1"/>
    <col min="6153" max="6153" width="7.28515625" style="104" customWidth="1"/>
    <col min="6154" max="6154" width="3" style="104" customWidth="1"/>
    <col min="6155" max="6155" width="7.28515625" style="104" customWidth="1"/>
    <col min="6156" max="6156" width="10.140625" style="104" customWidth="1"/>
    <col min="6157" max="6157" width="3" style="104" customWidth="1"/>
    <col min="6158" max="6158" width="8.7109375" style="104" customWidth="1"/>
    <col min="6159" max="6159" width="10.28515625" style="104" customWidth="1"/>
    <col min="6160" max="6160" width="3" style="104" customWidth="1"/>
    <col min="6161" max="6161" width="7.42578125" style="104" customWidth="1"/>
    <col min="6162" max="6162" width="2.140625" style="104" customWidth="1"/>
    <col min="6163" max="6163" width="1.7109375" style="104" customWidth="1"/>
    <col min="6164" max="6164" width="8.7109375" style="104" customWidth="1"/>
    <col min="6165" max="6165" width="11.140625" style="104" customWidth="1"/>
    <col min="6166" max="6400" width="9.140625" style="104"/>
    <col min="6401" max="6401" width="5.42578125" style="104" customWidth="1"/>
    <col min="6402" max="6402" width="14.85546875" style="104" customWidth="1"/>
    <col min="6403" max="6403" width="19.5703125" style="104" customWidth="1"/>
    <col min="6404" max="6404" width="1.7109375" style="104" customWidth="1"/>
    <col min="6405" max="6405" width="6.42578125" style="104" customWidth="1"/>
    <col min="6406" max="6406" width="3.140625" style="104" customWidth="1"/>
    <col min="6407" max="6407" width="6.42578125" style="104" customWidth="1"/>
    <col min="6408" max="6408" width="2.140625" style="104" customWidth="1"/>
    <col min="6409" max="6409" width="7.28515625" style="104" customWidth="1"/>
    <col min="6410" max="6410" width="3" style="104" customWidth="1"/>
    <col min="6411" max="6411" width="7.28515625" style="104" customWidth="1"/>
    <col min="6412" max="6412" width="10.140625" style="104" customWidth="1"/>
    <col min="6413" max="6413" width="3" style="104" customWidth="1"/>
    <col min="6414" max="6414" width="8.7109375" style="104" customWidth="1"/>
    <col min="6415" max="6415" width="10.28515625" style="104" customWidth="1"/>
    <col min="6416" max="6416" width="3" style="104" customWidth="1"/>
    <col min="6417" max="6417" width="7.42578125" style="104" customWidth="1"/>
    <col min="6418" max="6418" width="2.140625" style="104" customWidth="1"/>
    <col min="6419" max="6419" width="1.7109375" style="104" customWidth="1"/>
    <col min="6420" max="6420" width="8.7109375" style="104" customWidth="1"/>
    <col min="6421" max="6421" width="11.140625" style="104" customWidth="1"/>
    <col min="6422" max="6656" width="9.140625" style="104"/>
    <col min="6657" max="6657" width="5.42578125" style="104" customWidth="1"/>
    <col min="6658" max="6658" width="14.85546875" style="104" customWidth="1"/>
    <col min="6659" max="6659" width="19.5703125" style="104" customWidth="1"/>
    <col min="6660" max="6660" width="1.7109375" style="104" customWidth="1"/>
    <col min="6661" max="6661" width="6.42578125" style="104" customWidth="1"/>
    <col min="6662" max="6662" width="3.140625" style="104" customWidth="1"/>
    <col min="6663" max="6663" width="6.42578125" style="104" customWidth="1"/>
    <col min="6664" max="6664" width="2.140625" style="104" customWidth="1"/>
    <col min="6665" max="6665" width="7.28515625" style="104" customWidth="1"/>
    <col min="6666" max="6666" width="3" style="104" customWidth="1"/>
    <col min="6667" max="6667" width="7.28515625" style="104" customWidth="1"/>
    <col min="6668" max="6668" width="10.140625" style="104" customWidth="1"/>
    <col min="6669" max="6669" width="3" style="104" customWidth="1"/>
    <col min="6670" max="6670" width="8.7109375" style="104" customWidth="1"/>
    <col min="6671" max="6671" width="10.28515625" style="104" customWidth="1"/>
    <col min="6672" max="6672" width="3" style="104" customWidth="1"/>
    <col min="6673" max="6673" width="7.42578125" style="104" customWidth="1"/>
    <col min="6674" max="6674" width="2.140625" style="104" customWidth="1"/>
    <col min="6675" max="6675" width="1.7109375" style="104" customWidth="1"/>
    <col min="6676" max="6676" width="8.7109375" style="104" customWidth="1"/>
    <col min="6677" max="6677" width="11.140625" style="104" customWidth="1"/>
    <col min="6678" max="6912" width="9.140625" style="104"/>
    <col min="6913" max="6913" width="5.42578125" style="104" customWidth="1"/>
    <col min="6914" max="6914" width="14.85546875" style="104" customWidth="1"/>
    <col min="6915" max="6915" width="19.5703125" style="104" customWidth="1"/>
    <col min="6916" max="6916" width="1.7109375" style="104" customWidth="1"/>
    <col min="6917" max="6917" width="6.42578125" style="104" customWidth="1"/>
    <col min="6918" max="6918" width="3.140625" style="104" customWidth="1"/>
    <col min="6919" max="6919" width="6.42578125" style="104" customWidth="1"/>
    <col min="6920" max="6920" width="2.140625" style="104" customWidth="1"/>
    <col min="6921" max="6921" width="7.28515625" style="104" customWidth="1"/>
    <col min="6922" max="6922" width="3" style="104" customWidth="1"/>
    <col min="6923" max="6923" width="7.28515625" style="104" customWidth="1"/>
    <col min="6924" max="6924" width="10.140625" style="104" customWidth="1"/>
    <col min="6925" max="6925" width="3" style="104" customWidth="1"/>
    <col min="6926" max="6926" width="8.7109375" style="104" customWidth="1"/>
    <col min="6927" max="6927" width="10.28515625" style="104" customWidth="1"/>
    <col min="6928" max="6928" width="3" style="104" customWidth="1"/>
    <col min="6929" max="6929" width="7.42578125" style="104" customWidth="1"/>
    <col min="6930" max="6930" width="2.140625" style="104" customWidth="1"/>
    <col min="6931" max="6931" width="1.7109375" style="104" customWidth="1"/>
    <col min="6932" max="6932" width="8.7109375" style="104" customWidth="1"/>
    <col min="6933" max="6933" width="11.140625" style="104" customWidth="1"/>
    <col min="6934" max="7168" width="9.140625" style="104"/>
    <col min="7169" max="7169" width="5.42578125" style="104" customWidth="1"/>
    <col min="7170" max="7170" width="14.85546875" style="104" customWidth="1"/>
    <col min="7171" max="7171" width="19.5703125" style="104" customWidth="1"/>
    <col min="7172" max="7172" width="1.7109375" style="104" customWidth="1"/>
    <col min="7173" max="7173" width="6.42578125" style="104" customWidth="1"/>
    <col min="7174" max="7174" width="3.140625" style="104" customWidth="1"/>
    <col min="7175" max="7175" width="6.42578125" style="104" customWidth="1"/>
    <col min="7176" max="7176" width="2.140625" style="104" customWidth="1"/>
    <col min="7177" max="7177" width="7.28515625" style="104" customWidth="1"/>
    <col min="7178" max="7178" width="3" style="104" customWidth="1"/>
    <col min="7179" max="7179" width="7.28515625" style="104" customWidth="1"/>
    <col min="7180" max="7180" width="10.140625" style="104" customWidth="1"/>
    <col min="7181" max="7181" width="3" style="104" customWidth="1"/>
    <col min="7182" max="7182" width="8.7109375" style="104" customWidth="1"/>
    <col min="7183" max="7183" width="10.28515625" style="104" customWidth="1"/>
    <col min="7184" max="7184" width="3" style="104" customWidth="1"/>
    <col min="7185" max="7185" width="7.42578125" style="104" customWidth="1"/>
    <col min="7186" max="7186" width="2.140625" style="104" customWidth="1"/>
    <col min="7187" max="7187" width="1.7109375" style="104" customWidth="1"/>
    <col min="7188" max="7188" width="8.7109375" style="104" customWidth="1"/>
    <col min="7189" max="7189" width="11.140625" style="104" customWidth="1"/>
    <col min="7190" max="7424" width="9.140625" style="104"/>
    <col min="7425" max="7425" width="5.42578125" style="104" customWidth="1"/>
    <col min="7426" max="7426" width="14.85546875" style="104" customWidth="1"/>
    <col min="7427" max="7427" width="19.5703125" style="104" customWidth="1"/>
    <col min="7428" max="7428" width="1.7109375" style="104" customWidth="1"/>
    <col min="7429" max="7429" width="6.42578125" style="104" customWidth="1"/>
    <col min="7430" max="7430" width="3.140625" style="104" customWidth="1"/>
    <col min="7431" max="7431" width="6.42578125" style="104" customWidth="1"/>
    <col min="7432" max="7432" width="2.140625" style="104" customWidth="1"/>
    <col min="7433" max="7433" width="7.28515625" style="104" customWidth="1"/>
    <col min="7434" max="7434" width="3" style="104" customWidth="1"/>
    <col min="7435" max="7435" width="7.28515625" style="104" customWidth="1"/>
    <col min="7436" max="7436" width="10.140625" style="104" customWidth="1"/>
    <col min="7437" max="7437" width="3" style="104" customWidth="1"/>
    <col min="7438" max="7438" width="8.7109375" style="104" customWidth="1"/>
    <col min="7439" max="7439" width="10.28515625" style="104" customWidth="1"/>
    <col min="7440" max="7440" width="3" style="104" customWidth="1"/>
    <col min="7441" max="7441" width="7.42578125" style="104" customWidth="1"/>
    <col min="7442" max="7442" width="2.140625" style="104" customWidth="1"/>
    <col min="7443" max="7443" width="1.7109375" style="104" customWidth="1"/>
    <col min="7444" max="7444" width="8.7109375" style="104" customWidth="1"/>
    <col min="7445" max="7445" width="11.140625" style="104" customWidth="1"/>
    <col min="7446" max="7680" width="9.140625" style="104"/>
    <col min="7681" max="7681" width="5.42578125" style="104" customWidth="1"/>
    <col min="7682" max="7682" width="14.85546875" style="104" customWidth="1"/>
    <col min="7683" max="7683" width="19.5703125" style="104" customWidth="1"/>
    <col min="7684" max="7684" width="1.7109375" style="104" customWidth="1"/>
    <col min="7685" max="7685" width="6.42578125" style="104" customWidth="1"/>
    <col min="7686" max="7686" width="3.140625" style="104" customWidth="1"/>
    <col min="7687" max="7687" width="6.42578125" style="104" customWidth="1"/>
    <col min="7688" max="7688" width="2.140625" style="104" customWidth="1"/>
    <col min="7689" max="7689" width="7.28515625" style="104" customWidth="1"/>
    <col min="7690" max="7690" width="3" style="104" customWidth="1"/>
    <col min="7691" max="7691" width="7.28515625" style="104" customWidth="1"/>
    <col min="7692" max="7692" width="10.140625" style="104" customWidth="1"/>
    <col min="7693" max="7693" width="3" style="104" customWidth="1"/>
    <col min="7694" max="7694" width="8.7109375" style="104" customWidth="1"/>
    <col min="7695" max="7695" width="10.28515625" style="104" customWidth="1"/>
    <col min="7696" max="7696" width="3" style="104" customWidth="1"/>
    <col min="7697" max="7697" width="7.42578125" style="104" customWidth="1"/>
    <col min="7698" max="7698" width="2.140625" style="104" customWidth="1"/>
    <col min="7699" max="7699" width="1.7109375" style="104" customWidth="1"/>
    <col min="7700" max="7700" width="8.7109375" style="104" customWidth="1"/>
    <col min="7701" max="7701" width="11.140625" style="104" customWidth="1"/>
    <col min="7702" max="7936" width="9.140625" style="104"/>
    <col min="7937" max="7937" width="5.42578125" style="104" customWidth="1"/>
    <col min="7938" max="7938" width="14.85546875" style="104" customWidth="1"/>
    <col min="7939" max="7939" width="19.5703125" style="104" customWidth="1"/>
    <col min="7940" max="7940" width="1.7109375" style="104" customWidth="1"/>
    <col min="7941" max="7941" width="6.42578125" style="104" customWidth="1"/>
    <col min="7942" max="7942" width="3.140625" style="104" customWidth="1"/>
    <col min="7943" max="7943" width="6.42578125" style="104" customWidth="1"/>
    <col min="7944" max="7944" width="2.140625" style="104" customWidth="1"/>
    <col min="7945" max="7945" width="7.28515625" style="104" customWidth="1"/>
    <col min="7946" max="7946" width="3" style="104" customWidth="1"/>
    <col min="7947" max="7947" width="7.28515625" style="104" customWidth="1"/>
    <col min="7948" max="7948" width="10.140625" style="104" customWidth="1"/>
    <col min="7949" max="7949" width="3" style="104" customWidth="1"/>
    <col min="7950" max="7950" width="8.7109375" style="104" customWidth="1"/>
    <col min="7951" max="7951" width="10.28515625" style="104" customWidth="1"/>
    <col min="7952" max="7952" width="3" style="104" customWidth="1"/>
    <col min="7953" max="7953" width="7.42578125" style="104" customWidth="1"/>
    <col min="7954" max="7954" width="2.140625" style="104" customWidth="1"/>
    <col min="7955" max="7955" width="1.7109375" style="104" customWidth="1"/>
    <col min="7956" max="7956" width="8.7109375" style="104" customWidth="1"/>
    <col min="7957" max="7957" width="11.140625" style="104" customWidth="1"/>
    <col min="7958" max="8192" width="9.140625" style="104"/>
    <col min="8193" max="8193" width="5.42578125" style="104" customWidth="1"/>
    <col min="8194" max="8194" width="14.85546875" style="104" customWidth="1"/>
    <col min="8195" max="8195" width="19.5703125" style="104" customWidth="1"/>
    <col min="8196" max="8196" width="1.7109375" style="104" customWidth="1"/>
    <col min="8197" max="8197" width="6.42578125" style="104" customWidth="1"/>
    <col min="8198" max="8198" width="3.140625" style="104" customWidth="1"/>
    <col min="8199" max="8199" width="6.42578125" style="104" customWidth="1"/>
    <col min="8200" max="8200" width="2.140625" style="104" customWidth="1"/>
    <col min="8201" max="8201" width="7.28515625" style="104" customWidth="1"/>
    <col min="8202" max="8202" width="3" style="104" customWidth="1"/>
    <col min="8203" max="8203" width="7.28515625" style="104" customWidth="1"/>
    <col min="8204" max="8204" width="10.140625" style="104" customWidth="1"/>
    <col min="8205" max="8205" width="3" style="104" customWidth="1"/>
    <col min="8206" max="8206" width="8.7109375" style="104" customWidth="1"/>
    <col min="8207" max="8207" width="10.28515625" style="104" customWidth="1"/>
    <col min="8208" max="8208" width="3" style="104" customWidth="1"/>
    <col min="8209" max="8209" width="7.42578125" style="104" customWidth="1"/>
    <col min="8210" max="8210" width="2.140625" style="104" customWidth="1"/>
    <col min="8211" max="8211" width="1.7109375" style="104" customWidth="1"/>
    <col min="8212" max="8212" width="8.7109375" style="104" customWidth="1"/>
    <col min="8213" max="8213" width="11.140625" style="104" customWidth="1"/>
    <col min="8214" max="8448" width="9.140625" style="104"/>
    <col min="8449" max="8449" width="5.42578125" style="104" customWidth="1"/>
    <col min="8450" max="8450" width="14.85546875" style="104" customWidth="1"/>
    <col min="8451" max="8451" width="19.5703125" style="104" customWidth="1"/>
    <col min="8452" max="8452" width="1.7109375" style="104" customWidth="1"/>
    <col min="8453" max="8453" width="6.42578125" style="104" customWidth="1"/>
    <col min="8454" max="8454" width="3.140625" style="104" customWidth="1"/>
    <col min="8455" max="8455" width="6.42578125" style="104" customWidth="1"/>
    <col min="8456" max="8456" width="2.140625" style="104" customWidth="1"/>
    <col min="8457" max="8457" width="7.28515625" style="104" customWidth="1"/>
    <col min="8458" max="8458" width="3" style="104" customWidth="1"/>
    <col min="8459" max="8459" width="7.28515625" style="104" customWidth="1"/>
    <col min="8460" max="8460" width="10.140625" style="104" customWidth="1"/>
    <col min="8461" max="8461" width="3" style="104" customWidth="1"/>
    <col min="8462" max="8462" width="8.7109375" style="104" customWidth="1"/>
    <col min="8463" max="8463" width="10.28515625" style="104" customWidth="1"/>
    <col min="8464" max="8464" width="3" style="104" customWidth="1"/>
    <col min="8465" max="8465" width="7.42578125" style="104" customWidth="1"/>
    <col min="8466" max="8466" width="2.140625" style="104" customWidth="1"/>
    <col min="8467" max="8467" width="1.7109375" style="104" customWidth="1"/>
    <col min="8468" max="8468" width="8.7109375" style="104" customWidth="1"/>
    <col min="8469" max="8469" width="11.140625" style="104" customWidth="1"/>
    <col min="8470" max="8704" width="9.140625" style="104"/>
    <col min="8705" max="8705" width="5.42578125" style="104" customWidth="1"/>
    <col min="8706" max="8706" width="14.85546875" style="104" customWidth="1"/>
    <col min="8707" max="8707" width="19.5703125" style="104" customWidth="1"/>
    <col min="8708" max="8708" width="1.7109375" style="104" customWidth="1"/>
    <col min="8709" max="8709" width="6.42578125" style="104" customWidth="1"/>
    <col min="8710" max="8710" width="3.140625" style="104" customWidth="1"/>
    <col min="8711" max="8711" width="6.42578125" style="104" customWidth="1"/>
    <col min="8712" max="8712" width="2.140625" style="104" customWidth="1"/>
    <col min="8713" max="8713" width="7.28515625" style="104" customWidth="1"/>
    <col min="8714" max="8714" width="3" style="104" customWidth="1"/>
    <col min="8715" max="8715" width="7.28515625" style="104" customWidth="1"/>
    <col min="8716" max="8716" width="10.140625" style="104" customWidth="1"/>
    <col min="8717" max="8717" width="3" style="104" customWidth="1"/>
    <col min="8718" max="8718" width="8.7109375" style="104" customWidth="1"/>
    <col min="8719" max="8719" width="10.28515625" style="104" customWidth="1"/>
    <col min="8720" max="8720" width="3" style="104" customWidth="1"/>
    <col min="8721" max="8721" width="7.42578125" style="104" customWidth="1"/>
    <col min="8722" max="8722" width="2.140625" style="104" customWidth="1"/>
    <col min="8723" max="8723" width="1.7109375" style="104" customWidth="1"/>
    <col min="8724" max="8724" width="8.7109375" style="104" customWidth="1"/>
    <col min="8725" max="8725" width="11.140625" style="104" customWidth="1"/>
    <col min="8726" max="8960" width="9.140625" style="104"/>
    <col min="8961" max="8961" width="5.42578125" style="104" customWidth="1"/>
    <col min="8962" max="8962" width="14.85546875" style="104" customWidth="1"/>
    <col min="8963" max="8963" width="19.5703125" style="104" customWidth="1"/>
    <col min="8964" max="8964" width="1.7109375" style="104" customWidth="1"/>
    <col min="8965" max="8965" width="6.42578125" style="104" customWidth="1"/>
    <col min="8966" max="8966" width="3.140625" style="104" customWidth="1"/>
    <col min="8967" max="8967" width="6.42578125" style="104" customWidth="1"/>
    <col min="8968" max="8968" width="2.140625" style="104" customWidth="1"/>
    <col min="8969" max="8969" width="7.28515625" style="104" customWidth="1"/>
    <col min="8970" max="8970" width="3" style="104" customWidth="1"/>
    <col min="8971" max="8971" width="7.28515625" style="104" customWidth="1"/>
    <col min="8972" max="8972" width="10.140625" style="104" customWidth="1"/>
    <col min="8973" max="8973" width="3" style="104" customWidth="1"/>
    <col min="8974" max="8974" width="8.7109375" style="104" customWidth="1"/>
    <col min="8975" max="8975" width="10.28515625" style="104" customWidth="1"/>
    <col min="8976" max="8976" width="3" style="104" customWidth="1"/>
    <col min="8977" max="8977" width="7.42578125" style="104" customWidth="1"/>
    <col min="8978" max="8978" width="2.140625" style="104" customWidth="1"/>
    <col min="8979" max="8979" width="1.7109375" style="104" customWidth="1"/>
    <col min="8980" max="8980" width="8.7109375" style="104" customWidth="1"/>
    <col min="8981" max="8981" width="11.140625" style="104" customWidth="1"/>
    <col min="8982" max="9216" width="9.140625" style="104"/>
    <col min="9217" max="9217" width="5.42578125" style="104" customWidth="1"/>
    <col min="9218" max="9218" width="14.85546875" style="104" customWidth="1"/>
    <col min="9219" max="9219" width="19.5703125" style="104" customWidth="1"/>
    <col min="9220" max="9220" width="1.7109375" style="104" customWidth="1"/>
    <col min="9221" max="9221" width="6.42578125" style="104" customWidth="1"/>
    <col min="9222" max="9222" width="3.140625" style="104" customWidth="1"/>
    <col min="9223" max="9223" width="6.42578125" style="104" customWidth="1"/>
    <col min="9224" max="9224" width="2.140625" style="104" customWidth="1"/>
    <col min="9225" max="9225" width="7.28515625" style="104" customWidth="1"/>
    <col min="9226" max="9226" width="3" style="104" customWidth="1"/>
    <col min="9227" max="9227" width="7.28515625" style="104" customWidth="1"/>
    <col min="9228" max="9228" width="10.140625" style="104" customWidth="1"/>
    <col min="9229" max="9229" width="3" style="104" customWidth="1"/>
    <col min="9230" max="9230" width="8.7109375" style="104" customWidth="1"/>
    <col min="9231" max="9231" width="10.28515625" style="104" customWidth="1"/>
    <col min="9232" max="9232" width="3" style="104" customWidth="1"/>
    <col min="9233" max="9233" width="7.42578125" style="104" customWidth="1"/>
    <col min="9234" max="9234" width="2.140625" style="104" customWidth="1"/>
    <col min="9235" max="9235" width="1.7109375" style="104" customWidth="1"/>
    <col min="9236" max="9236" width="8.7109375" style="104" customWidth="1"/>
    <col min="9237" max="9237" width="11.140625" style="104" customWidth="1"/>
    <col min="9238" max="9472" width="9.140625" style="104"/>
    <col min="9473" max="9473" width="5.42578125" style="104" customWidth="1"/>
    <col min="9474" max="9474" width="14.85546875" style="104" customWidth="1"/>
    <col min="9475" max="9475" width="19.5703125" style="104" customWidth="1"/>
    <col min="9476" max="9476" width="1.7109375" style="104" customWidth="1"/>
    <col min="9477" max="9477" width="6.42578125" style="104" customWidth="1"/>
    <col min="9478" max="9478" width="3.140625" style="104" customWidth="1"/>
    <col min="9479" max="9479" width="6.42578125" style="104" customWidth="1"/>
    <col min="9480" max="9480" width="2.140625" style="104" customWidth="1"/>
    <col min="9481" max="9481" width="7.28515625" style="104" customWidth="1"/>
    <col min="9482" max="9482" width="3" style="104" customWidth="1"/>
    <col min="9483" max="9483" width="7.28515625" style="104" customWidth="1"/>
    <col min="9484" max="9484" width="10.140625" style="104" customWidth="1"/>
    <col min="9485" max="9485" width="3" style="104" customWidth="1"/>
    <col min="9486" max="9486" width="8.7109375" style="104" customWidth="1"/>
    <col min="9487" max="9487" width="10.28515625" style="104" customWidth="1"/>
    <col min="9488" max="9488" width="3" style="104" customWidth="1"/>
    <col min="9489" max="9489" width="7.42578125" style="104" customWidth="1"/>
    <col min="9490" max="9490" width="2.140625" style="104" customWidth="1"/>
    <col min="9491" max="9491" width="1.7109375" style="104" customWidth="1"/>
    <col min="9492" max="9492" width="8.7109375" style="104" customWidth="1"/>
    <col min="9493" max="9493" width="11.140625" style="104" customWidth="1"/>
    <col min="9494" max="9728" width="9.140625" style="104"/>
    <col min="9729" max="9729" width="5.42578125" style="104" customWidth="1"/>
    <col min="9730" max="9730" width="14.85546875" style="104" customWidth="1"/>
    <col min="9731" max="9731" width="19.5703125" style="104" customWidth="1"/>
    <col min="9732" max="9732" width="1.7109375" style="104" customWidth="1"/>
    <col min="9733" max="9733" width="6.42578125" style="104" customWidth="1"/>
    <col min="9734" max="9734" width="3.140625" style="104" customWidth="1"/>
    <col min="9735" max="9735" width="6.42578125" style="104" customWidth="1"/>
    <col min="9736" max="9736" width="2.140625" style="104" customWidth="1"/>
    <col min="9737" max="9737" width="7.28515625" style="104" customWidth="1"/>
    <col min="9738" max="9738" width="3" style="104" customWidth="1"/>
    <col min="9739" max="9739" width="7.28515625" style="104" customWidth="1"/>
    <col min="9740" max="9740" width="10.140625" style="104" customWidth="1"/>
    <col min="9741" max="9741" width="3" style="104" customWidth="1"/>
    <col min="9742" max="9742" width="8.7109375" style="104" customWidth="1"/>
    <col min="9743" max="9743" width="10.28515625" style="104" customWidth="1"/>
    <col min="9744" max="9744" width="3" style="104" customWidth="1"/>
    <col min="9745" max="9745" width="7.42578125" style="104" customWidth="1"/>
    <col min="9746" max="9746" width="2.140625" style="104" customWidth="1"/>
    <col min="9747" max="9747" width="1.7109375" style="104" customWidth="1"/>
    <col min="9748" max="9748" width="8.7109375" style="104" customWidth="1"/>
    <col min="9749" max="9749" width="11.140625" style="104" customWidth="1"/>
    <col min="9750" max="9984" width="9.140625" style="104"/>
    <col min="9985" max="9985" width="5.42578125" style="104" customWidth="1"/>
    <col min="9986" max="9986" width="14.85546875" style="104" customWidth="1"/>
    <col min="9987" max="9987" width="19.5703125" style="104" customWidth="1"/>
    <col min="9988" max="9988" width="1.7109375" style="104" customWidth="1"/>
    <col min="9989" max="9989" width="6.42578125" style="104" customWidth="1"/>
    <col min="9990" max="9990" width="3.140625" style="104" customWidth="1"/>
    <col min="9991" max="9991" width="6.42578125" style="104" customWidth="1"/>
    <col min="9992" max="9992" width="2.140625" style="104" customWidth="1"/>
    <col min="9993" max="9993" width="7.28515625" style="104" customWidth="1"/>
    <col min="9994" max="9994" width="3" style="104" customWidth="1"/>
    <col min="9995" max="9995" width="7.28515625" style="104" customWidth="1"/>
    <col min="9996" max="9996" width="10.140625" style="104" customWidth="1"/>
    <col min="9997" max="9997" width="3" style="104" customWidth="1"/>
    <col min="9998" max="9998" width="8.7109375" style="104" customWidth="1"/>
    <col min="9999" max="9999" width="10.28515625" style="104" customWidth="1"/>
    <col min="10000" max="10000" width="3" style="104" customWidth="1"/>
    <col min="10001" max="10001" width="7.42578125" style="104" customWidth="1"/>
    <col min="10002" max="10002" width="2.140625" style="104" customWidth="1"/>
    <col min="10003" max="10003" width="1.7109375" style="104" customWidth="1"/>
    <col min="10004" max="10004" width="8.7109375" style="104" customWidth="1"/>
    <col min="10005" max="10005" width="11.140625" style="104" customWidth="1"/>
    <col min="10006" max="10240" width="9.140625" style="104"/>
    <col min="10241" max="10241" width="5.42578125" style="104" customWidth="1"/>
    <col min="10242" max="10242" width="14.85546875" style="104" customWidth="1"/>
    <col min="10243" max="10243" width="19.5703125" style="104" customWidth="1"/>
    <col min="10244" max="10244" width="1.7109375" style="104" customWidth="1"/>
    <col min="10245" max="10245" width="6.42578125" style="104" customWidth="1"/>
    <col min="10246" max="10246" width="3.140625" style="104" customWidth="1"/>
    <col min="10247" max="10247" width="6.42578125" style="104" customWidth="1"/>
    <col min="10248" max="10248" width="2.140625" style="104" customWidth="1"/>
    <col min="10249" max="10249" width="7.28515625" style="104" customWidth="1"/>
    <col min="10250" max="10250" width="3" style="104" customWidth="1"/>
    <col min="10251" max="10251" width="7.28515625" style="104" customWidth="1"/>
    <col min="10252" max="10252" width="10.140625" style="104" customWidth="1"/>
    <col min="10253" max="10253" width="3" style="104" customWidth="1"/>
    <col min="10254" max="10254" width="8.7109375" style="104" customWidth="1"/>
    <col min="10255" max="10255" width="10.28515625" style="104" customWidth="1"/>
    <col min="10256" max="10256" width="3" style="104" customWidth="1"/>
    <col min="10257" max="10257" width="7.42578125" style="104" customWidth="1"/>
    <col min="10258" max="10258" width="2.140625" style="104" customWidth="1"/>
    <col min="10259" max="10259" width="1.7109375" style="104" customWidth="1"/>
    <col min="10260" max="10260" width="8.7109375" style="104" customWidth="1"/>
    <col min="10261" max="10261" width="11.140625" style="104" customWidth="1"/>
    <col min="10262" max="10496" width="9.140625" style="104"/>
    <col min="10497" max="10497" width="5.42578125" style="104" customWidth="1"/>
    <col min="10498" max="10498" width="14.85546875" style="104" customWidth="1"/>
    <col min="10499" max="10499" width="19.5703125" style="104" customWidth="1"/>
    <col min="10500" max="10500" width="1.7109375" style="104" customWidth="1"/>
    <col min="10501" max="10501" width="6.42578125" style="104" customWidth="1"/>
    <col min="10502" max="10502" width="3.140625" style="104" customWidth="1"/>
    <col min="10503" max="10503" width="6.42578125" style="104" customWidth="1"/>
    <col min="10504" max="10504" width="2.140625" style="104" customWidth="1"/>
    <col min="10505" max="10505" width="7.28515625" style="104" customWidth="1"/>
    <col min="10506" max="10506" width="3" style="104" customWidth="1"/>
    <col min="10507" max="10507" width="7.28515625" style="104" customWidth="1"/>
    <col min="10508" max="10508" width="10.140625" style="104" customWidth="1"/>
    <col min="10509" max="10509" width="3" style="104" customWidth="1"/>
    <col min="10510" max="10510" width="8.7109375" style="104" customWidth="1"/>
    <col min="10511" max="10511" width="10.28515625" style="104" customWidth="1"/>
    <col min="10512" max="10512" width="3" style="104" customWidth="1"/>
    <col min="10513" max="10513" width="7.42578125" style="104" customWidth="1"/>
    <col min="10514" max="10514" width="2.140625" style="104" customWidth="1"/>
    <col min="10515" max="10515" width="1.7109375" style="104" customWidth="1"/>
    <col min="10516" max="10516" width="8.7109375" style="104" customWidth="1"/>
    <col min="10517" max="10517" width="11.140625" style="104" customWidth="1"/>
    <col min="10518" max="10752" width="9.140625" style="104"/>
    <col min="10753" max="10753" width="5.42578125" style="104" customWidth="1"/>
    <col min="10754" max="10754" width="14.85546875" style="104" customWidth="1"/>
    <col min="10755" max="10755" width="19.5703125" style="104" customWidth="1"/>
    <col min="10756" max="10756" width="1.7109375" style="104" customWidth="1"/>
    <col min="10757" max="10757" width="6.42578125" style="104" customWidth="1"/>
    <col min="10758" max="10758" width="3.140625" style="104" customWidth="1"/>
    <col min="10759" max="10759" width="6.42578125" style="104" customWidth="1"/>
    <col min="10760" max="10760" width="2.140625" style="104" customWidth="1"/>
    <col min="10761" max="10761" width="7.28515625" style="104" customWidth="1"/>
    <col min="10762" max="10762" width="3" style="104" customWidth="1"/>
    <col min="10763" max="10763" width="7.28515625" style="104" customWidth="1"/>
    <col min="10764" max="10764" width="10.140625" style="104" customWidth="1"/>
    <col min="10765" max="10765" width="3" style="104" customWidth="1"/>
    <col min="10766" max="10766" width="8.7109375" style="104" customWidth="1"/>
    <col min="10767" max="10767" width="10.28515625" style="104" customWidth="1"/>
    <col min="10768" max="10768" width="3" style="104" customWidth="1"/>
    <col min="10769" max="10769" width="7.42578125" style="104" customWidth="1"/>
    <col min="10770" max="10770" width="2.140625" style="104" customWidth="1"/>
    <col min="10771" max="10771" width="1.7109375" style="104" customWidth="1"/>
    <col min="10772" max="10772" width="8.7109375" style="104" customWidth="1"/>
    <col min="10773" max="10773" width="11.140625" style="104" customWidth="1"/>
    <col min="10774" max="11008" width="9.140625" style="104"/>
    <col min="11009" max="11009" width="5.42578125" style="104" customWidth="1"/>
    <col min="11010" max="11010" width="14.85546875" style="104" customWidth="1"/>
    <col min="11011" max="11011" width="19.5703125" style="104" customWidth="1"/>
    <col min="11012" max="11012" width="1.7109375" style="104" customWidth="1"/>
    <col min="11013" max="11013" width="6.42578125" style="104" customWidth="1"/>
    <col min="11014" max="11014" width="3.140625" style="104" customWidth="1"/>
    <col min="11015" max="11015" width="6.42578125" style="104" customWidth="1"/>
    <col min="11016" max="11016" width="2.140625" style="104" customWidth="1"/>
    <col min="11017" max="11017" width="7.28515625" style="104" customWidth="1"/>
    <col min="11018" max="11018" width="3" style="104" customWidth="1"/>
    <col min="11019" max="11019" width="7.28515625" style="104" customWidth="1"/>
    <col min="11020" max="11020" width="10.140625" style="104" customWidth="1"/>
    <col min="11021" max="11021" width="3" style="104" customWidth="1"/>
    <col min="11022" max="11022" width="8.7109375" style="104" customWidth="1"/>
    <col min="11023" max="11023" width="10.28515625" style="104" customWidth="1"/>
    <col min="11024" max="11024" width="3" style="104" customWidth="1"/>
    <col min="11025" max="11025" width="7.42578125" style="104" customWidth="1"/>
    <col min="11026" max="11026" width="2.140625" style="104" customWidth="1"/>
    <col min="11027" max="11027" width="1.7109375" style="104" customWidth="1"/>
    <col min="11028" max="11028" width="8.7109375" style="104" customWidth="1"/>
    <col min="11029" max="11029" width="11.140625" style="104" customWidth="1"/>
    <col min="11030" max="11264" width="9.140625" style="104"/>
    <col min="11265" max="11265" width="5.42578125" style="104" customWidth="1"/>
    <col min="11266" max="11266" width="14.85546875" style="104" customWidth="1"/>
    <col min="11267" max="11267" width="19.5703125" style="104" customWidth="1"/>
    <col min="11268" max="11268" width="1.7109375" style="104" customWidth="1"/>
    <col min="11269" max="11269" width="6.42578125" style="104" customWidth="1"/>
    <col min="11270" max="11270" width="3.140625" style="104" customWidth="1"/>
    <col min="11271" max="11271" width="6.42578125" style="104" customWidth="1"/>
    <col min="11272" max="11272" width="2.140625" style="104" customWidth="1"/>
    <col min="11273" max="11273" width="7.28515625" style="104" customWidth="1"/>
    <col min="11274" max="11274" width="3" style="104" customWidth="1"/>
    <col min="11275" max="11275" width="7.28515625" style="104" customWidth="1"/>
    <col min="11276" max="11276" width="10.140625" style="104" customWidth="1"/>
    <col min="11277" max="11277" width="3" style="104" customWidth="1"/>
    <col min="11278" max="11278" width="8.7109375" style="104" customWidth="1"/>
    <col min="11279" max="11279" width="10.28515625" style="104" customWidth="1"/>
    <col min="11280" max="11280" width="3" style="104" customWidth="1"/>
    <col min="11281" max="11281" width="7.42578125" style="104" customWidth="1"/>
    <col min="11282" max="11282" width="2.140625" style="104" customWidth="1"/>
    <col min="11283" max="11283" width="1.7109375" style="104" customWidth="1"/>
    <col min="11284" max="11284" width="8.7109375" style="104" customWidth="1"/>
    <col min="11285" max="11285" width="11.140625" style="104" customWidth="1"/>
    <col min="11286" max="11520" width="9.140625" style="104"/>
    <col min="11521" max="11521" width="5.42578125" style="104" customWidth="1"/>
    <col min="11522" max="11522" width="14.85546875" style="104" customWidth="1"/>
    <col min="11523" max="11523" width="19.5703125" style="104" customWidth="1"/>
    <col min="11524" max="11524" width="1.7109375" style="104" customWidth="1"/>
    <col min="11525" max="11525" width="6.42578125" style="104" customWidth="1"/>
    <col min="11526" max="11526" width="3.140625" style="104" customWidth="1"/>
    <col min="11527" max="11527" width="6.42578125" style="104" customWidth="1"/>
    <col min="11528" max="11528" width="2.140625" style="104" customWidth="1"/>
    <col min="11529" max="11529" width="7.28515625" style="104" customWidth="1"/>
    <col min="11530" max="11530" width="3" style="104" customWidth="1"/>
    <col min="11531" max="11531" width="7.28515625" style="104" customWidth="1"/>
    <col min="11532" max="11532" width="10.140625" style="104" customWidth="1"/>
    <col min="11533" max="11533" width="3" style="104" customWidth="1"/>
    <col min="11534" max="11534" width="8.7109375" style="104" customWidth="1"/>
    <col min="11535" max="11535" width="10.28515625" style="104" customWidth="1"/>
    <col min="11536" max="11536" width="3" style="104" customWidth="1"/>
    <col min="11537" max="11537" width="7.42578125" style="104" customWidth="1"/>
    <col min="11538" max="11538" width="2.140625" style="104" customWidth="1"/>
    <col min="11539" max="11539" width="1.7109375" style="104" customWidth="1"/>
    <col min="11540" max="11540" width="8.7109375" style="104" customWidth="1"/>
    <col min="11541" max="11541" width="11.140625" style="104" customWidth="1"/>
    <col min="11542" max="11776" width="9.140625" style="104"/>
    <col min="11777" max="11777" width="5.42578125" style="104" customWidth="1"/>
    <col min="11778" max="11778" width="14.85546875" style="104" customWidth="1"/>
    <col min="11779" max="11779" width="19.5703125" style="104" customWidth="1"/>
    <col min="11780" max="11780" width="1.7109375" style="104" customWidth="1"/>
    <col min="11781" max="11781" width="6.42578125" style="104" customWidth="1"/>
    <col min="11782" max="11782" width="3.140625" style="104" customWidth="1"/>
    <col min="11783" max="11783" width="6.42578125" style="104" customWidth="1"/>
    <col min="11784" max="11784" width="2.140625" style="104" customWidth="1"/>
    <col min="11785" max="11785" width="7.28515625" style="104" customWidth="1"/>
    <col min="11786" max="11786" width="3" style="104" customWidth="1"/>
    <col min="11787" max="11787" width="7.28515625" style="104" customWidth="1"/>
    <col min="11788" max="11788" width="10.140625" style="104" customWidth="1"/>
    <col min="11789" max="11789" width="3" style="104" customWidth="1"/>
    <col min="11790" max="11790" width="8.7109375" style="104" customWidth="1"/>
    <col min="11791" max="11791" width="10.28515625" style="104" customWidth="1"/>
    <col min="11792" max="11792" width="3" style="104" customWidth="1"/>
    <col min="11793" max="11793" width="7.42578125" style="104" customWidth="1"/>
    <col min="11794" max="11794" width="2.140625" style="104" customWidth="1"/>
    <col min="11795" max="11795" width="1.7109375" style="104" customWidth="1"/>
    <col min="11796" max="11796" width="8.7109375" style="104" customWidth="1"/>
    <col min="11797" max="11797" width="11.140625" style="104" customWidth="1"/>
    <col min="11798" max="12032" width="9.140625" style="104"/>
    <col min="12033" max="12033" width="5.42578125" style="104" customWidth="1"/>
    <col min="12034" max="12034" width="14.85546875" style="104" customWidth="1"/>
    <col min="12035" max="12035" width="19.5703125" style="104" customWidth="1"/>
    <col min="12036" max="12036" width="1.7109375" style="104" customWidth="1"/>
    <col min="12037" max="12037" width="6.42578125" style="104" customWidth="1"/>
    <col min="12038" max="12038" width="3.140625" style="104" customWidth="1"/>
    <col min="12039" max="12039" width="6.42578125" style="104" customWidth="1"/>
    <col min="12040" max="12040" width="2.140625" style="104" customWidth="1"/>
    <col min="12041" max="12041" width="7.28515625" style="104" customWidth="1"/>
    <col min="12042" max="12042" width="3" style="104" customWidth="1"/>
    <col min="12043" max="12043" width="7.28515625" style="104" customWidth="1"/>
    <col min="12044" max="12044" width="10.140625" style="104" customWidth="1"/>
    <col min="12045" max="12045" width="3" style="104" customWidth="1"/>
    <col min="12046" max="12046" width="8.7109375" style="104" customWidth="1"/>
    <col min="12047" max="12047" width="10.28515625" style="104" customWidth="1"/>
    <col min="12048" max="12048" width="3" style="104" customWidth="1"/>
    <col min="12049" max="12049" width="7.42578125" style="104" customWidth="1"/>
    <col min="12050" max="12050" width="2.140625" style="104" customWidth="1"/>
    <col min="12051" max="12051" width="1.7109375" style="104" customWidth="1"/>
    <col min="12052" max="12052" width="8.7109375" style="104" customWidth="1"/>
    <col min="12053" max="12053" width="11.140625" style="104" customWidth="1"/>
    <col min="12054" max="12288" width="9.140625" style="104"/>
    <col min="12289" max="12289" width="5.42578125" style="104" customWidth="1"/>
    <col min="12290" max="12290" width="14.85546875" style="104" customWidth="1"/>
    <col min="12291" max="12291" width="19.5703125" style="104" customWidth="1"/>
    <col min="12292" max="12292" width="1.7109375" style="104" customWidth="1"/>
    <col min="12293" max="12293" width="6.42578125" style="104" customWidth="1"/>
    <col min="12294" max="12294" width="3.140625" style="104" customWidth="1"/>
    <col min="12295" max="12295" width="6.42578125" style="104" customWidth="1"/>
    <col min="12296" max="12296" width="2.140625" style="104" customWidth="1"/>
    <col min="12297" max="12297" width="7.28515625" style="104" customWidth="1"/>
    <col min="12298" max="12298" width="3" style="104" customWidth="1"/>
    <col min="12299" max="12299" width="7.28515625" style="104" customWidth="1"/>
    <col min="12300" max="12300" width="10.140625" style="104" customWidth="1"/>
    <col min="12301" max="12301" width="3" style="104" customWidth="1"/>
    <col min="12302" max="12302" width="8.7109375" style="104" customWidth="1"/>
    <col min="12303" max="12303" width="10.28515625" style="104" customWidth="1"/>
    <col min="12304" max="12304" width="3" style="104" customWidth="1"/>
    <col min="12305" max="12305" width="7.42578125" style="104" customWidth="1"/>
    <col min="12306" max="12306" width="2.140625" style="104" customWidth="1"/>
    <col min="12307" max="12307" width="1.7109375" style="104" customWidth="1"/>
    <col min="12308" max="12308" width="8.7109375" style="104" customWidth="1"/>
    <col min="12309" max="12309" width="11.140625" style="104" customWidth="1"/>
    <col min="12310" max="12544" width="9.140625" style="104"/>
    <col min="12545" max="12545" width="5.42578125" style="104" customWidth="1"/>
    <col min="12546" max="12546" width="14.85546875" style="104" customWidth="1"/>
    <col min="12547" max="12547" width="19.5703125" style="104" customWidth="1"/>
    <col min="12548" max="12548" width="1.7109375" style="104" customWidth="1"/>
    <col min="12549" max="12549" width="6.42578125" style="104" customWidth="1"/>
    <col min="12550" max="12550" width="3.140625" style="104" customWidth="1"/>
    <col min="12551" max="12551" width="6.42578125" style="104" customWidth="1"/>
    <col min="12552" max="12552" width="2.140625" style="104" customWidth="1"/>
    <col min="12553" max="12553" width="7.28515625" style="104" customWidth="1"/>
    <col min="12554" max="12554" width="3" style="104" customWidth="1"/>
    <col min="12555" max="12555" width="7.28515625" style="104" customWidth="1"/>
    <col min="12556" max="12556" width="10.140625" style="104" customWidth="1"/>
    <col min="12557" max="12557" width="3" style="104" customWidth="1"/>
    <col min="12558" max="12558" width="8.7109375" style="104" customWidth="1"/>
    <col min="12559" max="12559" width="10.28515625" style="104" customWidth="1"/>
    <col min="12560" max="12560" width="3" style="104" customWidth="1"/>
    <col min="12561" max="12561" width="7.42578125" style="104" customWidth="1"/>
    <col min="12562" max="12562" width="2.140625" style="104" customWidth="1"/>
    <col min="12563" max="12563" width="1.7109375" style="104" customWidth="1"/>
    <col min="12564" max="12564" width="8.7109375" style="104" customWidth="1"/>
    <col min="12565" max="12565" width="11.140625" style="104" customWidth="1"/>
    <col min="12566" max="12800" width="9.140625" style="104"/>
    <col min="12801" max="12801" width="5.42578125" style="104" customWidth="1"/>
    <col min="12802" max="12802" width="14.85546875" style="104" customWidth="1"/>
    <col min="12803" max="12803" width="19.5703125" style="104" customWidth="1"/>
    <col min="12804" max="12804" width="1.7109375" style="104" customWidth="1"/>
    <col min="12805" max="12805" width="6.42578125" style="104" customWidth="1"/>
    <col min="12806" max="12806" width="3.140625" style="104" customWidth="1"/>
    <col min="12807" max="12807" width="6.42578125" style="104" customWidth="1"/>
    <col min="12808" max="12808" width="2.140625" style="104" customWidth="1"/>
    <col min="12809" max="12809" width="7.28515625" style="104" customWidth="1"/>
    <col min="12810" max="12810" width="3" style="104" customWidth="1"/>
    <col min="12811" max="12811" width="7.28515625" style="104" customWidth="1"/>
    <col min="12812" max="12812" width="10.140625" style="104" customWidth="1"/>
    <col min="12813" max="12813" width="3" style="104" customWidth="1"/>
    <col min="12814" max="12814" width="8.7109375" style="104" customWidth="1"/>
    <col min="12815" max="12815" width="10.28515625" style="104" customWidth="1"/>
    <col min="12816" max="12816" width="3" style="104" customWidth="1"/>
    <col min="12817" max="12817" width="7.42578125" style="104" customWidth="1"/>
    <col min="12818" max="12818" width="2.140625" style="104" customWidth="1"/>
    <col min="12819" max="12819" width="1.7109375" style="104" customWidth="1"/>
    <col min="12820" max="12820" width="8.7109375" style="104" customWidth="1"/>
    <col min="12821" max="12821" width="11.140625" style="104" customWidth="1"/>
    <col min="12822" max="13056" width="9.140625" style="104"/>
    <col min="13057" max="13057" width="5.42578125" style="104" customWidth="1"/>
    <col min="13058" max="13058" width="14.85546875" style="104" customWidth="1"/>
    <col min="13059" max="13059" width="19.5703125" style="104" customWidth="1"/>
    <col min="13060" max="13060" width="1.7109375" style="104" customWidth="1"/>
    <col min="13061" max="13061" width="6.42578125" style="104" customWidth="1"/>
    <col min="13062" max="13062" width="3.140625" style="104" customWidth="1"/>
    <col min="13063" max="13063" width="6.42578125" style="104" customWidth="1"/>
    <col min="13064" max="13064" width="2.140625" style="104" customWidth="1"/>
    <col min="13065" max="13065" width="7.28515625" style="104" customWidth="1"/>
    <col min="13066" max="13066" width="3" style="104" customWidth="1"/>
    <col min="13067" max="13067" width="7.28515625" style="104" customWidth="1"/>
    <col min="13068" max="13068" width="10.140625" style="104" customWidth="1"/>
    <col min="13069" max="13069" width="3" style="104" customWidth="1"/>
    <col min="13070" max="13070" width="8.7109375" style="104" customWidth="1"/>
    <col min="13071" max="13071" width="10.28515625" style="104" customWidth="1"/>
    <col min="13072" max="13072" width="3" style="104" customWidth="1"/>
    <col min="13073" max="13073" width="7.42578125" style="104" customWidth="1"/>
    <col min="13074" max="13074" width="2.140625" style="104" customWidth="1"/>
    <col min="13075" max="13075" width="1.7109375" style="104" customWidth="1"/>
    <col min="13076" max="13076" width="8.7109375" style="104" customWidth="1"/>
    <col min="13077" max="13077" width="11.140625" style="104" customWidth="1"/>
    <col min="13078" max="13312" width="9.140625" style="104"/>
    <col min="13313" max="13313" width="5.42578125" style="104" customWidth="1"/>
    <col min="13314" max="13314" width="14.85546875" style="104" customWidth="1"/>
    <col min="13315" max="13315" width="19.5703125" style="104" customWidth="1"/>
    <col min="13316" max="13316" width="1.7109375" style="104" customWidth="1"/>
    <col min="13317" max="13317" width="6.42578125" style="104" customWidth="1"/>
    <col min="13318" max="13318" width="3.140625" style="104" customWidth="1"/>
    <col min="13319" max="13319" width="6.42578125" style="104" customWidth="1"/>
    <col min="13320" max="13320" width="2.140625" style="104" customWidth="1"/>
    <col min="13321" max="13321" width="7.28515625" style="104" customWidth="1"/>
    <col min="13322" max="13322" width="3" style="104" customWidth="1"/>
    <col min="13323" max="13323" width="7.28515625" style="104" customWidth="1"/>
    <col min="13324" max="13324" width="10.140625" style="104" customWidth="1"/>
    <col min="13325" max="13325" width="3" style="104" customWidth="1"/>
    <col min="13326" max="13326" width="8.7109375" style="104" customWidth="1"/>
    <col min="13327" max="13327" width="10.28515625" style="104" customWidth="1"/>
    <col min="13328" max="13328" width="3" style="104" customWidth="1"/>
    <col min="13329" max="13329" width="7.42578125" style="104" customWidth="1"/>
    <col min="13330" max="13330" width="2.140625" style="104" customWidth="1"/>
    <col min="13331" max="13331" width="1.7109375" style="104" customWidth="1"/>
    <col min="13332" max="13332" width="8.7109375" style="104" customWidth="1"/>
    <col min="13333" max="13333" width="11.140625" style="104" customWidth="1"/>
    <col min="13334" max="13568" width="9.140625" style="104"/>
    <col min="13569" max="13569" width="5.42578125" style="104" customWidth="1"/>
    <col min="13570" max="13570" width="14.85546875" style="104" customWidth="1"/>
    <col min="13571" max="13571" width="19.5703125" style="104" customWidth="1"/>
    <col min="13572" max="13572" width="1.7109375" style="104" customWidth="1"/>
    <col min="13573" max="13573" width="6.42578125" style="104" customWidth="1"/>
    <col min="13574" max="13574" width="3.140625" style="104" customWidth="1"/>
    <col min="13575" max="13575" width="6.42578125" style="104" customWidth="1"/>
    <col min="13576" max="13576" width="2.140625" style="104" customWidth="1"/>
    <col min="13577" max="13577" width="7.28515625" style="104" customWidth="1"/>
    <col min="13578" max="13578" width="3" style="104" customWidth="1"/>
    <col min="13579" max="13579" width="7.28515625" style="104" customWidth="1"/>
    <col min="13580" max="13580" width="10.140625" style="104" customWidth="1"/>
    <col min="13581" max="13581" width="3" style="104" customWidth="1"/>
    <col min="13582" max="13582" width="8.7109375" style="104" customWidth="1"/>
    <col min="13583" max="13583" width="10.28515625" style="104" customWidth="1"/>
    <col min="13584" max="13584" width="3" style="104" customWidth="1"/>
    <col min="13585" max="13585" width="7.42578125" style="104" customWidth="1"/>
    <col min="13586" max="13586" width="2.140625" style="104" customWidth="1"/>
    <col min="13587" max="13587" width="1.7109375" style="104" customWidth="1"/>
    <col min="13588" max="13588" width="8.7109375" style="104" customWidth="1"/>
    <col min="13589" max="13589" width="11.140625" style="104" customWidth="1"/>
    <col min="13590" max="13824" width="9.140625" style="104"/>
    <col min="13825" max="13825" width="5.42578125" style="104" customWidth="1"/>
    <col min="13826" max="13826" width="14.85546875" style="104" customWidth="1"/>
    <col min="13827" max="13827" width="19.5703125" style="104" customWidth="1"/>
    <col min="13828" max="13828" width="1.7109375" style="104" customWidth="1"/>
    <col min="13829" max="13829" width="6.42578125" style="104" customWidth="1"/>
    <col min="13830" max="13830" width="3.140625" style="104" customWidth="1"/>
    <col min="13831" max="13831" width="6.42578125" style="104" customWidth="1"/>
    <col min="13832" max="13832" width="2.140625" style="104" customWidth="1"/>
    <col min="13833" max="13833" width="7.28515625" style="104" customWidth="1"/>
    <col min="13834" max="13834" width="3" style="104" customWidth="1"/>
    <col min="13835" max="13835" width="7.28515625" style="104" customWidth="1"/>
    <col min="13836" max="13836" width="10.140625" style="104" customWidth="1"/>
    <col min="13837" max="13837" width="3" style="104" customWidth="1"/>
    <col min="13838" max="13838" width="8.7109375" style="104" customWidth="1"/>
    <col min="13839" max="13839" width="10.28515625" style="104" customWidth="1"/>
    <col min="13840" max="13840" width="3" style="104" customWidth="1"/>
    <col min="13841" max="13841" width="7.42578125" style="104" customWidth="1"/>
    <col min="13842" max="13842" width="2.140625" style="104" customWidth="1"/>
    <col min="13843" max="13843" width="1.7109375" style="104" customWidth="1"/>
    <col min="13844" max="13844" width="8.7109375" style="104" customWidth="1"/>
    <col min="13845" max="13845" width="11.140625" style="104" customWidth="1"/>
    <col min="13846" max="14080" width="9.140625" style="104"/>
    <col min="14081" max="14081" width="5.42578125" style="104" customWidth="1"/>
    <col min="14082" max="14082" width="14.85546875" style="104" customWidth="1"/>
    <col min="14083" max="14083" width="19.5703125" style="104" customWidth="1"/>
    <col min="14084" max="14084" width="1.7109375" style="104" customWidth="1"/>
    <col min="14085" max="14085" width="6.42578125" style="104" customWidth="1"/>
    <col min="14086" max="14086" width="3.140625" style="104" customWidth="1"/>
    <col min="14087" max="14087" width="6.42578125" style="104" customWidth="1"/>
    <col min="14088" max="14088" width="2.140625" style="104" customWidth="1"/>
    <col min="14089" max="14089" width="7.28515625" style="104" customWidth="1"/>
    <col min="14090" max="14090" width="3" style="104" customWidth="1"/>
    <col min="14091" max="14091" width="7.28515625" style="104" customWidth="1"/>
    <col min="14092" max="14092" width="10.140625" style="104" customWidth="1"/>
    <col min="14093" max="14093" width="3" style="104" customWidth="1"/>
    <col min="14094" max="14094" width="8.7109375" style="104" customWidth="1"/>
    <col min="14095" max="14095" width="10.28515625" style="104" customWidth="1"/>
    <col min="14096" max="14096" width="3" style="104" customWidth="1"/>
    <col min="14097" max="14097" width="7.42578125" style="104" customWidth="1"/>
    <col min="14098" max="14098" width="2.140625" style="104" customWidth="1"/>
    <col min="14099" max="14099" width="1.7109375" style="104" customWidth="1"/>
    <col min="14100" max="14100" width="8.7109375" style="104" customWidth="1"/>
    <col min="14101" max="14101" width="11.140625" style="104" customWidth="1"/>
    <col min="14102" max="14336" width="9.140625" style="104"/>
    <col min="14337" max="14337" width="5.42578125" style="104" customWidth="1"/>
    <col min="14338" max="14338" width="14.85546875" style="104" customWidth="1"/>
    <col min="14339" max="14339" width="19.5703125" style="104" customWidth="1"/>
    <col min="14340" max="14340" width="1.7109375" style="104" customWidth="1"/>
    <col min="14341" max="14341" width="6.42578125" style="104" customWidth="1"/>
    <col min="14342" max="14342" width="3.140625" style="104" customWidth="1"/>
    <col min="14343" max="14343" width="6.42578125" style="104" customWidth="1"/>
    <col min="14344" max="14344" width="2.140625" style="104" customWidth="1"/>
    <col min="14345" max="14345" width="7.28515625" style="104" customWidth="1"/>
    <col min="14346" max="14346" width="3" style="104" customWidth="1"/>
    <col min="14347" max="14347" width="7.28515625" style="104" customWidth="1"/>
    <col min="14348" max="14348" width="10.140625" style="104" customWidth="1"/>
    <col min="14349" max="14349" width="3" style="104" customWidth="1"/>
    <col min="14350" max="14350" width="8.7109375" style="104" customWidth="1"/>
    <col min="14351" max="14351" width="10.28515625" style="104" customWidth="1"/>
    <col min="14352" max="14352" width="3" style="104" customWidth="1"/>
    <col min="14353" max="14353" width="7.42578125" style="104" customWidth="1"/>
    <col min="14354" max="14354" width="2.140625" style="104" customWidth="1"/>
    <col min="14355" max="14355" width="1.7109375" style="104" customWidth="1"/>
    <col min="14356" max="14356" width="8.7109375" style="104" customWidth="1"/>
    <col min="14357" max="14357" width="11.140625" style="104" customWidth="1"/>
    <col min="14358" max="14592" width="9.140625" style="104"/>
    <col min="14593" max="14593" width="5.42578125" style="104" customWidth="1"/>
    <col min="14594" max="14594" width="14.85546875" style="104" customWidth="1"/>
    <col min="14595" max="14595" width="19.5703125" style="104" customWidth="1"/>
    <col min="14596" max="14596" width="1.7109375" style="104" customWidth="1"/>
    <col min="14597" max="14597" width="6.42578125" style="104" customWidth="1"/>
    <col min="14598" max="14598" width="3.140625" style="104" customWidth="1"/>
    <col min="14599" max="14599" width="6.42578125" style="104" customWidth="1"/>
    <col min="14600" max="14600" width="2.140625" style="104" customWidth="1"/>
    <col min="14601" max="14601" width="7.28515625" style="104" customWidth="1"/>
    <col min="14602" max="14602" width="3" style="104" customWidth="1"/>
    <col min="14603" max="14603" width="7.28515625" style="104" customWidth="1"/>
    <col min="14604" max="14604" width="10.140625" style="104" customWidth="1"/>
    <col min="14605" max="14605" width="3" style="104" customWidth="1"/>
    <col min="14606" max="14606" width="8.7109375" style="104" customWidth="1"/>
    <col min="14607" max="14607" width="10.28515625" style="104" customWidth="1"/>
    <col min="14608" max="14608" width="3" style="104" customWidth="1"/>
    <col min="14609" max="14609" width="7.42578125" style="104" customWidth="1"/>
    <col min="14610" max="14610" width="2.140625" style="104" customWidth="1"/>
    <col min="14611" max="14611" width="1.7109375" style="104" customWidth="1"/>
    <col min="14612" max="14612" width="8.7109375" style="104" customWidth="1"/>
    <col min="14613" max="14613" width="11.140625" style="104" customWidth="1"/>
    <col min="14614" max="14848" width="9.140625" style="104"/>
    <col min="14849" max="14849" width="5.42578125" style="104" customWidth="1"/>
    <col min="14850" max="14850" width="14.85546875" style="104" customWidth="1"/>
    <col min="14851" max="14851" width="19.5703125" style="104" customWidth="1"/>
    <col min="14852" max="14852" width="1.7109375" style="104" customWidth="1"/>
    <col min="14853" max="14853" width="6.42578125" style="104" customWidth="1"/>
    <col min="14854" max="14854" width="3.140625" style="104" customWidth="1"/>
    <col min="14855" max="14855" width="6.42578125" style="104" customWidth="1"/>
    <col min="14856" max="14856" width="2.140625" style="104" customWidth="1"/>
    <col min="14857" max="14857" width="7.28515625" style="104" customWidth="1"/>
    <col min="14858" max="14858" width="3" style="104" customWidth="1"/>
    <col min="14859" max="14859" width="7.28515625" style="104" customWidth="1"/>
    <col min="14860" max="14860" width="10.140625" style="104" customWidth="1"/>
    <col min="14861" max="14861" width="3" style="104" customWidth="1"/>
    <col min="14862" max="14862" width="8.7109375" style="104" customWidth="1"/>
    <col min="14863" max="14863" width="10.28515625" style="104" customWidth="1"/>
    <col min="14864" max="14864" width="3" style="104" customWidth="1"/>
    <col min="14865" max="14865" width="7.42578125" style="104" customWidth="1"/>
    <col min="14866" max="14866" width="2.140625" style="104" customWidth="1"/>
    <col min="14867" max="14867" width="1.7109375" style="104" customWidth="1"/>
    <col min="14868" max="14868" width="8.7109375" style="104" customWidth="1"/>
    <col min="14869" max="14869" width="11.140625" style="104" customWidth="1"/>
    <col min="14870" max="15104" width="9.140625" style="104"/>
    <col min="15105" max="15105" width="5.42578125" style="104" customWidth="1"/>
    <col min="15106" max="15106" width="14.85546875" style="104" customWidth="1"/>
    <col min="15107" max="15107" width="19.5703125" style="104" customWidth="1"/>
    <col min="15108" max="15108" width="1.7109375" style="104" customWidth="1"/>
    <col min="15109" max="15109" width="6.42578125" style="104" customWidth="1"/>
    <col min="15110" max="15110" width="3.140625" style="104" customWidth="1"/>
    <col min="15111" max="15111" width="6.42578125" style="104" customWidth="1"/>
    <col min="15112" max="15112" width="2.140625" style="104" customWidth="1"/>
    <col min="15113" max="15113" width="7.28515625" style="104" customWidth="1"/>
    <col min="15114" max="15114" width="3" style="104" customWidth="1"/>
    <col min="15115" max="15115" width="7.28515625" style="104" customWidth="1"/>
    <col min="15116" max="15116" width="10.140625" style="104" customWidth="1"/>
    <col min="15117" max="15117" width="3" style="104" customWidth="1"/>
    <col min="15118" max="15118" width="8.7109375" style="104" customWidth="1"/>
    <col min="15119" max="15119" width="10.28515625" style="104" customWidth="1"/>
    <col min="15120" max="15120" width="3" style="104" customWidth="1"/>
    <col min="15121" max="15121" width="7.42578125" style="104" customWidth="1"/>
    <col min="15122" max="15122" width="2.140625" style="104" customWidth="1"/>
    <col min="15123" max="15123" width="1.7109375" style="104" customWidth="1"/>
    <col min="15124" max="15124" width="8.7109375" style="104" customWidth="1"/>
    <col min="15125" max="15125" width="11.140625" style="104" customWidth="1"/>
    <col min="15126" max="15360" width="9.140625" style="104"/>
    <col min="15361" max="15361" width="5.42578125" style="104" customWidth="1"/>
    <col min="15362" max="15362" width="14.85546875" style="104" customWidth="1"/>
    <col min="15363" max="15363" width="19.5703125" style="104" customWidth="1"/>
    <col min="15364" max="15364" width="1.7109375" style="104" customWidth="1"/>
    <col min="15365" max="15365" width="6.42578125" style="104" customWidth="1"/>
    <col min="15366" max="15366" width="3.140625" style="104" customWidth="1"/>
    <col min="15367" max="15367" width="6.42578125" style="104" customWidth="1"/>
    <col min="15368" max="15368" width="2.140625" style="104" customWidth="1"/>
    <col min="15369" max="15369" width="7.28515625" style="104" customWidth="1"/>
    <col min="15370" max="15370" width="3" style="104" customWidth="1"/>
    <col min="15371" max="15371" width="7.28515625" style="104" customWidth="1"/>
    <col min="15372" max="15372" width="10.140625" style="104" customWidth="1"/>
    <col min="15373" max="15373" width="3" style="104" customWidth="1"/>
    <col min="15374" max="15374" width="8.7109375" style="104" customWidth="1"/>
    <col min="15375" max="15375" width="10.28515625" style="104" customWidth="1"/>
    <col min="15376" max="15376" width="3" style="104" customWidth="1"/>
    <col min="15377" max="15377" width="7.42578125" style="104" customWidth="1"/>
    <col min="15378" max="15378" width="2.140625" style="104" customWidth="1"/>
    <col min="15379" max="15379" width="1.7109375" style="104" customWidth="1"/>
    <col min="15380" max="15380" width="8.7109375" style="104" customWidth="1"/>
    <col min="15381" max="15381" width="11.140625" style="104" customWidth="1"/>
    <col min="15382" max="15616" width="9.140625" style="104"/>
    <col min="15617" max="15617" width="5.42578125" style="104" customWidth="1"/>
    <col min="15618" max="15618" width="14.85546875" style="104" customWidth="1"/>
    <col min="15619" max="15619" width="19.5703125" style="104" customWidth="1"/>
    <col min="15620" max="15620" width="1.7109375" style="104" customWidth="1"/>
    <col min="15621" max="15621" width="6.42578125" style="104" customWidth="1"/>
    <col min="15622" max="15622" width="3.140625" style="104" customWidth="1"/>
    <col min="15623" max="15623" width="6.42578125" style="104" customWidth="1"/>
    <col min="15624" max="15624" width="2.140625" style="104" customWidth="1"/>
    <col min="15625" max="15625" width="7.28515625" style="104" customWidth="1"/>
    <col min="15626" max="15626" width="3" style="104" customWidth="1"/>
    <col min="15627" max="15627" width="7.28515625" style="104" customWidth="1"/>
    <col min="15628" max="15628" width="10.140625" style="104" customWidth="1"/>
    <col min="15629" max="15629" width="3" style="104" customWidth="1"/>
    <col min="15630" max="15630" width="8.7109375" style="104" customWidth="1"/>
    <col min="15631" max="15631" width="10.28515625" style="104" customWidth="1"/>
    <col min="15632" max="15632" width="3" style="104" customWidth="1"/>
    <col min="15633" max="15633" width="7.42578125" style="104" customWidth="1"/>
    <col min="15634" max="15634" width="2.140625" style="104" customWidth="1"/>
    <col min="15635" max="15635" width="1.7109375" style="104" customWidth="1"/>
    <col min="15636" max="15636" width="8.7109375" style="104" customWidth="1"/>
    <col min="15637" max="15637" width="11.140625" style="104" customWidth="1"/>
    <col min="15638" max="15872" width="9.140625" style="104"/>
    <col min="15873" max="15873" width="5.42578125" style="104" customWidth="1"/>
    <col min="15874" max="15874" width="14.85546875" style="104" customWidth="1"/>
    <col min="15875" max="15875" width="19.5703125" style="104" customWidth="1"/>
    <col min="15876" max="15876" width="1.7109375" style="104" customWidth="1"/>
    <col min="15877" max="15877" width="6.42578125" style="104" customWidth="1"/>
    <col min="15878" max="15878" width="3.140625" style="104" customWidth="1"/>
    <col min="15879" max="15879" width="6.42578125" style="104" customWidth="1"/>
    <col min="15880" max="15880" width="2.140625" style="104" customWidth="1"/>
    <col min="15881" max="15881" width="7.28515625" style="104" customWidth="1"/>
    <col min="15882" max="15882" width="3" style="104" customWidth="1"/>
    <col min="15883" max="15883" width="7.28515625" style="104" customWidth="1"/>
    <col min="15884" max="15884" width="10.140625" style="104" customWidth="1"/>
    <col min="15885" max="15885" width="3" style="104" customWidth="1"/>
    <col min="15886" max="15886" width="8.7109375" style="104" customWidth="1"/>
    <col min="15887" max="15887" width="10.28515625" style="104" customWidth="1"/>
    <col min="15888" max="15888" width="3" style="104" customWidth="1"/>
    <col min="15889" max="15889" width="7.42578125" style="104" customWidth="1"/>
    <col min="15890" max="15890" width="2.140625" style="104" customWidth="1"/>
    <col min="15891" max="15891" width="1.7109375" style="104" customWidth="1"/>
    <col min="15892" max="15892" width="8.7109375" style="104" customWidth="1"/>
    <col min="15893" max="15893" width="11.140625" style="104" customWidth="1"/>
    <col min="15894" max="16128" width="9.140625" style="104"/>
    <col min="16129" max="16129" width="5.42578125" style="104" customWidth="1"/>
    <col min="16130" max="16130" width="14.85546875" style="104" customWidth="1"/>
    <col min="16131" max="16131" width="19.5703125" style="104" customWidth="1"/>
    <col min="16132" max="16132" width="1.7109375" style="104" customWidth="1"/>
    <col min="16133" max="16133" width="6.42578125" style="104" customWidth="1"/>
    <col min="16134" max="16134" width="3.140625" style="104" customWidth="1"/>
    <col min="16135" max="16135" width="6.42578125" style="104" customWidth="1"/>
    <col min="16136" max="16136" width="2.140625" style="104" customWidth="1"/>
    <col min="16137" max="16137" width="7.28515625" style="104" customWidth="1"/>
    <col min="16138" max="16138" width="3" style="104" customWidth="1"/>
    <col min="16139" max="16139" width="7.28515625" style="104" customWidth="1"/>
    <col min="16140" max="16140" width="10.140625" style="104" customWidth="1"/>
    <col min="16141" max="16141" width="3" style="104" customWidth="1"/>
    <col min="16142" max="16142" width="8.7109375" style="104" customWidth="1"/>
    <col min="16143" max="16143" width="10.28515625" style="104" customWidth="1"/>
    <col min="16144" max="16144" width="3" style="104" customWidth="1"/>
    <col min="16145" max="16145" width="7.42578125" style="104" customWidth="1"/>
    <col min="16146" max="16146" width="2.140625" style="104" customWidth="1"/>
    <col min="16147" max="16147" width="1.7109375" style="104" customWidth="1"/>
    <col min="16148" max="16148" width="8.7109375" style="104" customWidth="1"/>
    <col min="16149" max="16149" width="11.140625" style="104" customWidth="1"/>
    <col min="16150" max="16384" width="9.140625" style="104"/>
  </cols>
  <sheetData>
    <row r="1" spans="1:22" ht="14.25" customHeight="1" x14ac:dyDescent="0.25">
      <c r="A1" s="105" t="s">
        <v>86</v>
      </c>
      <c r="B1" s="208" t="s">
        <v>160</v>
      </c>
      <c r="C1" s="201"/>
      <c r="D1" s="201"/>
      <c r="E1" s="201"/>
      <c r="F1" s="201"/>
      <c r="G1" s="201"/>
      <c r="H1" s="209" t="s">
        <v>161</v>
      </c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</row>
    <row r="2" spans="1:22" ht="3.95" customHeight="1" x14ac:dyDescent="0.25">
      <c r="B2" s="201"/>
      <c r="C2" s="201"/>
      <c r="D2" s="201"/>
      <c r="E2" s="201"/>
      <c r="F2" s="201"/>
      <c r="G2" s="201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</row>
    <row r="3" spans="1:22" ht="14.25" customHeight="1" x14ac:dyDescent="0.25"/>
    <row r="4" spans="1:22" ht="18.2" customHeight="1" x14ac:dyDescent="0.25">
      <c r="A4" s="105" t="s">
        <v>86</v>
      </c>
      <c r="B4" s="210" t="s">
        <v>162</v>
      </c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0" t="s">
        <v>86</v>
      </c>
      <c r="Q4" s="201"/>
      <c r="R4" s="201"/>
      <c r="S4" s="201"/>
      <c r="T4" s="201"/>
      <c r="U4" s="201"/>
    </row>
    <row r="5" spans="1:22" ht="18.2" customHeight="1" x14ac:dyDescent="0.25">
      <c r="A5" s="105" t="s">
        <v>86</v>
      </c>
      <c r="M5" s="200" t="s">
        <v>163</v>
      </c>
      <c r="N5" s="200"/>
      <c r="O5" s="200"/>
      <c r="P5" s="200"/>
      <c r="Q5" s="200"/>
      <c r="R5" s="200"/>
      <c r="S5" s="200"/>
      <c r="T5" s="200"/>
      <c r="U5" s="200"/>
    </row>
    <row r="6" spans="1:22" ht="14.25" customHeight="1" x14ac:dyDescent="0.25"/>
    <row r="7" spans="1:22" ht="18.2" customHeight="1" x14ac:dyDescent="0.25">
      <c r="A7" s="105" t="s">
        <v>86</v>
      </c>
      <c r="M7" s="202" t="s">
        <v>86</v>
      </c>
      <c r="N7" s="203"/>
      <c r="O7" s="203"/>
      <c r="P7" s="200" t="s">
        <v>164</v>
      </c>
      <c r="Q7" s="201"/>
      <c r="R7" s="201"/>
      <c r="S7" s="201"/>
      <c r="T7" s="201"/>
      <c r="U7" s="201"/>
    </row>
    <row r="8" spans="1:22" ht="14.25" customHeight="1" x14ac:dyDescent="0.25">
      <c r="A8" s="106" t="s">
        <v>86</v>
      </c>
      <c r="M8" s="204" t="s">
        <v>165</v>
      </c>
      <c r="N8" s="201"/>
      <c r="O8" s="201"/>
      <c r="P8" s="201"/>
      <c r="Q8" s="201"/>
      <c r="R8" s="201"/>
      <c r="S8" s="201"/>
      <c r="T8" s="201"/>
      <c r="U8" s="201"/>
    </row>
    <row r="9" spans="1:22" ht="14.25" customHeight="1" x14ac:dyDescent="0.25"/>
    <row r="10" spans="1:22" ht="19.7" customHeight="1" x14ac:dyDescent="0.25">
      <c r="A10" s="205" t="s">
        <v>545</v>
      </c>
      <c r="B10" s="203"/>
      <c r="C10" s="203"/>
      <c r="D10" s="203"/>
      <c r="E10" s="203"/>
      <c r="F10" s="203"/>
      <c r="G10" s="203"/>
      <c r="H10" s="203"/>
      <c r="I10" s="203"/>
      <c r="J10" s="203"/>
      <c r="K10" s="203"/>
      <c r="L10" s="203"/>
      <c r="M10" s="203"/>
      <c r="N10" s="203"/>
      <c r="O10" s="203"/>
      <c r="P10" s="203"/>
      <c r="Q10" s="203"/>
      <c r="R10" s="203"/>
      <c r="S10" s="203"/>
      <c r="T10" s="203"/>
      <c r="U10" s="203"/>
      <c r="V10" s="163"/>
    </row>
    <row r="11" spans="1:22" ht="11.45" customHeight="1" x14ac:dyDescent="0.25">
      <c r="A11" s="217" t="s">
        <v>166</v>
      </c>
      <c r="B11" s="216"/>
      <c r="C11" s="216"/>
      <c r="D11" s="216"/>
      <c r="E11" s="216"/>
      <c r="F11" s="216"/>
      <c r="G11" s="216"/>
      <c r="H11" s="216"/>
      <c r="I11" s="216"/>
      <c r="J11" s="216"/>
      <c r="K11" s="216"/>
      <c r="L11" s="216"/>
      <c r="M11" s="216"/>
      <c r="N11" s="216"/>
      <c r="O11" s="216"/>
      <c r="P11" s="216"/>
      <c r="Q11" s="216"/>
      <c r="R11" s="216"/>
      <c r="S11" s="216"/>
      <c r="T11" s="216"/>
      <c r="U11" s="216"/>
    </row>
    <row r="12" spans="1:22" ht="14.25" customHeight="1" x14ac:dyDescent="0.25"/>
    <row r="13" spans="1:22" ht="19.7" customHeight="1" x14ac:dyDescent="0.25">
      <c r="A13" s="205"/>
      <c r="B13" s="203"/>
      <c r="C13" s="203"/>
      <c r="D13" s="203"/>
      <c r="E13" s="203"/>
      <c r="F13" s="203"/>
      <c r="G13" s="203"/>
      <c r="H13" s="203"/>
      <c r="I13" s="203"/>
      <c r="J13" s="203"/>
      <c r="K13" s="203"/>
      <c r="L13" s="203"/>
      <c r="M13" s="203"/>
      <c r="N13" s="203"/>
      <c r="O13" s="203"/>
      <c r="P13" s="203"/>
      <c r="Q13" s="203"/>
      <c r="R13" s="203"/>
      <c r="S13" s="203"/>
      <c r="T13" s="203"/>
      <c r="U13" s="203"/>
    </row>
    <row r="14" spans="1:22" ht="11.45" customHeight="1" x14ac:dyDescent="0.25">
      <c r="A14" s="217" t="s">
        <v>167</v>
      </c>
      <c r="B14" s="216"/>
      <c r="C14" s="216"/>
      <c r="D14" s="216"/>
      <c r="E14" s="216"/>
      <c r="F14" s="216"/>
      <c r="G14" s="216"/>
      <c r="H14" s="216"/>
      <c r="I14" s="216"/>
      <c r="J14" s="216"/>
      <c r="K14" s="216"/>
      <c r="L14" s="216"/>
      <c r="M14" s="216"/>
      <c r="N14" s="216"/>
      <c r="O14" s="216"/>
      <c r="P14" s="216"/>
      <c r="Q14" s="216"/>
      <c r="R14" s="216"/>
      <c r="S14" s="216"/>
      <c r="T14" s="216"/>
      <c r="U14" s="216"/>
    </row>
    <row r="15" spans="1:22" ht="42.95" customHeight="1" x14ac:dyDescent="0.25">
      <c r="A15" s="218" t="s">
        <v>374</v>
      </c>
      <c r="B15" s="201"/>
      <c r="C15" s="201"/>
      <c r="D15" s="201"/>
      <c r="E15" s="201"/>
      <c r="F15" s="201"/>
      <c r="G15" s="201"/>
      <c r="H15" s="201"/>
      <c r="I15" s="201"/>
      <c r="J15" s="201"/>
      <c r="K15" s="201"/>
      <c r="L15" s="201"/>
      <c r="M15" s="201"/>
      <c r="N15" s="201"/>
      <c r="O15" s="201"/>
      <c r="P15" s="201"/>
      <c r="Q15" s="201"/>
      <c r="R15" s="201"/>
      <c r="S15" s="201"/>
      <c r="T15" s="201"/>
      <c r="U15" s="201"/>
    </row>
    <row r="16" spans="1:22" ht="14.25" customHeight="1" x14ac:dyDescent="0.25">
      <c r="A16" s="211" t="s">
        <v>375</v>
      </c>
      <c r="B16" s="203"/>
      <c r="C16" s="203"/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3"/>
      <c r="U16" s="203"/>
    </row>
    <row r="17" spans="1:21" ht="14.25" customHeight="1" x14ac:dyDescent="0.25">
      <c r="A17" s="217" t="s">
        <v>170</v>
      </c>
      <c r="B17" s="216"/>
      <c r="C17" s="216"/>
      <c r="D17" s="216"/>
      <c r="E17" s="216"/>
      <c r="F17" s="216"/>
      <c r="G17" s="216"/>
      <c r="H17" s="216"/>
      <c r="I17" s="216"/>
      <c r="J17" s="216"/>
      <c r="K17" s="216"/>
      <c r="L17" s="216"/>
      <c r="M17" s="216"/>
      <c r="N17" s="216"/>
      <c r="O17" s="216"/>
      <c r="P17" s="216"/>
      <c r="Q17" s="216"/>
      <c r="R17" s="216"/>
      <c r="S17" s="216"/>
      <c r="T17" s="216"/>
      <c r="U17" s="216"/>
    </row>
    <row r="18" spans="1:21" ht="14.25" customHeight="1" x14ac:dyDescent="0.25"/>
    <row r="19" spans="1:21" ht="14.25" customHeight="1" x14ac:dyDescent="0.25">
      <c r="A19" s="107" t="s">
        <v>86</v>
      </c>
      <c r="B19" s="107" t="s">
        <v>171</v>
      </c>
      <c r="C19" s="211" t="s">
        <v>172</v>
      </c>
      <c r="D19" s="203"/>
      <c r="E19" s="203"/>
      <c r="F19" s="203"/>
      <c r="G19" s="203"/>
      <c r="H19" s="203"/>
      <c r="I19" s="203"/>
      <c r="J19" s="203"/>
      <c r="K19" s="203"/>
      <c r="L19" s="108" t="s">
        <v>173</v>
      </c>
      <c r="M19" s="212" t="s">
        <v>86</v>
      </c>
      <c r="N19" s="201"/>
      <c r="O19" s="201"/>
      <c r="P19" s="201"/>
      <c r="Q19" s="201"/>
      <c r="R19" s="201"/>
      <c r="S19" s="201"/>
      <c r="T19" s="201"/>
      <c r="U19" s="201"/>
    </row>
    <row r="20" spans="1:21" ht="14.25" customHeight="1" x14ac:dyDescent="0.25"/>
    <row r="21" spans="1:21" ht="14.25" customHeight="1" x14ac:dyDescent="0.25">
      <c r="A21" s="107" t="s">
        <v>86</v>
      </c>
      <c r="B21" s="109" t="s">
        <v>174</v>
      </c>
      <c r="C21" s="213" t="s">
        <v>86</v>
      </c>
      <c r="D21" s="203"/>
      <c r="E21" s="203"/>
      <c r="F21" s="203"/>
      <c r="G21" s="203"/>
      <c r="H21" s="203"/>
      <c r="I21" s="203"/>
      <c r="J21" s="203"/>
      <c r="K21" s="203"/>
      <c r="L21" s="214" t="s">
        <v>86</v>
      </c>
      <c r="M21" s="201"/>
      <c r="N21" s="201"/>
      <c r="O21" s="201"/>
      <c r="P21" s="201"/>
      <c r="Q21" s="201"/>
      <c r="R21" s="201"/>
      <c r="S21" s="201"/>
      <c r="T21" s="201"/>
      <c r="U21" s="201"/>
    </row>
    <row r="22" spans="1:21" ht="14.25" customHeight="1" x14ac:dyDescent="0.25">
      <c r="A22" s="214" t="s">
        <v>86</v>
      </c>
      <c r="B22" s="201"/>
      <c r="C22" s="215" t="s">
        <v>175</v>
      </c>
      <c r="D22" s="216"/>
      <c r="E22" s="216"/>
      <c r="F22" s="216"/>
      <c r="G22" s="216"/>
      <c r="H22" s="216"/>
      <c r="I22" s="216"/>
      <c r="J22" s="216"/>
      <c r="K22" s="216"/>
      <c r="L22" s="214" t="s">
        <v>86</v>
      </c>
      <c r="M22" s="201"/>
      <c r="N22" s="201"/>
      <c r="O22" s="201"/>
      <c r="P22" s="201"/>
      <c r="Q22" s="201"/>
      <c r="R22" s="201"/>
      <c r="S22" s="201"/>
      <c r="T22" s="201"/>
      <c r="U22" s="201"/>
    </row>
    <row r="23" spans="1:21" ht="14.25" customHeight="1" x14ac:dyDescent="0.25"/>
    <row r="24" spans="1:21" ht="14.25" customHeight="1" x14ac:dyDescent="0.25">
      <c r="A24" s="107" t="s">
        <v>86</v>
      </c>
      <c r="B24" s="219" t="s">
        <v>176</v>
      </c>
      <c r="C24" s="201"/>
      <c r="D24" s="213" t="s">
        <v>177</v>
      </c>
      <c r="E24" s="203"/>
      <c r="F24" s="203"/>
      <c r="G24" s="203"/>
      <c r="H24" s="203"/>
      <c r="I24" s="203"/>
      <c r="J24" s="203"/>
      <c r="K24" s="203"/>
      <c r="L24" s="203"/>
      <c r="M24" s="203"/>
      <c r="N24" s="203"/>
      <c r="O24" s="203"/>
      <c r="P24" s="203"/>
      <c r="Q24" s="203"/>
      <c r="R24" s="203"/>
      <c r="S24" s="203"/>
      <c r="T24" s="203"/>
      <c r="U24" s="203"/>
    </row>
    <row r="25" spans="1:21" ht="14.25" customHeight="1" x14ac:dyDescent="0.25"/>
    <row r="26" spans="1:21" ht="19.7" customHeight="1" x14ac:dyDescent="0.25">
      <c r="A26" s="107" t="s">
        <v>86</v>
      </c>
      <c r="B26" s="219" t="s">
        <v>178</v>
      </c>
      <c r="C26" s="201"/>
      <c r="D26" s="220">
        <v>58194.69</v>
      </c>
      <c r="E26" s="203"/>
      <c r="F26" s="203"/>
      <c r="G26" s="203"/>
      <c r="H26" s="203"/>
      <c r="I26" s="219" t="s">
        <v>44</v>
      </c>
      <c r="J26" s="201"/>
      <c r="K26" s="201"/>
      <c r="L26" s="201"/>
      <c r="M26" s="201"/>
      <c r="N26" s="201"/>
      <c r="O26" s="201"/>
      <c r="P26" s="201"/>
      <c r="Q26" s="201"/>
      <c r="R26" s="201"/>
      <c r="S26" s="201"/>
      <c r="T26" s="201"/>
      <c r="U26" s="201"/>
    </row>
    <row r="27" spans="1:21" ht="19.7" customHeight="1" x14ac:dyDescent="0.25">
      <c r="A27" s="219" t="s">
        <v>86</v>
      </c>
      <c r="B27" s="201"/>
      <c r="C27" s="219" t="s">
        <v>179</v>
      </c>
      <c r="D27" s="201"/>
      <c r="E27" s="201"/>
      <c r="F27" s="201"/>
      <c r="G27" s="201"/>
      <c r="H27" s="201"/>
      <c r="I27" s="201"/>
      <c r="J27" s="201"/>
      <c r="K27" s="201"/>
      <c r="L27" s="214" t="s">
        <v>180</v>
      </c>
      <c r="M27" s="201"/>
      <c r="N27" s="201"/>
      <c r="O27" s="201"/>
      <c r="S27" s="221">
        <v>10092.040000000001</v>
      </c>
      <c r="T27" s="203"/>
      <c r="U27" s="107" t="s">
        <v>107</v>
      </c>
    </row>
    <row r="28" spans="1:21" ht="32.1" customHeight="1" x14ac:dyDescent="0.25">
      <c r="A28" s="219" t="s">
        <v>86</v>
      </c>
      <c r="B28" s="201"/>
      <c r="C28" s="109" t="s">
        <v>181</v>
      </c>
      <c r="D28" s="220">
        <v>6488.96</v>
      </c>
      <c r="E28" s="203"/>
      <c r="F28" s="203"/>
      <c r="G28" s="203"/>
      <c r="H28" s="203"/>
      <c r="I28" s="219" t="s">
        <v>107</v>
      </c>
      <c r="J28" s="201"/>
      <c r="K28" s="201"/>
      <c r="L28" s="214" t="s">
        <v>182</v>
      </c>
      <c r="M28" s="201"/>
      <c r="N28" s="201"/>
      <c r="O28" s="201"/>
      <c r="S28" s="222">
        <v>264.19</v>
      </c>
      <c r="T28" s="223"/>
      <c r="U28" s="107" t="s">
        <v>107</v>
      </c>
    </row>
    <row r="29" spans="1:21" ht="19.7" customHeight="1" x14ac:dyDescent="0.25">
      <c r="A29" s="219" t="s">
        <v>86</v>
      </c>
      <c r="B29" s="201"/>
      <c r="C29" s="109" t="s">
        <v>183</v>
      </c>
      <c r="D29" s="224">
        <v>29744.76</v>
      </c>
      <c r="E29" s="223"/>
      <c r="F29" s="223"/>
      <c r="G29" s="223"/>
      <c r="H29" s="223"/>
      <c r="I29" s="219" t="s">
        <v>107</v>
      </c>
      <c r="J29" s="201"/>
      <c r="K29" s="201"/>
      <c r="L29" s="214" t="s">
        <v>184</v>
      </c>
      <c r="M29" s="201"/>
      <c r="N29" s="201"/>
      <c r="O29" s="201"/>
      <c r="P29" s="201"/>
      <c r="Q29" s="201"/>
      <c r="R29" s="221">
        <v>17</v>
      </c>
      <c r="S29" s="203"/>
      <c r="T29" s="203"/>
      <c r="U29" s="107" t="s">
        <v>185</v>
      </c>
    </row>
    <row r="30" spans="1:21" ht="19.7" customHeight="1" x14ac:dyDescent="0.25">
      <c r="A30" s="219" t="s">
        <v>86</v>
      </c>
      <c r="B30" s="201"/>
      <c r="C30" s="109" t="s">
        <v>94</v>
      </c>
      <c r="D30" s="224">
        <v>21960.97</v>
      </c>
      <c r="E30" s="223"/>
      <c r="F30" s="223"/>
      <c r="G30" s="223"/>
      <c r="H30" s="223"/>
      <c r="I30" s="219" t="s">
        <v>107</v>
      </c>
      <c r="J30" s="201"/>
      <c r="K30" s="201"/>
      <c r="L30" s="214" t="s">
        <v>186</v>
      </c>
      <c r="M30" s="201"/>
      <c r="N30" s="201"/>
      <c r="O30" s="201"/>
      <c r="P30" s="201"/>
      <c r="Q30" s="201"/>
      <c r="R30" s="222">
        <v>0</v>
      </c>
      <c r="S30" s="223"/>
      <c r="T30" s="223"/>
      <c r="U30" s="107" t="s">
        <v>185</v>
      </c>
    </row>
    <row r="31" spans="1:21" ht="19.7" customHeight="1" x14ac:dyDescent="0.25">
      <c r="A31" s="219" t="s">
        <v>86</v>
      </c>
      <c r="B31" s="201"/>
      <c r="C31" s="109" t="s">
        <v>95</v>
      </c>
      <c r="D31" s="224">
        <v>0</v>
      </c>
      <c r="E31" s="223"/>
      <c r="F31" s="223"/>
      <c r="G31" s="223"/>
      <c r="H31" s="223"/>
      <c r="I31" s="219" t="s">
        <v>107</v>
      </c>
      <c r="J31" s="201"/>
      <c r="K31" s="201"/>
      <c r="L31" s="201"/>
      <c r="M31" s="201"/>
      <c r="N31" s="201"/>
      <c r="O31" s="201"/>
      <c r="P31" s="201"/>
      <c r="Q31" s="201"/>
      <c r="R31" s="201"/>
      <c r="S31" s="201"/>
      <c r="T31" s="201"/>
      <c r="U31" s="201"/>
    </row>
    <row r="32" spans="1:21" ht="14.25" customHeight="1" x14ac:dyDescent="0.25"/>
    <row r="33" spans="1:21" ht="17.25" customHeight="1" x14ac:dyDescent="0.25">
      <c r="A33" s="233" t="s">
        <v>135</v>
      </c>
      <c r="B33" s="233" t="s">
        <v>91</v>
      </c>
      <c r="C33" s="235" t="s">
        <v>187</v>
      </c>
      <c r="D33" s="216"/>
      <c r="E33" s="236"/>
      <c r="F33" s="235" t="s">
        <v>0</v>
      </c>
      <c r="G33" s="236"/>
      <c r="H33" s="225" t="s">
        <v>188</v>
      </c>
      <c r="I33" s="223"/>
      <c r="J33" s="223"/>
      <c r="K33" s="223"/>
      <c r="L33" s="226"/>
      <c r="M33" s="225" t="s">
        <v>189</v>
      </c>
      <c r="N33" s="223"/>
      <c r="O33" s="223"/>
      <c r="P33" s="223"/>
      <c r="Q33" s="223"/>
      <c r="R33" s="223"/>
      <c r="S33" s="223"/>
      <c r="T33" s="223"/>
      <c r="U33" s="226"/>
    </row>
    <row r="34" spans="1:21" ht="40.35" customHeight="1" x14ac:dyDescent="0.25">
      <c r="A34" s="234"/>
      <c r="B34" s="234"/>
      <c r="C34" s="237"/>
      <c r="D34" s="203"/>
      <c r="E34" s="238"/>
      <c r="F34" s="237"/>
      <c r="G34" s="238"/>
      <c r="H34" s="225" t="s">
        <v>190</v>
      </c>
      <c r="I34" s="226"/>
      <c r="J34" s="225" t="s">
        <v>191</v>
      </c>
      <c r="K34" s="226"/>
      <c r="L34" s="110" t="s">
        <v>192</v>
      </c>
      <c r="M34" s="225" t="s">
        <v>193</v>
      </c>
      <c r="N34" s="226"/>
      <c r="O34" s="110" t="s">
        <v>194</v>
      </c>
      <c r="P34" s="225" t="s">
        <v>195</v>
      </c>
      <c r="Q34" s="226"/>
      <c r="R34" s="225" t="s">
        <v>191</v>
      </c>
      <c r="S34" s="223"/>
      <c r="T34" s="226"/>
      <c r="U34" s="110" t="s">
        <v>196</v>
      </c>
    </row>
    <row r="35" spans="1:21" ht="14.25" customHeight="1" x14ac:dyDescent="0.25">
      <c r="A35" s="110">
        <v>1</v>
      </c>
      <c r="B35" s="111">
        <v>2</v>
      </c>
      <c r="C35" s="232">
        <v>3</v>
      </c>
      <c r="D35" s="223"/>
      <c r="E35" s="226"/>
      <c r="F35" s="232">
        <v>4</v>
      </c>
      <c r="G35" s="226"/>
      <c r="H35" s="232">
        <v>5</v>
      </c>
      <c r="I35" s="226"/>
      <c r="J35" s="232">
        <v>6</v>
      </c>
      <c r="K35" s="226"/>
      <c r="L35" s="111">
        <v>7</v>
      </c>
      <c r="M35" s="232">
        <v>8</v>
      </c>
      <c r="N35" s="226"/>
      <c r="O35" s="111">
        <v>9</v>
      </c>
      <c r="P35" s="232">
        <v>10</v>
      </c>
      <c r="Q35" s="226"/>
      <c r="R35" s="232">
        <v>11</v>
      </c>
      <c r="S35" s="223"/>
      <c r="T35" s="226"/>
      <c r="U35" s="111">
        <v>12</v>
      </c>
    </row>
    <row r="36" spans="1:21" ht="14.25" customHeight="1" x14ac:dyDescent="0.25"/>
    <row r="37" spans="1:21" ht="18.2" customHeight="1" x14ac:dyDescent="0.25">
      <c r="A37" s="227" t="s">
        <v>1</v>
      </c>
      <c r="B37" s="203"/>
      <c r="C37" s="203"/>
      <c r="D37" s="203"/>
      <c r="E37" s="203"/>
      <c r="F37" s="203"/>
      <c r="G37" s="203"/>
      <c r="H37" s="203"/>
      <c r="I37" s="203"/>
      <c r="J37" s="203"/>
      <c r="K37" s="203"/>
      <c r="L37" s="203"/>
      <c r="M37" s="203"/>
      <c r="N37" s="203"/>
      <c r="O37" s="203"/>
      <c r="P37" s="203"/>
      <c r="Q37" s="203"/>
      <c r="R37" s="203"/>
      <c r="S37" s="203"/>
      <c r="T37" s="203"/>
      <c r="U37" s="203"/>
    </row>
    <row r="38" spans="1:21" ht="169.5" customHeight="1" x14ac:dyDescent="0.25">
      <c r="A38" s="112" t="s">
        <v>130</v>
      </c>
      <c r="B38" s="113" t="s">
        <v>376</v>
      </c>
      <c r="C38" s="228" t="s">
        <v>377</v>
      </c>
      <c r="D38" s="223"/>
      <c r="E38" s="226"/>
      <c r="F38" s="229" t="s">
        <v>63</v>
      </c>
      <c r="G38" s="226"/>
      <c r="H38" s="230">
        <v>1</v>
      </c>
      <c r="I38" s="226"/>
      <c r="J38" s="230">
        <v>1</v>
      </c>
      <c r="K38" s="226"/>
      <c r="L38" s="114">
        <v>1</v>
      </c>
      <c r="M38" s="231"/>
      <c r="N38" s="226"/>
      <c r="O38" s="115"/>
      <c r="P38" s="231"/>
      <c r="Q38" s="226"/>
      <c r="R38" s="231"/>
      <c r="S38" s="223"/>
      <c r="T38" s="226"/>
      <c r="U38" s="116"/>
    </row>
    <row r="39" spans="1:21" ht="38.85" customHeight="1" x14ac:dyDescent="0.25">
      <c r="A39" s="125" t="s">
        <v>86</v>
      </c>
      <c r="B39" s="117" t="s">
        <v>378</v>
      </c>
      <c r="C39" s="261" t="s">
        <v>379</v>
      </c>
      <c r="D39" s="223"/>
      <c r="E39" s="223"/>
      <c r="F39" s="223"/>
      <c r="G39" s="223"/>
      <c r="H39" s="223"/>
      <c r="I39" s="223"/>
      <c r="J39" s="223"/>
      <c r="K39" s="223"/>
      <c r="L39" s="223"/>
      <c r="M39" s="223"/>
      <c r="N39" s="223"/>
      <c r="O39" s="223"/>
      <c r="P39" s="223"/>
      <c r="Q39" s="223"/>
      <c r="R39" s="223"/>
      <c r="S39" s="223"/>
      <c r="T39" s="226"/>
      <c r="U39" s="126" t="s">
        <v>86</v>
      </c>
    </row>
    <row r="40" spans="1:21" ht="14.25" customHeight="1" x14ac:dyDescent="0.25">
      <c r="A40" s="117" t="s">
        <v>86</v>
      </c>
      <c r="B40" s="117" t="s">
        <v>130</v>
      </c>
      <c r="C40" s="261" t="s">
        <v>198</v>
      </c>
      <c r="D40" s="223"/>
      <c r="E40" s="226"/>
      <c r="F40" s="262" t="s">
        <v>199</v>
      </c>
      <c r="G40" s="226"/>
      <c r="H40" s="239"/>
      <c r="I40" s="226"/>
      <c r="J40" s="239"/>
      <c r="K40" s="226"/>
      <c r="L40" s="118">
        <v>3.1560000000000001</v>
      </c>
      <c r="M40" s="239"/>
      <c r="N40" s="226"/>
      <c r="O40" s="117" t="s">
        <v>86</v>
      </c>
      <c r="P40" s="239"/>
      <c r="Q40" s="226"/>
      <c r="R40" s="239"/>
      <c r="S40" s="223"/>
      <c r="T40" s="226"/>
      <c r="U40" s="118">
        <v>1678.01</v>
      </c>
    </row>
    <row r="41" spans="1:21" ht="14.25" customHeight="1" x14ac:dyDescent="0.25">
      <c r="A41" s="117" t="s">
        <v>86</v>
      </c>
      <c r="B41" s="117" t="s">
        <v>200</v>
      </c>
      <c r="C41" s="261" t="s">
        <v>201</v>
      </c>
      <c r="D41" s="223"/>
      <c r="E41" s="226"/>
      <c r="F41" s="262" t="s">
        <v>199</v>
      </c>
      <c r="G41" s="226"/>
      <c r="H41" s="242">
        <v>2.63</v>
      </c>
      <c r="I41" s="226"/>
      <c r="J41" s="242">
        <v>1.2</v>
      </c>
      <c r="K41" s="226"/>
      <c r="L41" s="118">
        <v>3.1560000000000001</v>
      </c>
      <c r="M41" s="239"/>
      <c r="N41" s="226"/>
      <c r="O41" s="117" t="s">
        <v>86</v>
      </c>
      <c r="P41" s="242">
        <v>531.69000000000005</v>
      </c>
      <c r="Q41" s="226"/>
      <c r="R41" s="242">
        <v>1</v>
      </c>
      <c r="S41" s="223"/>
      <c r="T41" s="226"/>
      <c r="U41" s="118">
        <v>1678.01</v>
      </c>
    </row>
    <row r="42" spans="1:21" ht="14.25" customHeight="1" x14ac:dyDescent="0.25">
      <c r="A42" s="117" t="s">
        <v>86</v>
      </c>
      <c r="B42" s="117" t="s">
        <v>202</v>
      </c>
      <c r="C42" s="261" t="s">
        <v>203</v>
      </c>
      <c r="D42" s="223"/>
      <c r="E42" s="226"/>
      <c r="F42" s="262" t="s">
        <v>86</v>
      </c>
      <c r="G42" s="226"/>
      <c r="H42" s="239"/>
      <c r="I42" s="226"/>
      <c r="J42" s="239"/>
      <c r="K42" s="226"/>
      <c r="L42" s="116"/>
      <c r="M42" s="239"/>
      <c r="N42" s="226"/>
      <c r="O42" s="117" t="s">
        <v>86</v>
      </c>
      <c r="P42" s="239"/>
      <c r="Q42" s="226"/>
      <c r="R42" s="239"/>
      <c r="S42" s="223"/>
      <c r="T42" s="226"/>
      <c r="U42" s="118">
        <v>191.09</v>
      </c>
    </row>
    <row r="43" spans="1:21" ht="14.25" customHeight="1" x14ac:dyDescent="0.25">
      <c r="A43" s="117" t="s">
        <v>86</v>
      </c>
      <c r="B43" s="117" t="s">
        <v>100</v>
      </c>
      <c r="C43" s="261" t="s">
        <v>204</v>
      </c>
      <c r="D43" s="244"/>
      <c r="E43" s="243"/>
      <c r="F43" s="262" t="s">
        <v>199</v>
      </c>
      <c r="G43" s="243"/>
      <c r="H43" s="239"/>
      <c r="I43" s="243"/>
      <c r="J43" s="239"/>
      <c r="K43" s="243"/>
      <c r="L43" s="118">
        <v>0.32400000000000001</v>
      </c>
      <c r="M43" s="239"/>
      <c r="N43" s="243"/>
      <c r="O43" s="117" t="s">
        <v>86</v>
      </c>
      <c r="P43" s="239"/>
      <c r="Q43" s="243"/>
      <c r="R43" s="239"/>
      <c r="S43" s="244"/>
      <c r="T43" s="243"/>
      <c r="U43" s="118">
        <v>182.48</v>
      </c>
    </row>
    <row r="44" spans="1:21" ht="14.25" customHeight="1" x14ac:dyDescent="0.25">
      <c r="A44" s="117" t="s">
        <v>86</v>
      </c>
      <c r="B44" s="117" t="s">
        <v>205</v>
      </c>
      <c r="C44" s="261" t="s">
        <v>206</v>
      </c>
      <c r="D44" s="244"/>
      <c r="E44" s="243"/>
      <c r="F44" s="262" t="s">
        <v>207</v>
      </c>
      <c r="G44" s="243"/>
      <c r="H44" s="242">
        <v>0.12</v>
      </c>
      <c r="I44" s="243"/>
      <c r="J44" s="242">
        <v>1.2</v>
      </c>
      <c r="K44" s="243"/>
      <c r="L44" s="118">
        <v>0.14399999999999999</v>
      </c>
      <c r="M44" s="242">
        <v>346.73</v>
      </c>
      <c r="N44" s="243"/>
      <c r="O44" s="117" t="s">
        <v>208</v>
      </c>
      <c r="P44" s="242">
        <v>506.23</v>
      </c>
      <c r="Q44" s="243"/>
      <c r="R44" s="239"/>
      <c r="S44" s="244"/>
      <c r="T44" s="243"/>
      <c r="U44" s="118">
        <v>72.900000000000006</v>
      </c>
    </row>
    <row r="45" spans="1:21" ht="14.25" customHeight="1" x14ac:dyDescent="0.25">
      <c r="A45" s="117" t="s">
        <v>86</v>
      </c>
      <c r="B45" s="117" t="s">
        <v>209</v>
      </c>
      <c r="C45" s="261" t="s">
        <v>210</v>
      </c>
      <c r="D45" s="244"/>
      <c r="E45" s="243"/>
      <c r="F45" s="262" t="s">
        <v>199</v>
      </c>
      <c r="G45" s="243"/>
      <c r="H45" s="242">
        <v>0.12</v>
      </c>
      <c r="I45" s="243"/>
      <c r="J45" s="242">
        <v>1.2</v>
      </c>
      <c r="K45" s="243"/>
      <c r="L45" s="118">
        <v>0.14399999999999999</v>
      </c>
      <c r="M45" s="239"/>
      <c r="N45" s="243"/>
      <c r="O45" s="117" t="s">
        <v>86</v>
      </c>
      <c r="P45" s="242">
        <v>563.22</v>
      </c>
      <c r="Q45" s="243"/>
      <c r="R45" s="242">
        <v>1</v>
      </c>
      <c r="S45" s="244"/>
      <c r="T45" s="243"/>
      <c r="U45" s="118">
        <v>81.099999999999994</v>
      </c>
    </row>
    <row r="46" spans="1:21" ht="18.95" customHeight="1" x14ac:dyDescent="0.25">
      <c r="A46" s="117" t="s">
        <v>86</v>
      </c>
      <c r="B46" s="117" t="s">
        <v>211</v>
      </c>
      <c r="C46" s="261" t="s">
        <v>212</v>
      </c>
      <c r="D46" s="244"/>
      <c r="E46" s="243"/>
      <c r="F46" s="262" t="s">
        <v>207</v>
      </c>
      <c r="G46" s="243"/>
      <c r="H46" s="242">
        <v>0.15</v>
      </c>
      <c r="I46" s="243"/>
      <c r="J46" s="242">
        <v>1.2</v>
      </c>
      <c r="K46" s="243"/>
      <c r="L46" s="118">
        <v>0.18</v>
      </c>
      <c r="M46" s="239"/>
      <c r="N46" s="243"/>
      <c r="O46" s="117" t="s">
        <v>86</v>
      </c>
      <c r="P46" s="242">
        <v>656.62</v>
      </c>
      <c r="Q46" s="243"/>
      <c r="R46" s="239"/>
      <c r="S46" s="244"/>
      <c r="T46" s="243"/>
      <c r="U46" s="118">
        <v>118.19</v>
      </c>
    </row>
    <row r="47" spans="1:21" ht="14.25" customHeight="1" x14ac:dyDescent="0.25">
      <c r="A47" s="117" t="s">
        <v>86</v>
      </c>
      <c r="B47" s="117" t="s">
        <v>209</v>
      </c>
      <c r="C47" s="261" t="s">
        <v>210</v>
      </c>
      <c r="D47" s="244"/>
      <c r="E47" s="243"/>
      <c r="F47" s="262" t="s">
        <v>199</v>
      </c>
      <c r="G47" s="243"/>
      <c r="H47" s="242">
        <v>0.15</v>
      </c>
      <c r="I47" s="243"/>
      <c r="J47" s="242">
        <v>1.2</v>
      </c>
      <c r="K47" s="243"/>
      <c r="L47" s="118">
        <v>0.18</v>
      </c>
      <c r="M47" s="239"/>
      <c r="N47" s="243"/>
      <c r="O47" s="117" t="s">
        <v>86</v>
      </c>
      <c r="P47" s="242">
        <v>563.22</v>
      </c>
      <c r="Q47" s="243"/>
      <c r="R47" s="242">
        <v>1</v>
      </c>
      <c r="S47" s="244"/>
      <c r="T47" s="243"/>
      <c r="U47" s="118">
        <v>101.38</v>
      </c>
    </row>
    <row r="48" spans="1:21" ht="14.25" customHeight="1" x14ac:dyDescent="0.25">
      <c r="A48" s="117" t="s">
        <v>86</v>
      </c>
      <c r="B48" s="117" t="s">
        <v>213</v>
      </c>
      <c r="C48" s="261" t="s">
        <v>17</v>
      </c>
      <c r="D48" s="244"/>
      <c r="E48" s="243"/>
      <c r="F48" s="262" t="s">
        <v>86</v>
      </c>
      <c r="G48" s="243"/>
      <c r="H48" s="239"/>
      <c r="I48" s="243"/>
      <c r="J48" s="239"/>
      <c r="K48" s="243"/>
      <c r="L48" s="116"/>
      <c r="M48" s="239"/>
      <c r="N48" s="243"/>
      <c r="O48" s="117" t="s">
        <v>86</v>
      </c>
      <c r="P48" s="239"/>
      <c r="Q48" s="243"/>
      <c r="R48" s="239"/>
      <c r="S48" s="244"/>
      <c r="T48" s="243"/>
      <c r="U48" s="118">
        <v>212.08</v>
      </c>
    </row>
    <row r="49" spans="1:21" ht="14.25" customHeight="1" x14ac:dyDescent="0.25">
      <c r="A49" s="117" t="s">
        <v>86</v>
      </c>
      <c r="B49" s="117" t="s">
        <v>214</v>
      </c>
      <c r="C49" s="261" t="s">
        <v>215</v>
      </c>
      <c r="D49" s="244"/>
      <c r="E49" s="243"/>
      <c r="F49" s="262" t="s">
        <v>216</v>
      </c>
      <c r="G49" s="243"/>
      <c r="H49" s="242">
        <v>0.5</v>
      </c>
      <c r="I49" s="243"/>
      <c r="J49" s="242">
        <v>1</v>
      </c>
      <c r="K49" s="243"/>
      <c r="L49" s="118">
        <v>0.5</v>
      </c>
      <c r="M49" s="242">
        <v>238.29</v>
      </c>
      <c r="N49" s="243"/>
      <c r="O49" s="117" t="s">
        <v>217</v>
      </c>
      <c r="P49" s="242">
        <v>424.16</v>
      </c>
      <c r="Q49" s="243"/>
      <c r="R49" s="239"/>
      <c r="S49" s="244"/>
      <c r="T49" s="243"/>
      <c r="U49" s="118">
        <v>212.08</v>
      </c>
    </row>
    <row r="50" spans="1:21" ht="14.25" customHeight="1" x14ac:dyDescent="0.25">
      <c r="A50" s="117" t="s">
        <v>86</v>
      </c>
      <c r="B50" s="117" t="s">
        <v>86</v>
      </c>
      <c r="C50" s="228" t="s">
        <v>218</v>
      </c>
      <c r="D50" s="244"/>
      <c r="E50" s="243"/>
      <c r="F50" s="262" t="s">
        <v>86</v>
      </c>
      <c r="G50" s="243"/>
      <c r="H50" s="239"/>
      <c r="I50" s="243"/>
      <c r="J50" s="239"/>
      <c r="K50" s="243"/>
      <c r="L50" s="116"/>
      <c r="M50" s="239"/>
      <c r="N50" s="243"/>
      <c r="O50" s="117" t="s">
        <v>86</v>
      </c>
      <c r="P50" s="239"/>
      <c r="Q50" s="243"/>
      <c r="R50" s="239"/>
      <c r="S50" s="244"/>
      <c r="T50" s="243"/>
      <c r="U50" s="114">
        <v>2263.66</v>
      </c>
    </row>
    <row r="51" spans="1:21" ht="14.25" customHeight="1" x14ac:dyDescent="0.25">
      <c r="A51" s="126" t="s">
        <v>86</v>
      </c>
      <c r="B51" s="126" t="s">
        <v>86</v>
      </c>
      <c r="C51" s="261" t="s">
        <v>219</v>
      </c>
      <c r="D51" s="244"/>
      <c r="E51" s="243"/>
      <c r="F51" s="262" t="s">
        <v>86</v>
      </c>
      <c r="G51" s="243"/>
      <c r="H51" s="239"/>
      <c r="I51" s="243"/>
      <c r="J51" s="261" t="s">
        <v>86</v>
      </c>
      <c r="K51" s="243"/>
      <c r="L51" s="117" t="s">
        <v>86</v>
      </c>
      <c r="M51" s="261" t="s">
        <v>86</v>
      </c>
      <c r="N51" s="243"/>
      <c r="O51" s="126" t="s">
        <v>86</v>
      </c>
      <c r="P51" s="239"/>
      <c r="Q51" s="243"/>
      <c r="R51" s="261" t="s">
        <v>86</v>
      </c>
      <c r="S51" s="244"/>
      <c r="T51" s="243"/>
      <c r="U51" s="118">
        <v>1860.49</v>
      </c>
    </row>
    <row r="52" spans="1:21" ht="28.35" customHeight="1" x14ac:dyDescent="0.25">
      <c r="A52" s="126" t="s">
        <v>86</v>
      </c>
      <c r="B52" s="117" t="s">
        <v>220</v>
      </c>
      <c r="C52" s="261" t="s">
        <v>221</v>
      </c>
      <c r="D52" s="244"/>
      <c r="E52" s="243"/>
      <c r="F52" s="262" t="s">
        <v>43</v>
      </c>
      <c r="G52" s="243"/>
      <c r="H52" s="242">
        <v>103</v>
      </c>
      <c r="I52" s="243"/>
      <c r="J52" s="242">
        <v>1</v>
      </c>
      <c r="K52" s="243"/>
      <c r="L52" s="118">
        <v>103</v>
      </c>
      <c r="M52" s="239"/>
      <c r="N52" s="243"/>
      <c r="O52" s="117" t="s">
        <v>86</v>
      </c>
      <c r="P52" s="239"/>
      <c r="Q52" s="243"/>
      <c r="R52" s="245" t="s">
        <v>86</v>
      </c>
      <c r="S52" s="244"/>
      <c r="T52" s="243"/>
      <c r="U52" s="118">
        <v>1916.3</v>
      </c>
    </row>
    <row r="53" spans="1:21" ht="28.35" customHeight="1" x14ac:dyDescent="0.25">
      <c r="A53" s="126" t="s">
        <v>86</v>
      </c>
      <c r="B53" s="117" t="s">
        <v>222</v>
      </c>
      <c r="C53" s="261" t="s">
        <v>223</v>
      </c>
      <c r="D53" s="244"/>
      <c r="E53" s="243"/>
      <c r="F53" s="262" t="s">
        <v>43</v>
      </c>
      <c r="G53" s="243"/>
      <c r="H53" s="242">
        <v>60</v>
      </c>
      <c r="I53" s="243"/>
      <c r="J53" s="242">
        <v>1</v>
      </c>
      <c r="K53" s="243"/>
      <c r="L53" s="118">
        <v>60</v>
      </c>
      <c r="M53" s="239"/>
      <c r="N53" s="243"/>
      <c r="O53" s="117" t="s">
        <v>86</v>
      </c>
      <c r="P53" s="239"/>
      <c r="Q53" s="243"/>
      <c r="R53" s="245" t="s">
        <v>86</v>
      </c>
      <c r="S53" s="244"/>
      <c r="T53" s="243"/>
      <c r="U53" s="118">
        <v>1116.29</v>
      </c>
    </row>
    <row r="54" spans="1:21" ht="14.25" customHeight="1" x14ac:dyDescent="0.25">
      <c r="A54" s="120" t="s">
        <v>86</v>
      </c>
      <c r="B54" s="120" t="s">
        <v>86</v>
      </c>
      <c r="C54" s="228" t="s">
        <v>224</v>
      </c>
      <c r="D54" s="244"/>
      <c r="E54" s="244"/>
      <c r="F54" s="244"/>
      <c r="G54" s="244"/>
      <c r="H54" s="244"/>
      <c r="I54" s="244"/>
      <c r="J54" s="244"/>
      <c r="K54" s="244"/>
      <c r="L54" s="243"/>
      <c r="M54" s="246" t="s">
        <v>86</v>
      </c>
      <c r="N54" s="244"/>
      <c r="O54" s="243"/>
      <c r="P54" s="247">
        <v>5296.25</v>
      </c>
      <c r="Q54" s="243"/>
      <c r="R54" s="231"/>
      <c r="S54" s="244"/>
      <c r="T54" s="243"/>
      <c r="U54" s="114">
        <v>5296.25</v>
      </c>
    </row>
    <row r="55" spans="1:21" ht="158.25" customHeight="1" x14ac:dyDescent="0.25">
      <c r="A55" s="112" t="s">
        <v>202</v>
      </c>
      <c r="B55" s="113" t="s">
        <v>380</v>
      </c>
      <c r="C55" s="228" t="s">
        <v>381</v>
      </c>
      <c r="D55" s="244"/>
      <c r="E55" s="243"/>
      <c r="F55" s="229" t="s">
        <v>2</v>
      </c>
      <c r="G55" s="243"/>
      <c r="H55" s="230">
        <v>4</v>
      </c>
      <c r="I55" s="243"/>
      <c r="J55" s="230">
        <v>1</v>
      </c>
      <c r="K55" s="243"/>
      <c r="L55" s="114">
        <v>4</v>
      </c>
      <c r="M55" s="231"/>
      <c r="N55" s="243"/>
      <c r="O55" s="115"/>
      <c r="P55" s="231"/>
      <c r="Q55" s="243"/>
      <c r="R55" s="231"/>
      <c r="S55" s="244"/>
      <c r="T55" s="243"/>
      <c r="U55" s="116"/>
    </row>
    <row r="56" spans="1:21" ht="28.35" customHeight="1" x14ac:dyDescent="0.25">
      <c r="A56" s="125" t="s">
        <v>86</v>
      </c>
      <c r="B56" s="117" t="s">
        <v>228</v>
      </c>
      <c r="C56" s="261" t="s">
        <v>229</v>
      </c>
      <c r="D56" s="244"/>
      <c r="E56" s="244"/>
      <c r="F56" s="244"/>
      <c r="G56" s="244"/>
      <c r="H56" s="244"/>
      <c r="I56" s="244"/>
      <c r="J56" s="244"/>
      <c r="K56" s="244"/>
      <c r="L56" s="244"/>
      <c r="M56" s="244"/>
      <c r="N56" s="244"/>
      <c r="O56" s="244"/>
      <c r="P56" s="244"/>
      <c r="Q56" s="244"/>
      <c r="R56" s="244"/>
      <c r="S56" s="244"/>
      <c r="T56" s="243"/>
      <c r="U56" s="126" t="s">
        <v>86</v>
      </c>
    </row>
    <row r="57" spans="1:21" ht="28.35" customHeight="1" x14ac:dyDescent="0.25">
      <c r="A57" s="125" t="s">
        <v>86</v>
      </c>
      <c r="B57" s="117" t="s">
        <v>230</v>
      </c>
      <c r="C57" s="261" t="s">
        <v>231</v>
      </c>
      <c r="D57" s="244"/>
      <c r="E57" s="244"/>
      <c r="F57" s="244"/>
      <c r="G57" s="244"/>
      <c r="H57" s="244"/>
      <c r="I57" s="244"/>
      <c r="J57" s="244"/>
      <c r="K57" s="244"/>
      <c r="L57" s="244"/>
      <c r="M57" s="244"/>
      <c r="N57" s="244"/>
      <c r="O57" s="244"/>
      <c r="P57" s="244"/>
      <c r="Q57" s="244"/>
      <c r="R57" s="244"/>
      <c r="S57" s="244"/>
      <c r="T57" s="243"/>
      <c r="U57" s="126" t="s">
        <v>86</v>
      </c>
    </row>
    <row r="58" spans="1:21" ht="14.25" customHeight="1" x14ac:dyDescent="0.25">
      <c r="A58" s="117" t="s">
        <v>86</v>
      </c>
      <c r="B58" s="117" t="s">
        <v>130</v>
      </c>
      <c r="C58" s="261" t="s">
        <v>198</v>
      </c>
      <c r="D58" s="244"/>
      <c r="E58" s="243"/>
      <c r="F58" s="262" t="s">
        <v>199</v>
      </c>
      <c r="G58" s="243"/>
      <c r="H58" s="239"/>
      <c r="I58" s="243"/>
      <c r="J58" s="239"/>
      <c r="K58" s="243"/>
      <c r="L58" s="118">
        <v>4.4160000000000004</v>
      </c>
      <c r="M58" s="239"/>
      <c r="N58" s="243"/>
      <c r="O58" s="117" t="s">
        <v>86</v>
      </c>
      <c r="P58" s="239"/>
      <c r="Q58" s="243"/>
      <c r="R58" s="239"/>
      <c r="S58" s="244"/>
      <c r="T58" s="243"/>
      <c r="U58" s="118">
        <v>2431.4899999999998</v>
      </c>
    </row>
    <row r="59" spans="1:21" ht="14.25" customHeight="1" x14ac:dyDescent="0.25">
      <c r="A59" s="117" t="s">
        <v>86</v>
      </c>
      <c r="B59" s="117" t="s">
        <v>292</v>
      </c>
      <c r="C59" s="261" t="s">
        <v>293</v>
      </c>
      <c r="D59" s="244"/>
      <c r="E59" s="243"/>
      <c r="F59" s="262" t="s">
        <v>199</v>
      </c>
      <c r="G59" s="243"/>
      <c r="H59" s="242">
        <v>0.92</v>
      </c>
      <c r="I59" s="243"/>
      <c r="J59" s="242">
        <v>1.2</v>
      </c>
      <c r="K59" s="243"/>
      <c r="L59" s="118">
        <v>4.4160000000000004</v>
      </c>
      <c r="M59" s="239"/>
      <c r="N59" s="243"/>
      <c r="O59" s="117" t="s">
        <v>86</v>
      </c>
      <c r="P59" s="242">
        <v>550.61</v>
      </c>
      <c r="Q59" s="243"/>
      <c r="R59" s="242">
        <v>1</v>
      </c>
      <c r="S59" s="244"/>
      <c r="T59" s="243"/>
      <c r="U59" s="118">
        <v>2431.4899999999998</v>
      </c>
    </row>
    <row r="60" spans="1:21" ht="14.25" customHeight="1" x14ac:dyDescent="0.25">
      <c r="A60" s="117" t="s">
        <v>86</v>
      </c>
      <c r="B60" s="117" t="s">
        <v>202</v>
      </c>
      <c r="C60" s="261" t="s">
        <v>203</v>
      </c>
      <c r="D60" s="244"/>
      <c r="E60" s="243"/>
      <c r="F60" s="262" t="s">
        <v>86</v>
      </c>
      <c r="G60" s="243"/>
      <c r="H60" s="239"/>
      <c r="I60" s="243"/>
      <c r="J60" s="239"/>
      <c r="K60" s="243"/>
      <c r="L60" s="116"/>
      <c r="M60" s="239"/>
      <c r="N60" s="243"/>
      <c r="O60" s="117" t="s">
        <v>86</v>
      </c>
      <c r="P60" s="239"/>
      <c r="Q60" s="243"/>
      <c r="R60" s="239"/>
      <c r="S60" s="244"/>
      <c r="T60" s="243"/>
      <c r="U60" s="118">
        <v>109.86</v>
      </c>
    </row>
    <row r="61" spans="1:21" ht="14.25" customHeight="1" x14ac:dyDescent="0.25">
      <c r="A61" s="117" t="s">
        <v>86</v>
      </c>
      <c r="B61" s="117" t="s">
        <v>100</v>
      </c>
      <c r="C61" s="261" t="s">
        <v>204</v>
      </c>
      <c r="D61" s="244"/>
      <c r="E61" s="243"/>
      <c r="F61" s="262" t="s">
        <v>199</v>
      </c>
      <c r="G61" s="243"/>
      <c r="H61" s="239"/>
      <c r="I61" s="243"/>
      <c r="J61" s="239"/>
      <c r="K61" s="243"/>
      <c r="L61" s="118">
        <v>9.6000000000000002E-2</v>
      </c>
      <c r="M61" s="239"/>
      <c r="N61" s="243"/>
      <c r="O61" s="117" t="s">
        <v>86</v>
      </c>
      <c r="P61" s="239"/>
      <c r="Q61" s="243"/>
      <c r="R61" s="239"/>
      <c r="S61" s="244"/>
      <c r="T61" s="243"/>
      <c r="U61" s="118">
        <v>63.34</v>
      </c>
    </row>
    <row r="62" spans="1:21" ht="18.95" customHeight="1" x14ac:dyDescent="0.25">
      <c r="A62" s="117" t="s">
        <v>86</v>
      </c>
      <c r="B62" s="117" t="s">
        <v>234</v>
      </c>
      <c r="C62" s="261" t="s">
        <v>235</v>
      </c>
      <c r="D62" s="244"/>
      <c r="E62" s="243"/>
      <c r="F62" s="262" t="s">
        <v>207</v>
      </c>
      <c r="G62" s="243"/>
      <c r="H62" s="242">
        <v>0.01</v>
      </c>
      <c r="I62" s="243"/>
      <c r="J62" s="242">
        <v>1.2</v>
      </c>
      <c r="K62" s="243"/>
      <c r="L62" s="118">
        <v>4.8000000000000001E-2</v>
      </c>
      <c r="M62" s="239"/>
      <c r="N62" s="243"/>
      <c r="O62" s="117" t="s">
        <v>86</v>
      </c>
      <c r="P62" s="242">
        <v>1631.99</v>
      </c>
      <c r="Q62" s="243"/>
      <c r="R62" s="239"/>
      <c r="S62" s="244"/>
      <c r="T62" s="243"/>
      <c r="U62" s="118">
        <v>78.34</v>
      </c>
    </row>
    <row r="63" spans="1:21" ht="14.25" customHeight="1" x14ac:dyDescent="0.25">
      <c r="A63" s="117" t="s">
        <v>86</v>
      </c>
      <c r="B63" s="117" t="s">
        <v>236</v>
      </c>
      <c r="C63" s="261" t="s">
        <v>237</v>
      </c>
      <c r="D63" s="244"/>
      <c r="E63" s="243"/>
      <c r="F63" s="262" t="s">
        <v>199</v>
      </c>
      <c r="G63" s="243"/>
      <c r="H63" s="242">
        <v>0.01</v>
      </c>
      <c r="I63" s="243"/>
      <c r="J63" s="242">
        <v>1.2</v>
      </c>
      <c r="K63" s="243"/>
      <c r="L63" s="118">
        <v>4.8000000000000001E-2</v>
      </c>
      <c r="M63" s="239"/>
      <c r="N63" s="243"/>
      <c r="O63" s="117" t="s">
        <v>86</v>
      </c>
      <c r="P63" s="242">
        <v>756.56</v>
      </c>
      <c r="Q63" s="243"/>
      <c r="R63" s="242">
        <v>1</v>
      </c>
      <c r="S63" s="244"/>
      <c r="T63" s="243"/>
      <c r="U63" s="118">
        <v>36.31</v>
      </c>
    </row>
    <row r="64" spans="1:21" ht="18.95" customHeight="1" x14ac:dyDescent="0.25">
      <c r="A64" s="117" t="s">
        <v>86</v>
      </c>
      <c r="B64" s="117" t="s">
        <v>211</v>
      </c>
      <c r="C64" s="261" t="s">
        <v>212</v>
      </c>
      <c r="D64" s="244"/>
      <c r="E64" s="243"/>
      <c r="F64" s="262" t="s">
        <v>207</v>
      </c>
      <c r="G64" s="243"/>
      <c r="H64" s="242">
        <v>0.01</v>
      </c>
      <c r="I64" s="243"/>
      <c r="J64" s="242">
        <v>1.2</v>
      </c>
      <c r="K64" s="243"/>
      <c r="L64" s="118">
        <v>4.8000000000000001E-2</v>
      </c>
      <c r="M64" s="239"/>
      <c r="N64" s="243"/>
      <c r="O64" s="117" t="s">
        <v>86</v>
      </c>
      <c r="P64" s="242">
        <v>656.62</v>
      </c>
      <c r="Q64" s="243"/>
      <c r="R64" s="239"/>
      <c r="S64" s="244"/>
      <c r="T64" s="243"/>
      <c r="U64" s="118">
        <v>31.52</v>
      </c>
    </row>
    <row r="65" spans="1:21" ht="14.25" customHeight="1" x14ac:dyDescent="0.25">
      <c r="A65" s="117" t="s">
        <v>86</v>
      </c>
      <c r="B65" s="117" t="s">
        <v>209</v>
      </c>
      <c r="C65" s="261" t="s">
        <v>210</v>
      </c>
      <c r="D65" s="244"/>
      <c r="E65" s="243"/>
      <c r="F65" s="262" t="s">
        <v>199</v>
      </c>
      <c r="G65" s="243"/>
      <c r="H65" s="242">
        <v>0.01</v>
      </c>
      <c r="I65" s="243"/>
      <c r="J65" s="242">
        <v>1.2</v>
      </c>
      <c r="K65" s="243"/>
      <c r="L65" s="118">
        <v>4.8000000000000001E-2</v>
      </c>
      <c r="M65" s="239"/>
      <c r="N65" s="243"/>
      <c r="O65" s="117" t="s">
        <v>86</v>
      </c>
      <c r="P65" s="242">
        <v>563.22</v>
      </c>
      <c r="Q65" s="243"/>
      <c r="R65" s="242">
        <v>1</v>
      </c>
      <c r="S65" s="244"/>
      <c r="T65" s="243"/>
      <c r="U65" s="118">
        <v>27.03</v>
      </c>
    </row>
    <row r="66" spans="1:21" ht="14.25" customHeight="1" x14ac:dyDescent="0.25">
      <c r="A66" s="117" t="s">
        <v>86</v>
      </c>
      <c r="B66" s="117" t="s">
        <v>213</v>
      </c>
      <c r="C66" s="261" t="s">
        <v>17</v>
      </c>
      <c r="D66" s="244"/>
      <c r="E66" s="243"/>
      <c r="F66" s="262" t="s">
        <v>86</v>
      </c>
      <c r="G66" s="243"/>
      <c r="H66" s="239"/>
      <c r="I66" s="243"/>
      <c r="J66" s="239"/>
      <c r="K66" s="243"/>
      <c r="L66" s="116"/>
      <c r="M66" s="239"/>
      <c r="N66" s="243"/>
      <c r="O66" s="117" t="s">
        <v>86</v>
      </c>
      <c r="P66" s="239"/>
      <c r="Q66" s="243"/>
      <c r="R66" s="239"/>
      <c r="S66" s="244"/>
      <c r="T66" s="243"/>
      <c r="U66" s="118">
        <v>601.30999999999995</v>
      </c>
    </row>
    <row r="67" spans="1:21" ht="14.25" customHeight="1" x14ac:dyDescent="0.25">
      <c r="A67" s="117" t="s">
        <v>86</v>
      </c>
      <c r="B67" s="117" t="s">
        <v>382</v>
      </c>
      <c r="C67" s="261" t="s">
        <v>383</v>
      </c>
      <c r="D67" s="244"/>
      <c r="E67" s="243"/>
      <c r="F67" s="262" t="s">
        <v>242</v>
      </c>
      <c r="G67" s="243"/>
      <c r="H67" s="242">
        <v>8.0000000000000004E-4</v>
      </c>
      <c r="I67" s="243"/>
      <c r="J67" s="242">
        <v>1</v>
      </c>
      <c r="K67" s="243"/>
      <c r="L67" s="118">
        <v>3.2000000000000002E-3</v>
      </c>
      <c r="M67" s="242">
        <v>116448.72</v>
      </c>
      <c r="N67" s="243"/>
      <c r="O67" s="117" t="s">
        <v>384</v>
      </c>
      <c r="P67" s="242">
        <v>158370.26</v>
      </c>
      <c r="Q67" s="243"/>
      <c r="R67" s="239"/>
      <c r="S67" s="244"/>
      <c r="T67" s="243"/>
      <c r="U67" s="118">
        <v>506.78</v>
      </c>
    </row>
    <row r="68" spans="1:21" ht="14.25" customHeight="1" x14ac:dyDescent="0.25">
      <c r="A68" s="117" t="s">
        <v>86</v>
      </c>
      <c r="B68" s="117" t="s">
        <v>385</v>
      </c>
      <c r="C68" s="261" t="s">
        <v>386</v>
      </c>
      <c r="D68" s="244"/>
      <c r="E68" s="243"/>
      <c r="F68" s="262" t="s">
        <v>242</v>
      </c>
      <c r="G68" s="243"/>
      <c r="H68" s="242">
        <v>1.0000000000000001E-5</v>
      </c>
      <c r="I68" s="243"/>
      <c r="J68" s="242">
        <v>1</v>
      </c>
      <c r="K68" s="243"/>
      <c r="L68" s="118">
        <v>4.0000000000000003E-5</v>
      </c>
      <c r="M68" s="242">
        <v>81827.199999999997</v>
      </c>
      <c r="N68" s="243"/>
      <c r="O68" s="117" t="s">
        <v>217</v>
      </c>
      <c r="P68" s="242">
        <v>145652.42000000001</v>
      </c>
      <c r="Q68" s="243"/>
      <c r="R68" s="239"/>
      <c r="S68" s="244"/>
      <c r="T68" s="243"/>
      <c r="U68" s="118">
        <v>5.83</v>
      </c>
    </row>
    <row r="69" spans="1:21" ht="14.25" customHeight="1" x14ac:dyDescent="0.25">
      <c r="A69" s="117" t="s">
        <v>86</v>
      </c>
      <c r="B69" s="117" t="s">
        <v>387</v>
      </c>
      <c r="C69" s="261" t="s">
        <v>388</v>
      </c>
      <c r="D69" s="244"/>
      <c r="E69" s="243"/>
      <c r="F69" s="262" t="s">
        <v>216</v>
      </c>
      <c r="G69" s="243"/>
      <c r="H69" s="242">
        <v>0.15</v>
      </c>
      <c r="I69" s="243"/>
      <c r="J69" s="242">
        <v>1</v>
      </c>
      <c r="K69" s="243"/>
      <c r="L69" s="118">
        <v>0.6</v>
      </c>
      <c r="M69" s="242">
        <v>41.38</v>
      </c>
      <c r="N69" s="243"/>
      <c r="O69" s="117" t="s">
        <v>389</v>
      </c>
      <c r="P69" s="242">
        <v>70.760000000000005</v>
      </c>
      <c r="Q69" s="243"/>
      <c r="R69" s="239"/>
      <c r="S69" s="244"/>
      <c r="T69" s="243"/>
      <c r="U69" s="118">
        <v>42.46</v>
      </c>
    </row>
    <row r="70" spans="1:21" ht="27.6" customHeight="1" x14ac:dyDescent="0.25">
      <c r="A70" s="117" t="s">
        <v>86</v>
      </c>
      <c r="B70" s="117" t="s">
        <v>276</v>
      </c>
      <c r="C70" s="261" t="s">
        <v>277</v>
      </c>
      <c r="D70" s="244"/>
      <c r="E70" s="243"/>
      <c r="F70" s="262" t="s">
        <v>278</v>
      </c>
      <c r="G70" s="243"/>
      <c r="H70" s="242">
        <v>2.4E-2</v>
      </c>
      <c r="I70" s="243"/>
      <c r="J70" s="242">
        <v>1</v>
      </c>
      <c r="K70" s="243"/>
      <c r="L70" s="118">
        <v>9.6000000000000002E-2</v>
      </c>
      <c r="M70" s="242">
        <v>37.71</v>
      </c>
      <c r="N70" s="243"/>
      <c r="O70" s="117" t="s">
        <v>279</v>
      </c>
      <c r="P70" s="242">
        <v>59.58</v>
      </c>
      <c r="Q70" s="243"/>
      <c r="R70" s="239"/>
      <c r="S70" s="244"/>
      <c r="T70" s="243"/>
      <c r="U70" s="118">
        <v>5.72</v>
      </c>
    </row>
    <row r="71" spans="1:21" ht="18.95" customHeight="1" x14ac:dyDescent="0.25">
      <c r="A71" s="117" t="s">
        <v>86</v>
      </c>
      <c r="B71" s="117" t="s">
        <v>250</v>
      </c>
      <c r="C71" s="261" t="s">
        <v>251</v>
      </c>
      <c r="D71" s="244"/>
      <c r="E71" s="243"/>
      <c r="F71" s="262" t="s">
        <v>43</v>
      </c>
      <c r="G71" s="243"/>
      <c r="H71" s="242">
        <v>1</v>
      </c>
      <c r="I71" s="243"/>
      <c r="J71" s="242">
        <v>1</v>
      </c>
      <c r="K71" s="243"/>
      <c r="L71" s="118">
        <v>40.524799999999999</v>
      </c>
      <c r="M71" s="239"/>
      <c r="N71" s="243"/>
      <c r="O71" s="117" t="s">
        <v>86</v>
      </c>
      <c r="P71" s="242">
        <v>1</v>
      </c>
      <c r="Q71" s="243"/>
      <c r="R71" s="239"/>
      <c r="S71" s="244"/>
      <c r="T71" s="243"/>
      <c r="U71" s="118">
        <v>40.520000000000003</v>
      </c>
    </row>
    <row r="72" spans="1:21" ht="14.25" customHeight="1" x14ac:dyDescent="0.25">
      <c r="A72" s="117" t="s">
        <v>86</v>
      </c>
      <c r="B72" s="117" t="s">
        <v>86</v>
      </c>
      <c r="C72" s="228" t="s">
        <v>218</v>
      </c>
      <c r="D72" s="244"/>
      <c r="E72" s="243"/>
      <c r="F72" s="262" t="s">
        <v>86</v>
      </c>
      <c r="G72" s="243"/>
      <c r="H72" s="239"/>
      <c r="I72" s="243"/>
      <c r="J72" s="239"/>
      <c r="K72" s="243"/>
      <c r="L72" s="116"/>
      <c r="M72" s="239"/>
      <c r="N72" s="243"/>
      <c r="O72" s="117" t="s">
        <v>86</v>
      </c>
      <c r="P72" s="239"/>
      <c r="Q72" s="243"/>
      <c r="R72" s="239"/>
      <c r="S72" s="244"/>
      <c r="T72" s="243"/>
      <c r="U72" s="114">
        <v>3206</v>
      </c>
    </row>
    <row r="73" spans="1:21" ht="14.25" customHeight="1" x14ac:dyDescent="0.25">
      <c r="A73" s="126" t="s">
        <v>86</v>
      </c>
      <c r="B73" s="126" t="s">
        <v>86</v>
      </c>
      <c r="C73" s="261" t="s">
        <v>219</v>
      </c>
      <c r="D73" s="244"/>
      <c r="E73" s="243"/>
      <c r="F73" s="262" t="s">
        <v>86</v>
      </c>
      <c r="G73" s="243"/>
      <c r="H73" s="239"/>
      <c r="I73" s="243"/>
      <c r="J73" s="261" t="s">
        <v>86</v>
      </c>
      <c r="K73" s="243"/>
      <c r="L73" s="117" t="s">
        <v>86</v>
      </c>
      <c r="M73" s="261" t="s">
        <v>86</v>
      </c>
      <c r="N73" s="243"/>
      <c r="O73" s="126" t="s">
        <v>86</v>
      </c>
      <c r="P73" s="239"/>
      <c r="Q73" s="243"/>
      <c r="R73" s="261" t="s">
        <v>86</v>
      </c>
      <c r="S73" s="244"/>
      <c r="T73" s="243"/>
      <c r="U73" s="118">
        <v>2494.83</v>
      </c>
    </row>
    <row r="74" spans="1:21" ht="28.35" customHeight="1" x14ac:dyDescent="0.25">
      <c r="A74" s="126" t="s">
        <v>86</v>
      </c>
      <c r="B74" s="117" t="s">
        <v>252</v>
      </c>
      <c r="C74" s="261" t="s">
        <v>253</v>
      </c>
      <c r="D74" s="244"/>
      <c r="E74" s="243"/>
      <c r="F74" s="262" t="s">
        <v>43</v>
      </c>
      <c r="G74" s="243"/>
      <c r="H74" s="242">
        <v>97</v>
      </c>
      <c r="I74" s="243"/>
      <c r="J74" s="242">
        <v>1</v>
      </c>
      <c r="K74" s="243"/>
      <c r="L74" s="118">
        <v>97</v>
      </c>
      <c r="M74" s="239"/>
      <c r="N74" s="243"/>
      <c r="O74" s="117" t="s">
        <v>86</v>
      </c>
      <c r="P74" s="239"/>
      <c r="Q74" s="243"/>
      <c r="R74" s="245" t="s">
        <v>86</v>
      </c>
      <c r="S74" s="244"/>
      <c r="T74" s="243"/>
      <c r="U74" s="118">
        <v>2419.9899999999998</v>
      </c>
    </row>
    <row r="75" spans="1:21" ht="28.35" customHeight="1" x14ac:dyDescent="0.25">
      <c r="A75" s="126" t="s">
        <v>86</v>
      </c>
      <c r="B75" s="117" t="s">
        <v>254</v>
      </c>
      <c r="C75" s="261" t="s">
        <v>255</v>
      </c>
      <c r="D75" s="244"/>
      <c r="E75" s="243"/>
      <c r="F75" s="262" t="s">
        <v>43</v>
      </c>
      <c r="G75" s="243"/>
      <c r="H75" s="242">
        <v>51</v>
      </c>
      <c r="I75" s="243"/>
      <c r="J75" s="242">
        <v>1</v>
      </c>
      <c r="K75" s="243"/>
      <c r="L75" s="118">
        <v>51</v>
      </c>
      <c r="M75" s="239"/>
      <c r="N75" s="243"/>
      <c r="O75" s="117" t="s">
        <v>86</v>
      </c>
      <c r="P75" s="239"/>
      <c r="Q75" s="243"/>
      <c r="R75" s="245" t="s">
        <v>86</v>
      </c>
      <c r="S75" s="244"/>
      <c r="T75" s="243"/>
      <c r="U75" s="118">
        <v>1272.3599999999999</v>
      </c>
    </row>
    <row r="76" spans="1:21" ht="14.25" customHeight="1" x14ac:dyDescent="0.25">
      <c r="A76" s="120" t="s">
        <v>86</v>
      </c>
      <c r="B76" s="120" t="s">
        <v>86</v>
      </c>
      <c r="C76" s="228" t="s">
        <v>224</v>
      </c>
      <c r="D76" s="244"/>
      <c r="E76" s="244"/>
      <c r="F76" s="244"/>
      <c r="G76" s="244"/>
      <c r="H76" s="244"/>
      <c r="I76" s="244"/>
      <c r="J76" s="244"/>
      <c r="K76" s="244"/>
      <c r="L76" s="243"/>
      <c r="M76" s="246" t="s">
        <v>86</v>
      </c>
      <c r="N76" s="244"/>
      <c r="O76" s="243"/>
      <c r="P76" s="247">
        <v>1724.59</v>
      </c>
      <c r="Q76" s="243"/>
      <c r="R76" s="231"/>
      <c r="S76" s="244"/>
      <c r="T76" s="243"/>
      <c r="U76" s="114">
        <v>6898.35</v>
      </c>
    </row>
    <row r="77" spans="1:21" ht="137.1" customHeight="1" x14ac:dyDescent="0.25">
      <c r="A77" s="112" t="s">
        <v>100</v>
      </c>
      <c r="B77" s="113" t="s">
        <v>256</v>
      </c>
      <c r="C77" s="228" t="s">
        <v>257</v>
      </c>
      <c r="D77" s="244"/>
      <c r="E77" s="243"/>
      <c r="F77" s="229" t="s">
        <v>227</v>
      </c>
      <c r="G77" s="243"/>
      <c r="H77" s="230">
        <v>0.16</v>
      </c>
      <c r="I77" s="243"/>
      <c r="J77" s="230">
        <v>1</v>
      </c>
      <c r="K77" s="243"/>
      <c r="L77" s="114">
        <v>0.16</v>
      </c>
      <c r="M77" s="231"/>
      <c r="N77" s="243"/>
      <c r="O77" s="115"/>
      <c r="P77" s="231"/>
      <c r="Q77" s="243"/>
      <c r="R77" s="231"/>
      <c r="S77" s="244"/>
      <c r="T77" s="243"/>
      <c r="U77" s="116"/>
    </row>
    <row r="78" spans="1:21" ht="28.35" customHeight="1" x14ac:dyDescent="0.25">
      <c r="A78" s="125" t="s">
        <v>86</v>
      </c>
      <c r="B78" s="117" t="s">
        <v>228</v>
      </c>
      <c r="C78" s="261" t="s">
        <v>229</v>
      </c>
      <c r="D78" s="244"/>
      <c r="E78" s="244"/>
      <c r="F78" s="244"/>
      <c r="G78" s="244"/>
      <c r="H78" s="244"/>
      <c r="I78" s="244"/>
      <c r="J78" s="244"/>
      <c r="K78" s="244"/>
      <c r="L78" s="244"/>
      <c r="M78" s="244"/>
      <c r="N78" s="244"/>
      <c r="O78" s="244"/>
      <c r="P78" s="244"/>
      <c r="Q78" s="244"/>
      <c r="R78" s="244"/>
      <c r="S78" s="244"/>
      <c r="T78" s="243"/>
      <c r="U78" s="126" t="s">
        <v>86</v>
      </c>
    </row>
    <row r="79" spans="1:21" ht="28.35" customHeight="1" x14ac:dyDescent="0.25">
      <c r="A79" s="125" t="s">
        <v>86</v>
      </c>
      <c r="B79" s="117" t="s">
        <v>230</v>
      </c>
      <c r="C79" s="261" t="s">
        <v>231</v>
      </c>
      <c r="D79" s="244"/>
      <c r="E79" s="244"/>
      <c r="F79" s="244"/>
      <c r="G79" s="244"/>
      <c r="H79" s="244"/>
      <c r="I79" s="244"/>
      <c r="J79" s="244"/>
      <c r="K79" s="244"/>
      <c r="L79" s="244"/>
      <c r="M79" s="244"/>
      <c r="N79" s="244"/>
      <c r="O79" s="244"/>
      <c r="P79" s="244"/>
      <c r="Q79" s="244"/>
      <c r="R79" s="244"/>
      <c r="S79" s="244"/>
      <c r="T79" s="243"/>
      <c r="U79" s="126" t="s">
        <v>86</v>
      </c>
    </row>
    <row r="80" spans="1:21" ht="14.25" customHeight="1" x14ac:dyDescent="0.25">
      <c r="A80" s="117" t="s">
        <v>86</v>
      </c>
      <c r="B80" s="117" t="s">
        <v>130</v>
      </c>
      <c r="C80" s="261" t="s">
        <v>198</v>
      </c>
      <c r="D80" s="244"/>
      <c r="E80" s="243"/>
      <c r="F80" s="262" t="s">
        <v>199</v>
      </c>
      <c r="G80" s="243"/>
      <c r="H80" s="239"/>
      <c r="I80" s="243"/>
      <c r="J80" s="239"/>
      <c r="K80" s="243"/>
      <c r="L80" s="118">
        <v>5.7350399999999997</v>
      </c>
      <c r="M80" s="239"/>
      <c r="N80" s="243"/>
      <c r="O80" s="117" t="s">
        <v>86</v>
      </c>
      <c r="P80" s="239"/>
      <c r="Q80" s="243"/>
      <c r="R80" s="239"/>
      <c r="S80" s="244"/>
      <c r="T80" s="243"/>
      <c r="U80" s="118">
        <v>3326.5</v>
      </c>
    </row>
    <row r="81" spans="1:21" ht="14.25" customHeight="1" x14ac:dyDescent="0.25">
      <c r="A81" s="117" t="s">
        <v>86</v>
      </c>
      <c r="B81" s="117" t="s">
        <v>258</v>
      </c>
      <c r="C81" s="261" t="s">
        <v>259</v>
      </c>
      <c r="D81" s="244"/>
      <c r="E81" s="243"/>
      <c r="F81" s="262" t="s">
        <v>199</v>
      </c>
      <c r="G81" s="243"/>
      <c r="H81" s="242">
        <v>29.87</v>
      </c>
      <c r="I81" s="243"/>
      <c r="J81" s="242">
        <v>1.2</v>
      </c>
      <c r="K81" s="243"/>
      <c r="L81" s="118">
        <v>5.7350399999999997</v>
      </c>
      <c r="M81" s="239"/>
      <c r="N81" s="243"/>
      <c r="O81" s="117" t="s">
        <v>86</v>
      </c>
      <c r="P81" s="242">
        <v>580.03</v>
      </c>
      <c r="Q81" s="243"/>
      <c r="R81" s="242">
        <v>1</v>
      </c>
      <c r="S81" s="244"/>
      <c r="T81" s="243"/>
      <c r="U81" s="118">
        <v>3326.5</v>
      </c>
    </row>
    <row r="82" spans="1:21" ht="14.25" customHeight="1" x14ac:dyDescent="0.25">
      <c r="A82" s="117" t="s">
        <v>86</v>
      </c>
      <c r="B82" s="117" t="s">
        <v>202</v>
      </c>
      <c r="C82" s="261" t="s">
        <v>203</v>
      </c>
      <c r="D82" s="244"/>
      <c r="E82" s="243"/>
      <c r="F82" s="262" t="s">
        <v>86</v>
      </c>
      <c r="G82" s="243"/>
      <c r="H82" s="239"/>
      <c r="I82" s="243"/>
      <c r="J82" s="239"/>
      <c r="K82" s="243"/>
      <c r="L82" s="116"/>
      <c r="M82" s="239"/>
      <c r="N82" s="243"/>
      <c r="O82" s="117" t="s">
        <v>86</v>
      </c>
      <c r="P82" s="239"/>
      <c r="Q82" s="243"/>
      <c r="R82" s="239"/>
      <c r="S82" s="244"/>
      <c r="T82" s="243"/>
      <c r="U82" s="118">
        <v>39.020000000000003</v>
      </c>
    </row>
    <row r="83" spans="1:21" ht="14.25" customHeight="1" x14ac:dyDescent="0.25">
      <c r="A83" s="117" t="s">
        <v>86</v>
      </c>
      <c r="B83" s="117" t="s">
        <v>100</v>
      </c>
      <c r="C83" s="261" t="s">
        <v>204</v>
      </c>
      <c r="D83" s="244"/>
      <c r="E83" s="243"/>
      <c r="F83" s="262" t="s">
        <v>199</v>
      </c>
      <c r="G83" s="243"/>
      <c r="H83" s="239"/>
      <c r="I83" s="243"/>
      <c r="J83" s="239"/>
      <c r="K83" s="243"/>
      <c r="L83" s="118">
        <v>3.8400000000000001E-3</v>
      </c>
      <c r="M83" s="239"/>
      <c r="N83" s="243"/>
      <c r="O83" s="117" t="s">
        <v>86</v>
      </c>
      <c r="P83" s="239"/>
      <c r="Q83" s="243"/>
      <c r="R83" s="239"/>
      <c r="S83" s="244"/>
      <c r="T83" s="243"/>
      <c r="U83" s="118">
        <v>2.5299999999999998</v>
      </c>
    </row>
    <row r="84" spans="1:21" ht="18.95" customHeight="1" x14ac:dyDescent="0.25">
      <c r="A84" s="117" t="s">
        <v>86</v>
      </c>
      <c r="B84" s="117" t="s">
        <v>234</v>
      </c>
      <c r="C84" s="261" t="s">
        <v>235</v>
      </c>
      <c r="D84" s="244"/>
      <c r="E84" s="243"/>
      <c r="F84" s="262" t="s">
        <v>207</v>
      </c>
      <c r="G84" s="243"/>
      <c r="H84" s="242">
        <v>0.01</v>
      </c>
      <c r="I84" s="243"/>
      <c r="J84" s="242">
        <v>1.2</v>
      </c>
      <c r="K84" s="243"/>
      <c r="L84" s="118">
        <v>1.92E-3</v>
      </c>
      <c r="M84" s="239"/>
      <c r="N84" s="243"/>
      <c r="O84" s="117" t="s">
        <v>86</v>
      </c>
      <c r="P84" s="242">
        <v>1631.99</v>
      </c>
      <c r="Q84" s="243"/>
      <c r="R84" s="239"/>
      <c r="S84" s="244"/>
      <c r="T84" s="243"/>
      <c r="U84" s="118">
        <v>3.13</v>
      </c>
    </row>
    <row r="85" spans="1:21" ht="14.25" customHeight="1" x14ac:dyDescent="0.25">
      <c r="A85" s="117" t="s">
        <v>86</v>
      </c>
      <c r="B85" s="117" t="s">
        <v>236</v>
      </c>
      <c r="C85" s="261" t="s">
        <v>237</v>
      </c>
      <c r="D85" s="244"/>
      <c r="E85" s="243"/>
      <c r="F85" s="262" t="s">
        <v>199</v>
      </c>
      <c r="G85" s="243"/>
      <c r="H85" s="242">
        <v>0.01</v>
      </c>
      <c r="I85" s="243"/>
      <c r="J85" s="242">
        <v>1.2</v>
      </c>
      <c r="K85" s="243"/>
      <c r="L85" s="118">
        <v>1.92E-3</v>
      </c>
      <c r="M85" s="239"/>
      <c r="N85" s="243"/>
      <c r="O85" s="117" t="s">
        <v>86</v>
      </c>
      <c r="P85" s="242">
        <v>756.56</v>
      </c>
      <c r="Q85" s="243"/>
      <c r="R85" s="242">
        <v>1</v>
      </c>
      <c r="S85" s="244"/>
      <c r="T85" s="243"/>
      <c r="U85" s="118">
        <v>1.45</v>
      </c>
    </row>
    <row r="86" spans="1:21" ht="18.95" customHeight="1" x14ac:dyDescent="0.25">
      <c r="A86" s="117" t="s">
        <v>86</v>
      </c>
      <c r="B86" s="117" t="s">
        <v>211</v>
      </c>
      <c r="C86" s="261" t="s">
        <v>212</v>
      </c>
      <c r="D86" s="244"/>
      <c r="E86" s="243"/>
      <c r="F86" s="262" t="s">
        <v>207</v>
      </c>
      <c r="G86" s="243"/>
      <c r="H86" s="242">
        <v>0.01</v>
      </c>
      <c r="I86" s="243"/>
      <c r="J86" s="242">
        <v>1.2</v>
      </c>
      <c r="K86" s="243"/>
      <c r="L86" s="118">
        <v>1.92E-3</v>
      </c>
      <c r="M86" s="239"/>
      <c r="N86" s="243"/>
      <c r="O86" s="117" t="s">
        <v>86</v>
      </c>
      <c r="P86" s="242">
        <v>656.62</v>
      </c>
      <c r="Q86" s="243"/>
      <c r="R86" s="239"/>
      <c r="S86" s="244"/>
      <c r="T86" s="243"/>
      <c r="U86" s="118">
        <v>1.26</v>
      </c>
    </row>
    <row r="87" spans="1:21" ht="14.25" customHeight="1" x14ac:dyDescent="0.25">
      <c r="A87" s="117" t="s">
        <v>86</v>
      </c>
      <c r="B87" s="117" t="s">
        <v>209</v>
      </c>
      <c r="C87" s="261" t="s">
        <v>210</v>
      </c>
      <c r="D87" s="244"/>
      <c r="E87" s="243"/>
      <c r="F87" s="262" t="s">
        <v>199</v>
      </c>
      <c r="G87" s="243"/>
      <c r="H87" s="242">
        <v>0.01</v>
      </c>
      <c r="I87" s="243"/>
      <c r="J87" s="242">
        <v>1.2</v>
      </c>
      <c r="K87" s="243"/>
      <c r="L87" s="118">
        <v>1.92E-3</v>
      </c>
      <c r="M87" s="239"/>
      <c r="N87" s="243"/>
      <c r="O87" s="117" t="s">
        <v>86</v>
      </c>
      <c r="P87" s="242">
        <v>563.22</v>
      </c>
      <c r="Q87" s="243"/>
      <c r="R87" s="242">
        <v>1</v>
      </c>
      <c r="S87" s="244"/>
      <c r="T87" s="243"/>
      <c r="U87" s="118">
        <v>1.08</v>
      </c>
    </row>
    <row r="88" spans="1:21" ht="14.25" customHeight="1" x14ac:dyDescent="0.25">
      <c r="A88" s="117" t="s">
        <v>86</v>
      </c>
      <c r="B88" s="117" t="s">
        <v>260</v>
      </c>
      <c r="C88" s="261" t="s">
        <v>261</v>
      </c>
      <c r="D88" s="244"/>
      <c r="E88" s="243"/>
      <c r="F88" s="262" t="s">
        <v>207</v>
      </c>
      <c r="G88" s="243"/>
      <c r="H88" s="242">
        <v>10.54</v>
      </c>
      <c r="I88" s="243"/>
      <c r="J88" s="242">
        <v>1.2</v>
      </c>
      <c r="K88" s="243"/>
      <c r="L88" s="118">
        <v>2.0236800000000001</v>
      </c>
      <c r="M88" s="239"/>
      <c r="N88" s="243"/>
      <c r="O88" s="117" t="s">
        <v>86</v>
      </c>
      <c r="P88" s="242">
        <v>17.11</v>
      </c>
      <c r="Q88" s="243"/>
      <c r="R88" s="239"/>
      <c r="S88" s="244"/>
      <c r="T88" s="243"/>
      <c r="U88" s="118">
        <v>34.630000000000003</v>
      </c>
    </row>
    <row r="89" spans="1:21" ht="14.25" customHeight="1" x14ac:dyDescent="0.25">
      <c r="A89" s="117" t="s">
        <v>86</v>
      </c>
      <c r="B89" s="117" t="s">
        <v>213</v>
      </c>
      <c r="C89" s="261" t="s">
        <v>17</v>
      </c>
      <c r="D89" s="244"/>
      <c r="E89" s="243"/>
      <c r="F89" s="262" t="s">
        <v>86</v>
      </c>
      <c r="G89" s="243"/>
      <c r="H89" s="239"/>
      <c r="I89" s="243"/>
      <c r="J89" s="239"/>
      <c r="K89" s="243"/>
      <c r="L89" s="116"/>
      <c r="M89" s="239"/>
      <c r="N89" s="243"/>
      <c r="O89" s="117" t="s">
        <v>86</v>
      </c>
      <c r="P89" s="239"/>
      <c r="Q89" s="243"/>
      <c r="R89" s="239"/>
      <c r="S89" s="244"/>
      <c r="T89" s="243"/>
      <c r="U89" s="118">
        <v>258.43</v>
      </c>
    </row>
    <row r="90" spans="1:21" ht="14.25" customHeight="1" x14ac:dyDescent="0.25">
      <c r="A90" s="117" t="s">
        <v>86</v>
      </c>
      <c r="B90" s="117" t="s">
        <v>262</v>
      </c>
      <c r="C90" s="261" t="s">
        <v>263</v>
      </c>
      <c r="D90" s="244"/>
      <c r="E90" s="243"/>
      <c r="F90" s="262" t="s">
        <v>227</v>
      </c>
      <c r="G90" s="243"/>
      <c r="H90" s="242">
        <v>1.02</v>
      </c>
      <c r="I90" s="243"/>
      <c r="J90" s="242">
        <v>1</v>
      </c>
      <c r="K90" s="243"/>
      <c r="L90" s="118">
        <v>0.16320000000000001</v>
      </c>
      <c r="M90" s="242">
        <v>655.9</v>
      </c>
      <c r="N90" s="243"/>
      <c r="O90" s="117" t="s">
        <v>264</v>
      </c>
      <c r="P90" s="242">
        <v>629.66</v>
      </c>
      <c r="Q90" s="243"/>
      <c r="R90" s="239"/>
      <c r="S90" s="244"/>
      <c r="T90" s="243"/>
      <c r="U90" s="118">
        <v>102.76</v>
      </c>
    </row>
    <row r="91" spans="1:21" ht="14.25" customHeight="1" x14ac:dyDescent="0.25">
      <c r="A91" s="117" t="s">
        <v>86</v>
      </c>
      <c r="B91" s="117" t="s">
        <v>265</v>
      </c>
      <c r="C91" s="261" t="s">
        <v>266</v>
      </c>
      <c r="D91" s="244"/>
      <c r="E91" s="243"/>
      <c r="F91" s="262" t="s">
        <v>216</v>
      </c>
      <c r="G91" s="243"/>
      <c r="H91" s="242">
        <v>0.1</v>
      </c>
      <c r="I91" s="243"/>
      <c r="J91" s="242">
        <v>1</v>
      </c>
      <c r="K91" s="243"/>
      <c r="L91" s="118">
        <v>1.6E-2</v>
      </c>
      <c r="M91" s="242">
        <v>150.04</v>
      </c>
      <c r="N91" s="243"/>
      <c r="O91" s="117" t="s">
        <v>217</v>
      </c>
      <c r="P91" s="242">
        <v>267.07</v>
      </c>
      <c r="Q91" s="243"/>
      <c r="R91" s="239"/>
      <c r="S91" s="244"/>
      <c r="T91" s="243"/>
      <c r="U91" s="118">
        <v>4.2699999999999996</v>
      </c>
    </row>
    <row r="92" spans="1:21" ht="14.25" customHeight="1" x14ac:dyDescent="0.25">
      <c r="A92" s="117" t="s">
        <v>86</v>
      </c>
      <c r="B92" s="117" t="s">
        <v>267</v>
      </c>
      <c r="C92" s="261" t="s">
        <v>268</v>
      </c>
      <c r="D92" s="244"/>
      <c r="E92" s="243"/>
      <c r="F92" s="262" t="s">
        <v>242</v>
      </c>
      <c r="G92" s="243"/>
      <c r="H92" s="242">
        <v>2.0000000000000001E-4</v>
      </c>
      <c r="I92" s="243"/>
      <c r="J92" s="242">
        <v>1</v>
      </c>
      <c r="K92" s="243"/>
      <c r="L92" s="118">
        <v>3.1999999999999999E-5</v>
      </c>
      <c r="M92" s="242">
        <v>308849.7</v>
      </c>
      <c r="N92" s="243"/>
      <c r="O92" s="117" t="s">
        <v>269</v>
      </c>
      <c r="P92" s="242">
        <v>386062.13</v>
      </c>
      <c r="Q92" s="243"/>
      <c r="R92" s="239"/>
      <c r="S92" s="244"/>
      <c r="T92" s="243"/>
      <c r="U92" s="118">
        <v>12.35</v>
      </c>
    </row>
    <row r="93" spans="1:21" ht="14.25" customHeight="1" x14ac:dyDescent="0.25">
      <c r="A93" s="117" t="s">
        <v>86</v>
      </c>
      <c r="B93" s="117" t="s">
        <v>270</v>
      </c>
      <c r="C93" s="261" t="s">
        <v>271</v>
      </c>
      <c r="D93" s="244"/>
      <c r="E93" s="243"/>
      <c r="F93" s="262" t="s">
        <v>216</v>
      </c>
      <c r="G93" s="243"/>
      <c r="H93" s="242">
        <v>0.05</v>
      </c>
      <c r="I93" s="243"/>
      <c r="J93" s="242">
        <v>1</v>
      </c>
      <c r="K93" s="243"/>
      <c r="L93" s="118">
        <v>8.0000000000000002E-3</v>
      </c>
      <c r="M93" s="242">
        <v>187.38</v>
      </c>
      <c r="N93" s="243"/>
      <c r="O93" s="117" t="s">
        <v>272</v>
      </c>
      <c r="P93" s="242">
        <v>185.51</v>
      </c>
      <c r="Q93" s="243"/>
      <c r="R93" s="239"/>
      <c r="S93" s="244"/>
      <c r="T93" s="243"/>
      <c r="U93" s="118">
        <v>1.48</v>
      </c>
    </row>
    <row r="94" spans="1:21" ht="36.6" customHeight="1" x14ac:dyDescent="0.25">
      <c r="A94" s="117" t="s">
        <v>86</v>
      </c>
      <c r="B94" s="117" t="s">
        <v>273</v>
      </c>
      <c r="C94" s="261" t="s">
        <v>274</v>
      </c>
      <c r="D94" s="244"/>
      <c r="E94" s="243"/>
      <c r="F94" s="262" t="s">
        <v>275</v>
      </c>
      <c r="G94" s="243"/>
      <c r="H94" s="242">
        <v>33.33</v>
      </c>
      <c r="I94" s="243"/>
      <c r="J94" s="242">
        <v>1</v>
      </c>
      <c r="K94" s="243"/>
      <c r="L94" s="118">
        <v>5.3327999999999998</v>
      </c>
      <c r="M94" s="242">
        <v>5.87</v>
      </c>
      <c r="N94" s="243"/>
      <c r="O94" s="117" t="s">
        <v>272</v>
      </c>
      <c r="P94" s="242">
        <v>5.81</v>
      </c>
      <c r="Q94" s="243"/>
      <c r="R94" s="239"/>
      <c r="S94" s="244"/>
      <c r="T94" s="243"/>
      <c r="U94" s="118">
        <v>30.98</v>
      </c>
    </row>
    <row r="95" spans="1:21" ht="27.6" customHeight="1" x14ac:dyDescent="0.25">
      <c r="A95" s="117" t="s">
        <v>86</v>
      </c>
      <c r="B95" s="117" t="s">
        <v>276</v>
      </c>
      <c r="C95" s="261" t="s">
        <v>277</v>
      </c>
      <c r="D95" s="244"/>
      <c r="E95" s="243"/>
      <c r="F95" s="262" t="s">
        <v>278</v>
      </c>
      <c r="G95" s="243"/>
      <c r="H95" s="242">
        <v>1</v>
      </c>
      <c r="I95" s="243"/>
      <c r="J95" s="242">
        <v>1</v>
      </c>
      <c r="K95" s="243"/>
      <c r="L95" s="118">
        <v>0.16</v>
      </c>
      <c r="M95" s="242">
        <v>37.71</v>
      </c>
      <c r="N95" s="243"/>
      <c r="O95" s="117" t="s">
        <v>279</v>
      </c>
      <c r="P95" s="242">
        <v>59.58</v>
      </c>
      <c r="Q95" s="243"/>
      <c r="R95" s="239"/>
      <c r="S95" s="244"/>
      <c r="T95" s="243"/>
      <c r="U95" s="118">
        <v>9.5299999999999994</v>
      </c>
    </row>
    <row r="96" spans="1:21" ht="14.25" customHeight="1" x14ac:dyDescent="0.25">
      <c r="A96" s="117" t="s">
        <v>86</v>
      </c>
      <c r="B96" s="117" t="s">
        <v>280</v>
      </c>
      <c r="C96" s="261" t="s">
        <v>281</v>
      </c>
      <c r="D96" s="244"/>
      <c r="E96" s="243"/>
      <c r="F96" s="262" t="s">
        <v>216</v>
      </c>
      <c r="G96" s="243"/>
      <c r="H96" s="242">
        <v>1.24</v>
      </c>
      <c r="I96" s="243"/>
      <c r="J96" s="242">
        <v>1</v>
      </c>
      <c r="K96" s="243"/>
      <c r="L96" s="118">
        <v>0.19839999999999999</v>
      </c>
      <c r="M96" s="242">
        <v>174.93</v>
      </c>
      <c r="N96" s="243"/>
      <c r="O96" s="117" t="s">
        <v>249</v>
      </c>
      <c r="P96" s="242">
        <v>199.42</v>
      </c>
      <c r="Q96" s="243"/>
      <c r="R96" s="239"/>
      <c r="S96" s="244"/>
      <c r="T96" s="243"/>
      <c r="U96" s="118">
        <v>39.56</v>
      </c>
    </row>
    <row r="97" spans="1:21" ht="14.25" customHeight="1" x14ac:dyDescent="0.25">
      <c r="A97" s="117" t="s">
        <v>86</v>
      </c>
      <c r="B97" s="117" t="s">
        <v>282</v>
      </c>
      <c r="C97" s="261" t="s">
        <v>283</v>
      </c>
      <c r="D97" s="244"/>
      <c r="E97" s="243"/>
      <c r="F97" s="262" t="s">
        <v>216</v>
      </c>
      <c r="G97" s="243"/>
      <c r="H97" s="242">
        <v>0.02</v>
      </c>
      <c r="I97" s="243"/>
      <c r="J97" s="242">
        <v>1</v>
      </c>
      <c r="K97" s="243"/>
      <c r="L97" s="118">
        <v>3.2000000000000002E-3</v>
      </c>
      <c r="M97" s="242">
        <v>395.65</v>
      </c>
      <c r="N97" s="243"/>
      <c r="O97" s="117" t="s">
        <v>284</v>
      </c>
      <c r="P97" s="242">
        <v>644.91</v>
      </c>
      <c r="Q97" s="243"/>
      <c r="R97" s="239"/>
      <c r="S97" s="244"/>
      <c r="T97" s="243"/>
      <c r="U97" s="118">
        <v>2.06</v>
      </c>
    </row>
    <row r="98" spans="1:21" ht="18.95" customHeight="1" x14ac:dyDescent="0.25">
      <c r="A98" s="117" t="s">
        <v>86</v>
      </c>
      <c r="B98" s="117" t="s">
        <v>250</v>
      </c>
      <c r="C98" s="261" t="s">
        <v>251</v>
      </c>
      <c r="D98" s="244"/>
      <c r="E98" s="243"/>
      <c r="F98" s="262" t="s">
        <v>43</v>
      </c>
      <c r="G98" s="243"/>
      <c r="H98" s="242">
        <v>1</v>
      </c>
      <c r="I98" s="243"/>
      <c r="J98" s="242">
        <v>1</v>
      </c>
      <c r="K98" s="243"/>
      <c r="L98" s="118">
        <v>55.441600000000001</v>
      </c>
      <c r="M98" s="239"/>
      <c r="N98" s="243"/>
      <c r="O98" s="117" t="s">
        <v>86</v>
      </c>
      <c r="P98" s="242">
        <v>1</v>
      </c>
      <c r="Q98" s="243"/>
      <c r="R98" s="239"/>
      <c r="S98" s="244"/>
      <c r="T98" s="243"/>
      <c r="U98" s="118">
        <v>55.44</v>
      </c>
    </row>
    <row r="99" spans="1:21" ht="14.25" customHeight="1" x14ac:dyDescent="0.25">
      <c r="A99" s="117" t="s">
        <v>86</v>
      </c>
      <c r="B99" s="117" t="s">
        <v>86</v>
      </c>
      <c r="C99" s="228" t="s">
        <v>218</v>
      </c>
      <c r="D99" s="244"/>
      <c r="E99" s="243"/>
      <c r="F99" s="262" t="s">
        <v>86</v>
      </c>
      <c r="G99" s="243"/>
      <c r="H99" s="239"/>
      <c r="I99" s="243"/>
      <c r="J99" s="239"/>
      <c r="K99" s="243"/>
      <c r="L99" s="116"/>
      <c r="M99" s="239"/>
      <c r="N99" s="243"/>
      <c r="O99" s="117" t="s">
        <v>86</v>
      </c>
      <c r="P99" s="239"/>
      <c r="Q99" s="243"/>
      <c r="R99" s="239"/>
      <c r="S99" s="244"/>
      <c r="T99" s="243"/>
      <c r="U99" s="114">
        <v>3626.48</v>
      </c>
    </row>
    <row r="100" spans="1:21" ht="14.25" customHeight="1" x14ac:dyDescent="0.25">
      <c r="A100" s="126" t="s">
        <v>86</v>
      </c>
      <c r="B100" s="126" t="s">
        <v>86</v>
      </c>
      <c r="C100" s="261" t="s">
        <v>219</v>
      </c>
      <c r="D100" s="244"/>
      <c r="E100" s="243"/>
      <c r="F100" s="262" t="s">
        <v>86</v>
      </c>
      <c r="G100" s="243"/>
      <c r="H100" s="239"/>
      <c r="I100" s="243"/>
      <c r="J100" s="261" t="s">
        <v>86</v>
      </c>
      <c r="K100" s="243"/>
      <c r="L100" s="117" t="s">
        <v>86</v>
      </c>
      <c r="M100" s="261" t="s">
        <v>86</v>
      </c>
      <c r="N100" s="243"/>
      <c r="O100" s="126" t="s">
        <v>86</v>
      </c>
      <c r="P100" s="239"/>
      <c r="Q100" s="243"/>
      <c r="R100" s="261" t="s">
        <v>86</v>
      </c>
      <c r="S100" s="244"/>
      <c r="T100" s="243"/>
      <c r="U100" s="118">
        <v>3329.03</v>
      </c>
    </row>
    <row r="101" spans="1:21" ht="28.35" customHeight="1" x14ac:dyDescent="0.25">
      <c r="A101" s="126" t="s">
        <v>86</v>
      </c>
      <c r="B101" s="117" t="s">
        <v>252</v>
      </c>
      <c r="C101" s="261" t="s">
        <v>253</v>
      </c>
      <c r="D101" s="244"/>
      <c r="E101" s="243"/>
      <c r="F101" s="262" t="s">
        <v>43</v>
      </c>
      <c r="G101" s="243"/>
      <c r="H101" s="242">
        <v>97</v>
      </c>
      <c r="I101" s="243"/>
      <c r="J101" s="242">
        <v>1</v>
      </c>
      <c r="K101" s="243"/>
      <c r="L101" s="118">
        <v>97</v>
      </c>
      <c r="M101" s="239"/>
      <c r="N101" s="243"/>
      <c r="O101" s="117" t="s">
        <v>86</v>
      </c>
      <c r="P101" s="239"/>
      <c r="Q101" s="243"/>
      <c r="R101" s="245" t="s">
        <v>86</v>
      </c>
      <c r="S101" s="244"/>
      <c r="T101" s="243"/>
      <c r="U101" s="118">
        <v>3229.16</v>
      </c>
    </row>
    <row r="102" spans="1:21" ht="28.35" customHeight="1" x14ac:dyDescent="0.25">
      <c r="A102" s="126" t="s">
        <v>86</v>
      </c>
      <c r="B102" s="117" t="s">
        <v>254</v>
      </c>
      <c r="C102" s="261" t="s">
        <v>255</v>
      </c>
      <c r="D102" s="244"/>
      <c r="E102" s="243"/>
      <c r="F102" s="262" t="s">
        <v>43</v>
      </c>
      <c r="G102" s="243"/>
      <c r="H102" s="242">
        <v>51</v>
      </c>
      <c r="I102" s="243"/>
      <c r="J102" s="242">
        <v>1</v>
      </c>
      <c r="K102" s="243"/>
      <c r="L102" s="118">
        <v>51</v>
      </c>
      <c r="M102" s="239"/>
      <c r="N102" s="243"/>
      <c r="O102" s="117" t="s">
        <v>86</v>
      </c>
      <c r="P102" s="239"/>
      <c r="Q102" s="243"/>
      <c r="R102" s="245" t="s">
        <v>86</v>
      </c>
      <c r="S102" s="244"/>
      <c r="T102" s="243"/>
      <c r="U102" s="118">
        <v>1697.81</v>
      </c>
    </row>
    <row r="103" spans="1:21" ht="14.25" customHeight="1" x14ac:dyDescent="0.25">
      <c r="A103" s="120" t="s">
        <v>86</v>
      </c>
      <c r="B103" s="120" t="s">
        <v>86</v>
      </c>
      <c r="C103" s="228" t="s">
        <v>224</v>
      </c>
      <c r="D103" s="244"/>
      <c r="E103" s="244"/>
      <c r="F103" s="244"/>
      <c r="G103" s="244"/>
      <c r="H103" s="244"/>
      <c r="I103" s="244"/>
      <c r="J103" s="244"/>
      <c r="K103" s="244"/>
      <c r="L103" s="243"/>
      <c r="M103" s="246" t="s">
        <v>86</v>
      </c>
      <c r="N103" s="244"/>
      <c r="O103" s="243"/>
      <c r="P103" s="247">
        <v>53459.06</v>
      </c>
      <c r="Q103" s="243"/>
      <c r="R103" s="231"/>
      <c r="S103" s="244"/>
      <c r="T103" s="243"/>
      <c r="U103" s="114">
        <v>8553.4500000000007</v>
      </c>
    </row>
    <row r="104" spans="1:21" ht="126.2" customHeight="1" x14ac:dyDescent="0.25">
      <c r="A104" s="112" t="s">
        <v>213</v>
      </c>
      <c r="B104" s="113" t="s">
        <v>390</v>
      </c>
      <c r="C104" s="228" t="s">
        <v>391</v>
      </c>
      <c r="D104" s="244"/>
      <c r="E104" s="243"/>
      <c r="F104" s="229" t="s">
        <v>2</v>
      </c>
      <c r="G104" s="243"/>
      <c r="H104" s="230">
        <v>1</v>
      </c>
      <c r="I104" s="243"/>
      <c r="J104" s="230">
        <v>1</v>
      </c>
      <c r="K104" s="243"/>
      <c r="L104" s="114">
        <v>1</v>
      </c>
      <c r="M104" s="231"/>
      <c r="N104" s="243"/>
      <c r="O104" s="115"/>
      <c r="P104" s="231"/>
      <c r="Q104" s="243"/>
      <c r="R104" s="231"/>
      <c r="S104" s="244"/>
      <c r="T104" s="243"/>
      <c r="U104" s="116"/>
    </row>
    <row r="105" spans="1:21" ht="28.35" customHeight="1" x14ac:dyDescent="0.25">
      <c r="A105" s="125" t="s">
        <v>86</v>
      </c>
      <c r="B105" s="117" t="s">
        <v>228</v>
      </c>
      <c r="C105" s="261" t="s">
        <v>229</v>
      </c>
      <c r="D105" s="244"/>
      <c r="E105" s="244"/>
      <c r="F105" s="244"/>
      <c r="G105" s="244"/>
      <c r="H105" s="244"/>
      <c r="I105" s="244"/>
      <c r="J105" s="244"/>
      <c r="K105" s="244"/>
      <c r="L105" s="244"/>
      <c r="M105" s="244"/>
      <c r="N105" s="244"/>
      <c r="O105" s="244"/>
      <c r="P105" s="244"/>
      <c r="Q105" s="244"/>
      <c r="R105" s="244"/>
      <c r="S105" s="244"/>
      <c r="T105" s="243"/>
      <c r="U105" s="126" t="s">
        <v>86</v>
      </c>
    </row>
    <row r="106" spans="1:21" ht="28.35" customHeight="1" x14ac:dyDescent="0.25">
      <c r="A106" s="125" t="s">
        <v>86</v>
      </c>
      <c r="B106" s="117" t="s">
        <v>230</v>
      </c>
      <c r="C106" s="261" t="s">
        <v>231</v>
      </c>
      <c r="D106" s="244"/>
      <c r="E106" s="244"/>
      <c r="F106" s="244"/>
      <c r="G106" s="244"/>
      <c r="H106" s="244"/>
      <c r="I106" s="244"/>
      <c r="J106" s="244"/>
      <c r="K106" s="244"/>
      <c r="L106" s="244"/>
      <c r="M106" s="244"/>
      <c r="N106" s="244"/>
      <c r="O106" s="244"/>
      <c r="P106" s="244"/>
      <c r="Q106" s="244"/>
      <c r="R106" s="244"/>
      <c r="S106" s="244"/>
      <c r="T106" s="243"/>
      <c r="U106" s="126" t="s">
        <v>86</v>
      </c>
    </row>
    <row r="107" spans="1:21" ht="14.25" customHeight="1" x14ac:dyDescent="0.25">
      <c r="A107" s="117" t="s">
        <v>86</v>
      </c>
      <c r="B107" s="117" t="s">
        <v>130</v>
      </c>
      <c r="C107" s="261" t="s">
        <v>198</v>
      </c>
      <c r="D107" s="244"/>
      <c r="E107" s="243"/>
      <c r="F107" s="262" t="s">
        <v>199</v>
      </c>
      <c r="G107" s="243"/>
      <c r="H107" s="239"/>
      <c r="I107" s="243"/>
      <c r="J107" s="239"/>
      <c r="K107" s="243"/>
      <c r="L107" s="118">
        <v>0.84</v>
      </c>
      <c r="M107" s="239"/>
      <c r="N107" s="243"/>
      <c r="O107" s="117" t="s">
        <v>86</v>
      </c>
      <c r="P107" s="239"/>
      <c r="Q107" s="243"/>
      <c r="R107" s="239"/>
      <c r="S107" s="244"/>
      <c r="T107" s="243"/>
      <c r="U107" s="118">
        <v>487.23</v>
      </c>
    </row>
    <row r="108" spans="1:21" ht="14.25" customHeight="1" x14ac:dyDescent="0.25">
      <c r="A108" s="117" t="s">
        <v>86</v>
      </c>
      <c r="B108" s="117" t="s">
        <v>258</v>
      </c>
      <c r="C108" s="261" t="s">
        <v>259</v>
      </c>
      <c r="D108" s="244"/>
      <c r="E108" s="243"/>
      <c r="F108" s="262" t="s">
        <v>199</v>
      </c>
      <c r="G108" s="243"/>
      <c r="H108" s="242">
        <v>0.7</v>
      </c>
      <c r="I108" s="243"/>
      <c r="J108" s="242">
        <v>1.2</v>
      </c>
      <c r="K108" s="243"/>
      <c r="L108" s="118">
        <v>0.84</v>
      </c>
      <c r="M108" s="239"/>
      <c r="N108" s="243"/>
      <c r="O108" s="117" t="s">
        <v>86</v>
      </c>
      <c r="P108" s="242">
        <v>580.03</v>
      </c>
      <c r="Q108" s="243"/>
      <c r="R108" s="242">
        <v>1</v>
      </c>
      <c r="S108" s="244"/>
      <c r="T108" s="243"/>
      <c r="U108" s="118">
        <v>487.23</v>
      </c>
    </row>
    <row r="109" spans="1:21" ht="14.25" customHeight="1" x14ac:dyDescent="0.25">
      <c r="A109" s="117" t="s">
        <v>86</v>
      </c>
      <c r="B109" s="117" t="s">
        <v>202</v>
      </c>
      <c r="C109" s="261" t="s">
        <v>203</v>
      </c>
      <c r="D109" s="244"/>
      <c r="E109" s="243"/>
      <c r="F109" s="262" t="s">
        <v>86</v>
      </c>
      <c r="G109" s="243"/>
      <c r="H109" s="239"/>
      <c r="I109" s="243"/>
      <c r="J109" s="239"/>
      <c r="K109" s="243"/>
      <c r="L109" s="116"/>
      <c r="M109" s="239"/>
      <c r="N109" s="243"/>
      <c r="O109" s="117" t="s">
        <v>86</v>
      </c>
      <c r="P109" s="239"/>
      <c r="Q109" s="243"/>
      <c r="R109" s="239"/>
      <c r="S109" s="244"/>
      <c r="T109" s="243"/>
      <c r="U109" s="118">
        <v>27.46</v>
      </c>
    </row>
    <row r="110" spans="1:21" ht="14.25" customHeight="1" x14ac:dyDescent="0.25">
      <c r="A110" s="117" t="s">
        <v>86</v>
      </c>
      <c r="B110" s="117" t="s">
        <v>100</v>
      </c>
      <c r="C110" s="261" t="s">
        <v>204</v>
      </c>
      <c r="D110" s="244"/>
      <c r="E110" s="243"/>
      <c r="F110" s="262" t="s">
        <v>199</v>
      </c>
      <c r="G110" s="243"/>
      <c r="H110" s="239"/>
      <c r="I110" s="243"/>
      <c r="J110" s="239"/>
      <c r="K110" s="243"/>
      <c r="L110" s="118">
        <v>2.4E-2</v>
      </c>
      <c r="M110" s="239"/>
      <c r="N110" s="243"/>
      <c r="O110" s="117" t="s">
        <v>86</v>
      </c>
      <c r="P110" s="239"/>
      <c r="Q110" s="243"/>
      <c r="R110" s="239"/>
      <c r="S110" s="244"/>
      <c r="T110" s="243"/>
      <c r="U110" s="118">
        <v>15.84</v>
      </c>
    </row>
    <row r="111" spans="1:21" ht="18.95" customHeight="1" x14ac:dyDescent="0.25">
      <c r="A111" s="117" t="s">
        <v>86</v>
      </c>
      <c r="B111" s="117" t="s">
        <v>234</v>
      </c>
      <c r="C111" s="261" t="s">
        <v>235</v>
      </c>
      <c r="D111" s="244"/>
      <c r="E111" s="243"/>
      <c r="F111" s="262" t="s">
        <v>207</v>
      </c>
      <c r="G111" s="243"/>
      <c r="H111" s="242">
        <v>0.01</v>
      </c>
      <c r="I111" s="243"/>
      <c r="J111" s="242">
        <v>1.2</v>
      </c>
      <c r="K111" s="243"/>
      <c r="L111" s="118">
        <v>1.2E-2</v>
      </c>
      <c r="M111" s="239"/>
      <c r="N111" s="243"/>
      <c r="O111" s="117" t="s">
        <v>86</v>
      </c>
      <c r="P111" s="242">
        <v>1631.99</v>
      </c>
      <c r="Q111" s="243"/>
      <c r="R111" s="239"/>
      <c r="S111" s="244"/>
      <c r="T111" s="243"/>
      <c r="U111" s="118">
        <v>19.579999999999998</v>
      </c>
    </row>
    <row r="112" spans="1:21" ht="14.25" customHeight="1" x14ac:dyDescent="0.25">
      <c r="A112" s="117" t="s">
        <v>86</v>
      </c>
      <c r="B112" s="117" t="s">
        <v>236</v>
      </c>
      <c r="C112" s="261" t="s">
        <v>237</v>
      </c>
      <c r="D112" s="244"/>
      <c r="E112" s="243"/>
      <c r="F112" s="262" t="s">
        <v>199</v>
      </c>
      <c r="G112" s="243"/>
      <c r="H112" s="242">
        <v>0.01</v>
      </c>
      <c r="I112" s="243"/>
      <c r="J112" s="242">
        <v>1.2</v>
      </c>
      <c r="K112" s="243"/>
      <c r="L112" s="118">
        <v>1.2E-2</v>
      </c>
      <c r="M112" s="239"/>
      <c r="N112" s="243"/>
      <c r="O112" s="117" t="s">
        <v>86</v>
      </c>
      <c r="P112" s="242">
        <v>756.56</v>
      </c>
      <c r="Q112" s="243"/>
      <c r="R112" s="242">
        <v>1</v>
      </c>
      <c r="S112" s="244"/>
      <c r="T112" s="243"/>
      <c r="U112" s="118">
        <v>9.08</v>
      </c>
    </row>
    <row r="113" spans="1:21" ht="18.95" customHeight="1" x14ac:dyDescent="0.25">
      <c r="A113" s="117" t="s">
        <v>86</v>
      </c>
      <c r="B113" s="117" t="s">
        <v>211</v>
      </c>
      <c r="C113" s="261" t="s">
        <v>212</v>
      </c>
      <c r="D113" s="244"/>
      <c r="E113" s="243"/>
      <c r="F113" s="262" t="s">
        <v>207</v>
      </c>
      <c r="G113" s="243"/>
      <c r="H113" s="242">
        <v>0.01</v>
      </c>
      <c r="I113" s="243"/>
      <c r="J113" s="242">
        <v>1.2</v>
      </c>
      <c r="K113" s="243"/>
      <c r="L113" s="118">
        <v>1.2E-2</v>
      </c>
      <c r="M113" s="239"/>
      <c r="N113" s="243"/>
      <c r="O113" s="117" t="s">
        <v>86</v>
      </c>
      <c r="P113" s="242">
        <v>656.62</v>
      </c>
      <c r="Q113" s="243"/>
      <c r="R113" s="239"/>
      <c r="S113" s="244"/>
      <c r="T113" s="243"/>
      <c r="U113" s="118">
        <v>7.88</v>
      </c>
    </row>
    <row r="114" spans="1:21" ht="14.25" customHeight="1" x14ac:dyDescent="0.25">
      <c r="A114" s="117" t="s">
        <v>86</v>
      </c>
      <c r="B114" s="117" t="s">
        <v>209</v>
      </c>
      <c r="C114" s="261" t="s">
        <v>210</v>
      </c>
      <c r="D114" s="244"/>
      <c r="E114" s="243"/>
      <c r="F114" s="262" t="s">
        <v>199</v>
      </c>
      <c r="G114" s="243"/>
      <c r="H114" s="242">
        <v>0.01</v>
      </c>
      <c r="I114" s="243"/>
      <c r="J114" s="242">
        <v>1.2</v>
      </c>
      <c r="K114" s="243"/>
      <c r="L114" s="118">
        <v>1.2E-2</v>
      </c>
      <c r="M114" s="239"/>
      <c r="N114" s="243"/>
      <c r="O114" s="117" t="s">
        <v>86</v>
      </c>
      <c r="P114" s="242">
        <v>563.22</v>
      </c>
      <c r="Q114" s="243"/>
      <c r="R114" s="242">
        <v>1</v>
      </c>
      <c r="S114" s="244"/>
      <c r="T114" s="243"/>
      <c r="U114" s="118">
        <v>6.76</v>
      </c>
    </row>
    <row r="115" spans="1:21" ht="14.25" customHeight="1" x14ac:dyDescent="0.25">
      <c r="A115" s="117" t="s">
        <v>86</v>
      </c>
      <c r="B115" s="117" t="s">
        <v>213</v>
      </c>
      <c r="C115" s="261" t="s">
        <v>17</v>
      </c>
      <c r="D115" s="244"/>
      <c r="E115" s="243"/>
      <c r="F115" s="262" t="s">
        <v>86</v>
      </c>
      <c r="G115" s="243"/>
      <c r="H115" s="239"/>
      <c r="I115" s="243"/>
      <c r="J115" s="239"/>
      <c r="K115" s="243"/>
      <c r="L115" s="116"/>
      <c r="M115" s="239"/>
      <c r="N115" s="243"/>
      <c r="O115" s="117" t="s">
        <v>86</v>
      </c>
      <c r="P115" s="239"/>
      <c r="Q115" s="243"/>
      <c r="R115" s="239"/>
      <c r="S115" s="244"/>
      <c r="T115" s="243"/>
      <c r="U115" s="118">
        <v>12.9</v>
      </c>
    </row>
    <row r="116" spans="1:21" ht="18.95" customHeight="1" x14ac:dyDescent="0.25">
      <c r="A116" s="117" t="s">
        <v>86</v>
      </c>
      <c r="B116" s="117" t="s">
        <v>287</v>
      </c>
      <c r="C116" s="261" t="s">
        <v>288</v>
      </c>
      <c r="D116" s="244"/>
      <c r="E116" s="243"/>
      <c r="F116" s="262" t="s">
        <v>242</v>
      </c>
      <c r="G116" s="243"/>
      <c r="H116" s="242">
        <v>3.0000000000000001E-5</v>
      </c>
      <c r="I116" s="243"/>
      <c r="J116" s="242">
        <v>1</v>
      </c>
      <c r="K116" s="243"/>
      <c r="L116" s="118">
        <v>3.0000000000000001E-5</v>
      </c>
      <c r="M116" s="242">
        <v>127406</v>
      </c>
      <c r="N116" s="243"/>
      <c r="O116" s="117" t="s">
        <v>269</v>
      </c>
      <c r="P116" s="242">
        <v>159257.5</v>
      </c>
      <c r="Q116" s="243"/>
      <c r="R116" s="239"/>
      <c r="S116" s="244"/>
      <c r="T116" s="243"/>
      <c r="U116" s="118">
        <v>4.78</v>
      </c>
    </row>
    <row r="117" spans="1:21" ht="18.95" customHeight="1" x14ac:dyDescent="0.25">
      <c r="A117" s="117" t="s">
        <v>86</v>
      </c>
      <c r="B117" s="117" t="s">
        <v>250</v>
      </c>
      <c r="C117" s="261" t="s">
        <v>251</v>
      </c>
      <c r="D117" s="244"/>
      <c r="E117" s="243"/>
      <c r="F117" s="262" t="s">
        <v>43</v>
      </c>
      <c r="G117" s="243"/>
      <c r="H117" s="242">
        <v>1</v>
      </c>
      <c r="I117" s="243"/>
      <c r="J117" s="242">
        <v>1</v>
      </c>
      <c r="K117" s="243"/>
      <c r="L117" s="118">
        <v>8.1204000000000001</v>
      </c>
      <c r="M117" s="239"/>
      <c r="N117" s="243"/>
      <c r="O117" s="117" t="s">
        <v>86</v>
      </c>
      <c r="P117" s="242">
        <v>1</v>
      </c>
      <c r="Q117" s="243"/>
      <c r="R117" s="239"/>
      <c r="S117" s="244"/>
      <c r="T117" s="243"/>
      <c r="U117" s="118">
        <v>8.1199999999999992</v>
      </c>
    </row>
    <row r="118" spans="1:21" ht="14.25" customHeight="1" x14ac:dyDescent="0.25">
      <c r="A118" s="117" t="s">
        <v>86</v>
      </c>
      <c r="B118" s="117" t="s">
        <v>86</v>
      </c>
      <c r="C118" s="228" t="s">
        <v>218</v>
      </c>
      <c r="D118" s="244"/>
      <c r="E118" s="243"/>
      <c r="F118" s="262" t="s">
        <v>86</v>
      </c>
      <c r="G118" s="243"/>
      <c r="H118" s="239"/>
      <c r="I118" s="243"/>
      <c r="J118" s="239"/>
      <c r="K118" s="243"/>
      <c r="L118" s="116"/>
      <c r="M118" s="239"/>
      <c r="N118" s="243"/>
      <c r="O118" s="117" t="s">
        <v>86</v>
      </c>
      <c r="P118" s="239"/>
      <c r="Q118" s="243"/>
      <c r="R118" s="239"/>
      <c r="S118" s="244"/>
      <c r="T118" s="243"/>
      <c r="U118" s="114">
        <v>543.42999999999995</v>
      </c>
    </row>
    <row r="119" spans="1:21" ht="14.25" customHeight="1" x14ac:dyDescent="0.25">
      <c r="A119" s="126" t="s">
        <v>86</v>
      </c>
      <c r="B119" s="126" t="s">
        <v>86</v>
      </c>
      <c r="C119" s="261" t="s">
        <v>219</v>
      </c>
      <c r="D119" s="244"/>
      <c r="E119" s="243"/>
      <c r="F119" s="262" t="s">
        <v>86</v>
      </c>
      <c r="G119" s="243"/>
      <c r="H119" s="239"/>
      <c r="I119" s="243"/>
      <c r="J119" s="261" t="s">
        <v>86</v>
      </c>
      <c r="K119" s="243"/>
      <c r="L119" s="117" t="s">
        <v>86</v>
      </c>
      <c r="M119" s="261" t="s">
        <v>86</v>
      </c>
      <c r="N119" s="243"/>
      <c r="O119" s="126" t="s">
        <v>86</v>
      </c>
      <c r="P119" s="239"/>
      <c r="Q119" s="243"/>
      <c r="R119" s="261" t="s">
        <v>86</v>
      </c>
      <c r="S119" s="244"/>
      <c r="T119" s="243"/>
      <c r="U119" s="118">
        <v>503.07</v>
      </c>
    </row>
    <row r="120" spans="1:21" ht="28.35" customHeight="1" x14ac:dyDescent="0.25">
      <c r="A120" s="126" t="s">
        <v>86</v>
      </c>
      <c r="B120" s="117" t="s">
        <v>252</v>
      </c>
      <c r="C120" s="261" t="s">
        <v>253</v>
      </c>
      <c r="D120" s="244"/>
      <c r="E120" s="243"/>
      <c r="F120" s="262" t="s">
        <v>43</v>
      </c>
      <c r="G120" s="243"/>
      <c r="H120" s="242">
        <v>97</v>
      </c>
      <c r="I120" s="243"/>
      <c r="J120" s="242">
        <v>1</v>
      </c>
      <c r="K120" s="243"/>
      <c r="L120" s="118">
        <v>97</v>
      </c>
      <c r="M120" s="239"/>
      <c r="N120" s="243"/>
      <c r="O120" s="117" t="s">
        <v>86</v>
      </c>
      <c r="P120" s="239"/>
      <c r="Q120" s="243"/>
      <c r="R120" s="245" t="s">
        <v>86</v>
      </c>
      <c r="S120" s="244"/>
      <c r="T120" s="243"/>
      <c r="U120" s="118">
        <v>487.98</v>
      </c>
    </row>
    <row r="121" spans="1:21" ht="28.35" customHeight="1" x14ac:dyDescent="0.25">
      <c r="A121" s="126" t="s">
        <v>86</v>
      </c>
      <c r="B121" s="117" t="s">
        <v>254</v>
      </c>
      <c r="C121" s="261" t="s">
        <v>255</v>
      </c>
      <c r="D121" s="244"/>
      <c r="E121" s="243"/>
      <c r="F121" s="262" t="s">
        <v>43</v>
      </c>
      <c r="G121" s="243"/>
      <c r="H121" s="242">
        <v>51</v>
      </c>
      <c r="I121" s="243"/>
      <c r="J121" s="242">
        <v>1</v>
      </c>
      <c r="K121" s="243"/>
      <c r="L121" s="118">
        <v>51</v>
      </c>
      <c r="M121" s="239"/>
      <c r="N121" s="243"/>
      <c r="O121" s="117" t="s">
        <v>86</v>
      </c>
      <c r="P121" s="239"/>
      <c r="Q121" s="243"/>
      <c r="R121" s="245" t="s">
        <v>86</v>
      </c>
      <c r="S121" s="244"/>
      <c r="T121" s="243"/>
      <c r="U121" s="118">
        <v>256.57</v>
      </c>
    </row>
    <row r="122" spans="1:21" ht="14.25" customHeight="1" x14ac:dyDescent="0.25">
      <c r="A122" s="120" t="s">
        <v>86</v>
      </c>
      <c r="B122" s="120" t="s">
        <v>86</v>
      </c>
      <c r="C122" s="228" t="s">
        <v>224</v>
      </c>
      <c r="D122" s="244"/>
      <c r="E122" s="244"/>
      <c r="F122" s="244"/>
      <c r="G122" s="244"/>
      <c r="H122" s="244"/>
      <c r="I122" s="244"/>
      <c r="J122" s="244"/>
      <c r="K122" s="244"/>
      <c r="L122" s="243"/>
      <c r="M122" s="246" t="s">
        <v>86</v>
      </c>
      <c r="N122" s="244"/>
      <c r="O122" s="243"/>
      <c r="P122" s="247">
        <v>1287.98</v>
      </c>
      <c r="Q122" s="243"/>
      <c r="R122" s="231"/>
      <c r="S122" s="244"/>
      <c r="T122" s="243"/>
      <c r="U122" s="114">
        <v>1287.98</v>
      </c>
    </row>
    <row r="123" spans="1:21" ht="146.25" customHeight="1" x14ac:dyDescent="0.25">
      <c r="A123" s="112" t="s">
        <v>289</v>
      </c>
      <c r="B123" s="113" t="s">
        <v>302</v>
      </c>
      <c r="C123" s="228" t="s">
        <v>303</v>
      </c>
      <c r="D123" s="244"/>
      <c r="E123" s="243"/>
      <c r="F123" s="229" t="s">
        <v>2</v>
      </c>
      <c r="G123" s="243"/>
      <c r="H123" s="230">
        <v>1</v>
      </c>
      <c r="I123" s="243"/>
      <c r="J123" s="230">
        <v>1</v>
      </c>
      <c r="K123" s="243"/>
      <c r="L123" s="114">
        <v>1</v>
      </c>
      <c r="M123" s="231"/>
      <c r="N123" s="243"/>
      <c r="O123" s="115"/>
      <c r="P123" s="231"/>
      <c r="Q123" s="243"/>
      <c r="R123" s="231"/>
      <c r="S123" s="244"/>
      <c r="T123" s="243"/>
      <c r="U123" s="116"/>
    </row>
    <row r="124" spans="1:21" ht="28.35" customHeight="1" x14ac:dyDescent="0.25">
      <c r="A124" s="125" t="s">
        <v>86</v>
      </c>
      <c r="B124" s="117" t="s">
        <v>228</v>
      </c>
      <c r="C124" s="261" t="s">
        <v>229</v>
      </c>
      <c r="D124" s="244"/>
      <c r="E124" s="244"/>
      <c r="F124" s="244"/>
      <c r="G124" s="244"/>
      <c r="H124" s="244"/>
      <c r="I124" s="244"/>
      <c r="J124" s="244"/>
      <c r="K124" s="244"/>
      <c r="L124" s="244"/>
      <c r="M124" s="244"/>
      <c r="N124" s="244"/>
      <c r="O124" s="244"/>
      <c r="P124" s="244"/>
      <c r="Q124" s="244"/>
      <c r="R124" s="244"/>
      <c r="S124" s="244"/>
      <c r="T124" s="243"/>
      <c r="U124" s="126" t="s">
        <v>86</v>
      </c>
    </row>
    <row r="125" spans="1:21" ht="28.35" customHeight="1" x14ac:dyDescent="0.25">
      <c r="A125" s="125" t="s">
        <v>86</v>
      </c>
      <c r="B125" s="117" t="s">
        <v>230</v>
      </c>
      <c r="C125" s="261" t="s">
        <v>231</v>
      </c>
      <c r="D125" s="244"/>
      <c r="E125" s="244"/>
      <c r="F125" s="244"/>
      <c r="G125" s="244"/>
      <c r="H125" s="244"/>
      <c r="I125" s="244"/>
      <c r="J125" s="244"/>
      <c r="K125" s="244"/>
      <c r="L125" s="244"/>
      <c r="M125" s="244"/>
      <c r="N125" s="244"/>
      <c r="O125" s="244"/>
      <c r="P125" s="244"/>
      <c r="Q125" s="244"/>
      <c r="R125" s="244"/>
      <c r="S125" s="244"/>
      <c r="T125" s="243"/>
      <c r="U125" s="126" t="s">
        <v>86</v>
      </c>
    </row>
    <row r="126" spans="1:21" ht="14.25" customHeight="1" x14ac:dyDescent="0.25">
      <c r="A126" s="117" t="s">
        <v>86</v>
      </c>
      <c r="B126" s="117" t="s">
        <v>130</v>
      </c>
      <c r="C126" s="261" t="s">
        <v>198</v>
      </c>
      <c r="D126" s="244"/>
      <c r="E126" s="243"/>
      <c r="F126" s="262" t="s">
        <v>199</v>
      </c>
      <c r="G126" s="243"/>
      <c r="H126" s="239"/>
      <c r="I126" s="243"/>
      <c r="J126" s="239"/>
      <c r="K126" s="243"/>
      <c r="L126" s="118">
        <v>2.4</v>
      </c>
      <c r="M126" s="239"/>
      <c r="N126" s="243"/>
      <c r="O126" s="117" t="s">
        <v>86</v>
      </c>
      <c r="P126" s="239"/>
      <c r="Q126" s="243"/>
      <c r="R126" s="239"/>
      <c r="S126" s="244"/>
      <c r="T126" s="243"/>
      <c r="U126" s="118">
        <v>2168.81</v>
      </c>
    </row>
    <row r="127" spans="1:21" ht="14.25" customHeight="1" x14ac:dyDescent="0.25">
      <c r="A127" s="117" t="s">
        <v>86</v>
      </c>
      <c r="B127" s="117" t="s">
        <v>304</v>
      </c>
      <c r="C127" s="261" t="s">
        <v>305</v>
      </c>
      <c r="D127" s="244"/>
      <c r="E127" s="243"/>
      <c r="F127" s="262" t="s">
        <v>199</v>
      </c>
      <c r="G127" s="243"/>
      <c r="H127" s="242">
        <v>2</v>
      </c>
      <c r="I127" s="243"/>
      <c r="J127" s="242">
        <v>1.2</v>
      </c>
      <c r="K127" s="243"/>
      <c r="L127" s="118">
        <v>2.4</v>
      </c>
      <c r="M127" s="239"/>
      <c r="N127" s="243"/>
      <c r="O127" s="117" t="s">
        <v>86</v>
      </c>
      <c r="P127" s="242">
        <v>903.67</v>
      </c>
      <c r="Q127" s="243"/>
      <c r="R127" s="242">
        <v>1</v>
      </c>
      <c r="S127" s="244"/>
      <c r="T127" s="243"/>
      <c r="U127" s="118">
        <v>2168.81</v>
      </c>
    </row>
    <row r="128" spans="1:21" ht="14.25" customHeight="1" x14ac:dyDescent="0.25">
      <c r="A128" s="117" t="s">
        <v>86</v>
      </c>
      <c r="B128" s="117" t="s">
        <v>202</v>
      </c>
      <c r="C128" s="261" t="s">
        <v>203</v>
      </c>
      <c r="D128" s="244"/>
      <c r="E128" s="243"/>
      <c r="F128" s="262" t="s">
        <v>86</v>
      </c>
      <c r="G128" s="243"/>
      <c r="H128" s="239"/>
      <c r="I128" s="243"/>
      <c r="J128" s="239"/>
      <c r="K128" s="243"/>
      <c r="L128" s="116"/>
      <c r="M128" s="239"/>
      <c r="N128" s="243"/>
      <c r="O128" s="117" t="s">
        <v>86</v>
      </c>
      <c r="P128" s="239"/>
      <c r="Q128" s="243"/>
      <c r="R128" s="239"/>
      <c r="S128" s="244"/>
      <c r="T128" s="243"/>
      <c r="U128" s="118">
        <v>0</v>
      </c>
    </row>
    <row r="129" spans="1:21" ht="14.25" customHeight="1" x14ac:dyDescent="0.25">
      <c r="A129" s="117" t="s">
        <v>86</v>
      </c>
      <c r="B129" s="117" t="s">
        <v>100</v>
      </c>
      <c r="C129" s="261" t="s">
        <v>204</v>
      </c>
      <c r="D129" s="244"/>
      <c r="E129" s="243"/>
      <c r="F129" s="262" t="s">
        <v>199</v>
      </c>
      <c r="G129" s="243"/>
      <c r="H129" s="239"/>
      <c r="I129" s="243"/>
      <c r="J129" s="239"/>
      <c r="K129" s="243"/>
      <c r="L129" s="116"/>
      <c r="M129" s="239"/>
      <c r="N129" s="243"/>
      <c r="O129" s="117" t="s">
        <v>86</v>
      </c>
      <c r="P129" s="239"/>
      <c r="Q129" s="243"/>
      <c r="R129" s="239"/>
      <c r="S129" s="244"/>
      <c r="T129" s="243"/>
      <c r="U129" s="118">
        <v>0</v>
      </c>
    </row>
    <row r="130" spans="1:21" ht="14.25" customHeight="1" x14ac:dyDescent="0.25">
      <c r="A130" s="117" t="s">
        <v>86</v>
      </c>
      <c r="B130" s="117" t="s">
        <v>213</v>
      </c>
      <c r="C130" s="261" t="s">
        <v>17</v>
      </c>
      <c r="D130" s="244"/>
      <c r="E130" s="243"/>
      <c r="F130" s="262" t="s">
        <v>86</v>
      </c>
      <c r="G130" s="243"/>
      <c r="H130" s="239"/>
      <c r="I130" s="243"/>
      <c r="J130" s="239"/>
      <c r="K130" s="243"/>
      <c r="L130" s="116"/>
      <c r="M130" s="239"/>
      <c r="N130" s="243"/>
      <c r="O130" s="117" t="s">
        <v>86</v>
      </c>
      <c r="P130" s="239"/>
      <c r="Q130" s="243"/>
      <c r="R130" s="239"/>
      <c r="S130" s="244"/>
      <c r="T130" s="243"/>
      <c r="U130" s="118">
        <v>36.15</v>
      </c>
    </row>
    <row r="131" spans="1:21" ht="18.95" customHeight="1" x14ac:dyDescent="0.25">
      <c r="A131" s="117" t="s">
        <v>86</v>
      </c>
      <c r="B131" s="117" t="s">
        <v>250</v>
      </c>
      <c r="C131" s="261" t="s">
        <v>251</v>
      </c>
      <c r="D131" s="244"/>
      <c r="E131" s="243"/>
      <c r="F131" s="262" t="s">
        <v>43</v>
      </c>
      <c r="G131" s="243"/>
      <c r="H131" s="242">
        <v>1</v>
      </c>
      <c r="I131" s="243"/>
      <c r="J131" s="242">
        <v>1</v>
      </c>
      <c r="K131" s="243"/>
      <c r="L131" s="118">
        <v>36.146799999999999</v>
      </c>
      <c r="M131" s="239"/>
      <c r="N131" s="243"/>
      <c r="O131" s="117" t="s">
        <v>86</v>
      </c>
      <c r="P131" s="242">
        <v>1</v>
      </c>
      <c r="Q131" s="243"/>
      <c r="R131" s="239"/>
      <c r="S131" s="244"/>
      <c r="T131" s="243"/>
      <c r="U131" s="118">
        <v>36.15</v>
      </c>
    </row>
    <row r="132" spans="1:21" ht="14.25" customHeight="1" x14ac:dyDescent="0.25">
      <c r="A132" s="117" t="s">
        <v>86</v>
      </c>
      <c r="B132" s="117" t="s">
        <v>86</v>
      </c>
      <c r="C132" s="228" t="s">
        <v>218</v>
      </c>
      <c r="D132" s="244"/>
      <c r="E132" s="243"/>
      <c r="F132" s="262" t="s">
        <v>86</v>
      </c>
      <c r="G132" s="243"/>
      <c r="H132" s="239"/>
      <c r="I132" s="243"/>
      <c r="J132" s="239"/>
      <c r="K132" s="243"/>
      <c r="L132" s="116"/>
      <c r="M132" s="239"/>
      <c r="N132" s="243"/>
      <c r="O132" s="117" t="s">
        <v>86</v>
      </c>
      <c r="P132" s="239"/>
      <c r="Q132" s="243"/>
      <c r="R132" s="239"/>
      <c r="S132" s="244"/>
      <c r="T132" s="243"/>
      <c r="U132" s="114">
        <v>2204.96</v>
      </c>
    </row>
    <row r="133" spans="1:21" ht="14.25" customHeight="1" x14ac:dyDescent="0.25">
      <c r="A133" s="126" t="s">
        <v>86</v>
      </c>
      <c r="B133" s="126" t="s">
        <v>86</v>
      </c>
      <c r="C133" s="261" t="s">
        <v>219</v>
      </c>
      <c r="D133" s="244"/>
      <c r="E133" s="243"/>
      <c r="F133" s="262" t="s">
        <v>86</v>
      </c>
      <c r="G133" s="243"/>
      <c r="H133" s="239"/>
      <c r="I133" s="243"/>
      <c r="J133" s="261" t="s">
        <v>86</v>
      </c>
      <c r="K133" s="243"/>
      <c r="L133" s="117" t="s">
        <v>86</v>
      </c>
      <c r="M133" s="261" t="s">
        <v>86</v>
      </c>
      <c r="N133" s="243"/>
      <c r="O133" s="126" t="s">
        <v>86</v>
      </c>
      <c r="P133" s="239"/>
      <c r="Q133" s="243"/>
      <c r="R133" s="261" t="s">
        <v>86</v>
      </c>
      <c r="S133" s="244"/>
      <c r="T133" s="243"/>
      <c r="U133" s="118">
        <v>2168.81</v>
      </c>
    </row>
    <row r="134" spans="1:21" ht="28.35" customHeight="1" x14ac:dyDescent="0.25">
      <c r="A134" s="126" t="s">
        <v>86</v>
      </c>
      <c r="B134" s="117" t="s">
        <v>306</v>
      </c>
      <c r="C134" s="261" t="s">
        <v>307</v>
      </c>
      <c r="D134" s="244"/>
      <c r="E134" s="243"/>
      <c r="F134" s="262" t="s">
        <v>43</v>
      </c>
      <c r="G134" s="243"/>
      <c r="H134" s="242">
        <v>90</v>
      </c>
      <c r="I134" s="243"/>
      <c r="J134" s="242">
        <v>1</v>
      </c>
      <c r="K134" s="243"/>
      <c r="L134" s="118">
        <v>90</v>
      </c>
      <c r="M134" s="239"/>
      <c r="N134" s="243"/>
      <c r="O134" s="117" t="s">
        <v>86</v>
      </c>
      <c r="P134" s="239"/>
      <c r="Q134" s="243"/>
      <c r="R134" s="245" t="s">
        <v>86</v>
      </c>
      <c r="S134" s="244"/>
      <c r="T134" s="243"/>
      <c r="U134" s="118">
        <v>1951.93</v>
      </c>
    </row>
    <row r="135" spans="1:21" ht="28.35" customHeight="1" x14ac:dyDescent="0.25">
      <c r="A135" s="126" t="s">
        <v>86</v>
      </c>
      <c r="B135" s="117" t="s">
        <v>308</v>
      </c>
      <c r="C135" s="261" t="s">
        <v>309</v>
      </c>
      <c r="D135" s="244"/>
      <c r="E135" s="243"/>
      <c r="F135" s="262" t="s">
        <v>43</v>
      </c>
      <c r="G135" s="243"/>
      <c r="H135" s="242">
        <v>46</v>
      </c>
      <c r="I135" s="243"/>
      <c r="J135" s="242">
        <v>1</v>
      </c>
      <c r="K135" s="243"/>
      <c r="L135" s="118">
        <v>46</v>
      </c>
      <c r="M135" s="239"/>
      <c r="N135" s="243"/>
      <c r="O135" s="117" t="s">
        <v>86</v>
      </c>
      <c r="P135" s="239"/>
      <c r="Q135" s="243"/>
      <c r="R135" s="245" t="s">
        <v>86</v>
      </c>
      <c r="S135" s="244"/>
      <c r="T135" s="243"/>
      <c r="U135" s="118">
        <v>997.65</v>
      </c>
    </row>
    <row r="136" spans="1:21" ht="14.25" customHeight="1" x14ac:dyDescent="0.25">
      <c r="A136" s="120" t="s">
        <v>86</v>
      </c>
      <c r="B136" s="120" t="s">
        <v>86</v>
      </c>
      <c r="C136" s="228" t="s">
        <v>224</v>
      </c>
      <c r="D136" s="244"/>
      <c r="E136" s="244"/>
      <c r="F136" s="244"/>
      <c r="G136" s="244"/>
      <c r="H136" s="244"/>
      <c r="I136" s="244"/>
      <c r="J136" s="244"/>
      <c r="K136" s="244"/>
      <c r="L136" s="243"/>
      <c r="M136" s="246" t="s">
        <v>86</v>
      </c>
      <c r="N136" s="244"/>
      <c r="O136" s="243"/>
      <c r="P136" s="247">
        <v>5154.54</v>
      </c>
      <c r="Q136" s="243"/>
      <c r="R136" s="231"/>
      <c r="S136" s="244"/>
      <c r="T136" s="243"/>
      <c r="U136" s="114">
        <v>5154.54</v>
      </c>
    </row>
    <row r="137" spans="1:21" ht="14.25" customHeight="1" x14ac:dyDescent="0.25"/>
    <row r="138" spans="1:21" ht="14.25" customHeight="1" x14ac:dyDescent="0.25">
      <c r="A138" s="122" t="s">
        <v>86</v>
      </c>
      <c r="B138" s="122" t="s">
        <v>86</v>
      </c>
      <c r="C138" s="248" t="s">
        <v>310</v>
      </c>
      <c r="D138" s="244"/>
      <c r="E138" s="244"/>
      <c r="F138" s="244"/>
      <c r="G138" s="244"/>
      <c r="H138" s="244"/>
      <c r="I138" s="244"/>
      <c r="J138" s="244"/>
      <c r="K138" s="244"/>
      <c r="L138" s="244"/>
      <c r="M138" s="244"/>
      <c r="N138" s="244"/>
      <c r="O138" s="243"/>
      <c r="P138" s="249" t="s">
        <v>86</v>
      </c>
      <c r="Q138" s="243"/>
      <c r="R138" s="249" t="s">
        <v>86</v>
      </c>
      <c r="S138" s="244"/>
      <c r="T138" s="243"/>
      <c r="U138" s="123" t="s">
        <v>86</v>
      </c>
    </row>
    <row r="139" spans="1:21" ht="14.25" customHeight="1" x14ac:dyDescent="0.25">
      <c r="A139" s="122" t="s">
        <v>86</v>
      </c>
      <c r="B139" s="122" t="s">
        <v>86</v>
      </c>
      <c r="C139" s="248" t="s">
        <v>3</v>
      </c>
      <c r="D139" s="244"/>
      <c r="E139" s="244"/>
      <c r="F139" s="244"/>
      <c r="G139" s="244"/>
      <c r="H139" s="244"/>
      <c r="I139" s="244"/>
      <c r="J139" s="244"/>
      <c r="K139" s="244"/>
      <c r="L139" s="244"/>
      <c r="M139" s="244"/>
      <c r="N139" s="244"/>
      <c r="O139" s="243"/>
      <c r="P139" s="249" t="s">
        <v>86</v>
      </c>
      <c r="Q139" s="243"/>
      <c r="R139" s="249" t="s">
        <v>86</v>
      </c>
      <c r="S139" s="244"/>
      <c r="T139" s="243"/>
      <c r="U139" s="123" t="s">
        <v>392</v>
      </c>
    </row>
    <row r="140" spans="1:21" ht="14.25" customHeight="1" x14ac:dyDescent="0.25">
      <c r="A140" s="122" t="s">
        <v>86</v>
      </c>
      <c r="B140" s="122" t="s">
        <v>86</v>
      </c>
      <c r="C140" s="248" t="s">
        <v>4</v>
      </c>
      <c r="D140" s="244"/>
      <c r="E140" s="244"/>
      <c r="F140" s="244"/>
      <c r="G140" s="244"/>
      <c r="H140" s="244"/>
      <c r="I140" s="244"/>
      <c r="J140" s="244"/>
      <c r="K140" s="244"/>
      <c r="L140" s="244"/>
      <c r="M140" s="244"/>
      <c r="N140" s="244"/>
      <c r="O140" s="243"/>
      <c r="P140" s="249" t="s">
        <v>86</v>
      </c>
      <c r="Q140" s="243"/>
      <c r="R140" s="249" t="s">
        <v>86</v>
      </c>
      <c r="S140" s="244"/>
      <c r="T140" s="243"/>
      <c r="U140" s="123" t="s">
        <v>393</v>
      </c>
    </row>
    <row r="141" spans="1:21" ht="14.25" customHeight="1" x14ac:dyDescent="0.25">
      <c r="A141" s="122" t="s">
        <v>86</v>
      </c>
      <c r="B141" s="122" t="s">
        <v>86</v>
      </c>
      <c r="C141" s="248" t="s">
        <v>5</v>
      </c>
      <c r="D141" s="244"/>
      <c r="E141" s="244"/>
      <c r="F141" s="244"/>
      <c r="G141" s="244"/>
      <c r="H141" s="244"/>
      <c r="I141" s="244"/>
      <c r="J141" s="244"/>
      <c r="K141" s="244"/>
      <c r="L141" s="244"/>
      <c r="M141" s="244"/>
      <c r="N141" s="244"/>
      <c r="O141" s="243"/>
      <c r="P141" s="249" t="s">
        <v>86</v>
      </c>
      <c r="Q141" s="243"/>
      <c r="R141" s="249" t="s">
        <v>86</v>
      </c>
      <c r="S141" s="244"/>
      <c r="T141" s="243"/>
      <c r="U141" s="123" t="s">
        <v>394</v>
      </c>
    </row>
    <row r="142" spans="1:21" ht="14.25" customHeight="1" x14ac:dyDescent="0.25">
      <c r="A142" s="122" t="s">
        <v>86</v>
      </c>
      <c r="B142" s="122" t="s">
        <v>86</v>
      </c>
      <c r="C142" s="248" t="s">
        <v>314</v>
      </c>
      <c r="D142" s="244"/>
      <c r="E142" s="244"/>
      <c r="F142" s="244"/>
      <c r="G142" s="244"/>
      <c r="H142" s="244"/>
      <c r="I142" s="244"/>
      <c r="J142" s="244"/>
      <c r="K142" s="244"/>
      <c r="L142" s="244"/>
      <c r="M142" s="244"/>
      <c r="N142" s="244"/>
      <c r="O142" s="243"/>
      <c r="P142" s="249" t="s">
        <v>86</v>
      </c>
      <c r="Q142" s="243"/>
      <c r="R142" s="249" t="s">
        <v>86</v>
      </c>
      <c r="S142" s="244"/>
      <c r="T142" s="243"/>
      <c r="U142" s="123" t="s">
        <v>395</v>
      </c>
    </row>
    <row r="143" spans="1:21" ht="14.25" customHeight="1" x14ac:dyDescent="0.25">
      <c r="A143" s="122" t="s">
        <v>86</v>
      </c>
      <c r="B143" s="122" t="s">
        <v>86</v>
      </c>
      <c r="C143" s="248" t="s">
        <v>6</v>
      </c>
      <c r="D143" s="244"/>
      <c r="E143" s="244"/>
      <c r="F143" s="244"/>
      <c r="G143" s="244"/>
      <c r="H143" s="244"/>
      <c r="I143" s="244"/>
      <c r="J143" s="244"/>
      <c r="K143" s="244"/>
      <c r="L143" s="244"/>
      <c r="M143" s="244"/>
      <c r="N143" s="244"/>
      <c r="O143" s="243"/>
      <c r="P143" s="249" t="s">
        <v>86</v>
      </c>
      <c r="Q143" s="243"/>
      <c r="R143" s="249" t="s">
        <v>86</v>
      </c>
      <c r="S143" s="244"/>
      <c r="T143" s="243"/>
      <c r="U143" s="123" t="s">
        <v>396</v>
      </c>
    </row>
    <row r="144" spans="1:21" ht="14.25" customHeight="1" x14ac:dyDescent="0.25">
      <c r="A144" s="122" t="s">
        <v>86</v>
      </c>
      <c r="B144" s="122" t="s">
        <v>86</v>
      </c>
      <c r="C144" s="248" t="s">
        <v>8</v>
      </c>
      <c r="D144" s="244"/>
      <c r="E144" s="244"/>
      <c r="F144" s="244"/>
      <c r="G144" s="244"/>
      <c r="H144" s="244"/>
      <c r="I144" s="244"/>
      <c r="J144" s="244"/>
      <c r="K144" s="244"/>
      <c r="L144" s="244"/>
      <c r="M144" s="244"/>
      <c r="N144" s="244"/>
      <c r="O144" s="243"/>
      <c r="P144" s="249" t="s">
        <v>86</v>
      </c>
      <c r="Q144" s="243"/>
      <c r="R144" s="249" t="s">
        <v>86</v>
      </c>
      <c r="S144" s="244"/>
      <c r="T144" s="243"/>
      <c r="U144" s="123" t="s">
        <v>397</v>
      </c>
    </row>
    <row r="145" spans="1:21" ht="14.25" customHeight="1" x14ac:dyDescent="0.25">
      <c r="A145" s="122" t="s">
        <v>86</v>
      </c>
      <c r="B145" s="122" t="s">
        <v>86</v>
      </c>
      <c r="C145" s="248" t="s">
        <v>9</v>
      </c>
      <c r="D145" s="244"/>
      <c r="E145" s="244"/>
      <c r="F145" s="244"/>
      <c r="G145" s="244"/>
      <c r="H145" s="244"/>
      <c r="I145" s="244"/>
      <c r="J145" s="244"/>
      <c r="K145" s="244"/>
      <c r="L145" s="244"/>
      <c r="M145" s="244"/>
      <c r="N145" s="244"/>
      <c r="O145" s="243"/>
      <c r="P145" s="249" t="s">
        <v>86</v>
      </c>
      <c r="Q145" s="243"/>
      <c r="R145" s="249" t="s">
        <v>86</v>
      </c>
      <c r="S145" s="244"/>
      <c r="T145" s="243"/>
      <c r="U145" s="123" t="s">
        <v>398</v>
      </c>
    </row>
    <row r="146" spans="1:21" ht="14.25" customHeight="1" x14ac:dyDescent="0.25">
      <c r="A146" s="122" t="s">
        <v>86</v>
      </c>
      <c r="B146" s="122" t="s">
        <v>86</v>
      </c>
      <c r="C146" s="248" t="s">
        <v>10</v>
      </c>
      <c r="D146" s="244"/>
      <c r="E146" s="244"/>
      <c r="F146" s="244"/>
      <c r="G146" s="244"/>
      <c r="H146" s="244"/>
      <c r="I146" s="244"/>
      <c r="J146" s="244"/>
      <c r="K146" s="244"/>
      <c r="L146" s="244"/>
      <c r="M146" s="244"/>
      <c r="N146" s="244"/>
      <c r="O146" s="243"/>
      <c r="P146" s="249" t="s">
        <v>86</v>
      </c>
      <c r="Q146" s="243"/>
      <c r="R146" s="249" t="s">
        <v>86</v>
      </c>
      <c r="S146" s="244"/>
      <c r="T146" s="243"/>
      <c r="U146" s="123" t="s">
        <v>399</v>
      </c>
    </row>
    <row r="147" spans="1:21" ht="14.25" customHeight="1" x14ac:dyDescent="0.25">
      <c r="A147" s="122" t="s">
        <v>86</v>
      </c>
      <c r="B147" s="122" t="s">
        <v>86</v>
      </c>
      <c r="C147" s="248" t="s">
        <v>310</v>
      </c>
      <c r="D147" s="244"/>
      <c r="E147" s="244"/>
      <c r="F147" s="244"/>
      <c r="G147" s="244"/>
      <c r="H147" s="244"/>
      <c r="I147" s="244"/>
      <c r="J147" s="244"/>
      <c r="K147" s="244"/>
      <c r="L147" s="244"/>
      <c r="M147" s="244"/>
      <c r="N147" s="244"/>
      <c r="O147" s="243"/>
      <c r="P147" s="249" t="s">
        <v>86</v>
      </c>
      <c r="Q147" s="243"/>
      <c r="R147" s="249" t="s">
        <v>86</v>
      </c>
      <c r="S147" s="244"/>
      <c r="T147" s="243"/>
      <c r="U147" s="123" t="s">
        <v>400</v>
      </c>
    </row>
    <row r="148" spans="1:21" ht="14.25" customHeight="1" x14ac:dyDescent="0.25">
      <c r="A148" s="122" t="s">
        <v>86</v>
      </c>
      <c r="B148" s="122" t="s">
        <v>86</v>
      </c>
      <c r="C148" s="248" t="s">
        <v>322</v>
      </c>
      <c r="D148" s="244"/>
      <c r="E148" s="244"/>
      <c r="F148" s="244"/>
      <c r="G148" s="244"/>
      <c r="H148" s="244"/>
      <c r="I148" s="244"/>
      <c r="J148" s="244"/>
      <c r="K148" s="244"/>
      <c r="L148" s="244"/>
      <c r="M148" s="244"/>
      <c r="N148" s="244"/>
      <c r="O148" s="243"/>
      <c r="P148" s="249" t="s">
        <v>86</v>
      </c>
      <c r="Q148" s="243"/>
      <c r="R148" s="249" t="s">
        <v>86</v>
      </c>
      <c r="S148" s="244"/>
      <c r="T148" s="243"/>
      <c r="U148" s="123" t="s">
        <v>86</v>
      </c>
    </row>
    <row r="149" spans="1:21" ht="14.25" customHeight="1" x14ac:dyDescent="0.25">
      <c r="A149" s="122" t="s">
        <v>86</v>
      </c>
      <c r="B149" s="122" t="s">
        <v>86</v>
      </c>
      <c r="C149" s="248" t="s">
        <v>323</v>
      </c>
      <c r="D149" s="244"/>
      <c r="E149" s="244"/>
      <c r="F149" s="244"/>
      <c r="G149" s="244"/>
      <c r="H149" s="244"/>
      <c r="I149" s="244"/>
      <c r="J149" s="244"/>
      <c r="K149" s="244"/>
      <c r="L149" s="244"/>
      <c r="M149" s="244"/>
      <c r="N149" s="244"/>
      <c r="O149" s="243"/>
      <c r="P149" s="249" t="s">
        <v>86</v>
      </c>
      <c r="Q149" s="243"/>
      <c r="R149" s="249" t="s">
        <v>86</v>
      </c>
      <c r="S149" s="244"/>
      <c r="T149" s="243"/>
      <c r="U149" s="123" t="s">
        <v>401</v>
      </c>
    </row>
    <row r="150" spans="1:21" ht="14.25" customHeight="1" x14ac:dyDescent="0.25">
      <c r="A150" s="122" t="s">
        <v>86</v>
      </c>
      <c r="B150" s="122" t="s">
        <v>86</v>
      </c>
      <c r="C150" s="248" t="s">
        <v>325</v>
      </c>
      <c r="D150" s="223"/>
      <c r="E150" s="223"/>
      <c r="F150" s="223"/>
      <c r="G150" s="223"/>
      <c r="H150" s="223"/>
      <c r="I150" s="223"/>
      <c r="J150" s="223"/>
      <c r="K150" s="223"/>
      <c r="L150" s="223"/>
      <c r="M150" s="223"/>
      <c r="N150" s="223"/>
      <c r="O150" s="226"/>
      <c r="P150" s="249" t="s">
        <v>86</v>
      </c>
      <c r="Q150" s="226"/>
      <c r="R150" s="249" t="s">
        <v>86</v>
      </c>
      <c r="S150" s="223"/>
      <c r="T150" s="226"/>
      <c r="U150" s="123" t="s">
        <v>402</v>
      </c>
    </row>
    <row r="151" spans="1:21" ht="18.2" customHeight="1" x14ac:dyDescent="0.25">
      <c r="A151" s="250" t="s">
        <v>12</v>
      </c>
      <c r="B151" s="223"/>
      <c r="C151" s="223"/>
      <c r="D151" s="223"/>
      <c r="E151" s="223"/>
      <c r="F151" s="223"/>
      <c r="G151" s="223"/>
      <c r="H151" s="223"/>
      <c r="I151" s="223"/>
      <c r="J151" s="223"/>
      <c r="K151" s="223"/>
      <c r="L151" s="223"/>
      <c r="M151" s="223"/>
      <c r="N151" s="223"/>
      <c r="O151" s="223"/>
      <c r="P151" s="223"/>
      <c r="Q151" s="223"/>
      <c r="R151" s="223"/>
      <c r="S151" s="223"/>
      <c r="T151" s="223"/>
      <c r="U151" s="223"/>
    </row>
    <row r="152" spans="1:21" ht="28.35" customHeight="1" x14ac:dyDescent="0.25">
      <c r="A152" s="125" t="s">
        <v>301</v>
      </c>
      <c r="B152" s="117" t="s">
        <v>403</v>
      </c>
      <c r="C152" s="261" t="s">
        <v>67</v>
      </c>
      <c r="D152" s="223"/>
      <c r="E152" s="226"/>
      <c r="F152" s="262" t="s">
        <v>14</v>
      </c>
      <c r="G152" s="226"/>
      <c r="H152" s="242">
        <v>1</v>
      </c>
      <c r="I152" s="226"/>
      <c r="J152" s="242">
        <v>1</v>
      </c>
      <c r="K152" s="226"/>
      <c r="L152" s="118">
        <v>1</v>
      </c>
      <c r="M152" s="239"/>
      <c r="N152" s="226"/>
      <c r="O152" s="116"/>
      <c r="P152" s="242">
        <v>18300.810000000001</v>
      </c>
      <c r="Q152" s="226"/>
      <c r="R152" s="242">
        <v>1</v>
      </c>
      <c r="S152" s="223"/>
      <c r="T152" s="226"/>
      <c r="U152" s="118">
        <v>18300.810000000001</v>
      </c>
    </row>
    <row r="153" spans="1:21" ht="14.25" customHeight="1" x14ac:dyDescent="0.25">
      <c r="A153" s="120" t="s">
        <v>86</v>
      </c>
      <c r="B153" s="120" t="s">
        <v>86</v>
      </c>
      <c r="C153" s="228" t="s">
        <v>224</v>
      </c>
      <c r="D153" s="223"/>
      <c r="E153" s="223"/>
      <c r="F153" s="223"/>
      <c r="G153" s="223"/>
      <c r="H153" s="223"/>
      <c r="I153" s="223"/>
      <c r="J153" s="223"/>
      <c r="K153" s="223"/>
      <c r="L153" s="226"/>
      <c r="M153" s="246" t="s">
        <v>86</v>
      </c>
      <c r="N153" s="223"/>
      <c r="O153" s="226"/>
      <c r="P153" s="247">
        <v>18300.810000000001</v>
      </c>
      <c r="Q153" s="226"/>
      <c r="R153" s="231"/>
      <c r="S153" s="223"/>
      <c r="T153" s="226"/>
      <c r="U153" s="114">
        <v>18300.810000000001</v>
      </c>
    </row>
    <row r="154" spans="1:21" ht="14.25" customHeight="1" x14ac:dyDescent="0.25"/>
    <row r="155" spans="1:21" ht="14.25" customHeight="1" x14ac:dyDescent="0.25">
      <c r="A155" s="122" t="s">
        <v>86</v>
      </c>
      <c r="B155" s="122" t="s">
        <v>86</v>
      </c>
      <c r="C155" s="248" t="s">
        <v>310</v>
      </c>
      <c r="D155" s="223"/>
      <c r="E155" s="223"/>
      <c r="F155" s="223"/>
      <c r="G155" s="223"/>
      <c r="H155" s="223"/>
      <c r="I155" s="223"/>
      <c r="J155" s="223"/>
      <c r="K155" s="223"/>
      <c r="L155" s="223"/>
      <c r="M155" s="223"/>
      <c r="N155" s="223"/>
      <c r="O155" s="226"/>
      <c r="P155" s="249" t="s">
        <v>86</v>
      </c>
      <c r="Q155" s="226"/>
      <c r="R155" s="249" t="s">
        <v>86</v>
      </c>
      <c r="S155" s="223"/>
      <c r="T155" s="226"/>
      <c r="U155" s="123" t="s">
        <v>86</v>
      </c>
    </row>
    <row r="156" spans="1:21" ht="14.25" customHeight="1" x14ac:dyDescent="0.25">
      <c r="A156" s="122" t="s">
        <v>86</v>
      </c>
      <c r="B156" s="122" t="s">
        <v>86</v>
      </c>
      <c r="C156" s="248" t="s">
        <v>3</v>
      </c>
      <c r="D156" s="223"/>
      <c r="E156" s="223"/>
      <c r="F156" s="223"/>
      <c r="G156" s="223"/>
      <c r="H156" s="223"/>
      <c r="I156" s="223"/>
      <c r="J156" s="223"/>
      <c r="K156" s="223"/>
      <c r="L156" s="223"/>
      <c r="M156" s="223"/>
      <c r="N156" s="223"/>
      <c r="O156" s="226"/>
      <c r="P156" s="249" t="s">
        <v>86</v>
      </c>
      <c r="Q156" s="226"/>
      <c r="R156" s="249" t="s">
        <v>86</v>
      </c>
      <c r="S156" s="223"/>
      <c r="T156" s="226"/>
      <c r="U156" s="123" t="s">
        <v>404</v>
      </c>
    </row>
    <row r="157" spans="1:21" ht="14.25" customHeight="1" x14ac:dyDescent="0.25">
      <c r="A157" s="122" t="s">
        <v>86</v>
      </c>
      <c r="B157" s="122" t="s">
        <v>86</v>
      </c>
      <c r="C157" s="248" t="s">
        <v>15</v>
      </c>
      <c r="D157" s="223"/>
      <c r="E157" s="223"/>
      <c r="F157" s="223"/>
      <c r="G157" s="223"/>
      <c r="H157" s="223"/>
      <c r="I157" s="223"/>
      <c r="J157" s="223"/>
      <c r="K157" s="223"/>
      <c r="L157" s="223"/>
      <c r="M157" s="223"/>
      <c r="N157" s="223"/>
      <c r="O157" s="226"/>
      <c r="P157" s="249" t="s">
        <v>86</v>
      </c>
      <c r="Q157" s="226"/>
      <c r="R157" s="249" t="s">
        <v>86</v>
      </c>
      <c r="S157" s="223"/>
      <c r="T157" s="226"/>
      <c r="U157" s="123" t="s">
        <v>404</v>
      </c>
    </row>
    <row r="158" spans="1:21" ht="14.25" customHeight="1" x14ac:dyDescent="0.25">
      <c r="A158" s="122" t="s">
        <v>86</v>
      </c>
      <c r="B158" s="122" t="s">
        <v>86</v>
      </c>
      <c r="C158" s="248" t="s">
        <v>310</v>
      </c>
      <c r="D158" s="223"/>
      <c r="E158" s="223"/>
      <c r="F158" s="223"/>
      <c r="G158" s="223"/>
      <c r="H158" s="223"/>
      <c r="I158" s="223"/>
      <c r="J158" s="223"/>
      <c r="K158" s="223"/>
      <c r="L158" s="223"/>
      <c r="M158" s="223"/>
      <c r="N158" s="223"/>
      <c r="O158" s="226"/>
      <c r="P158" s="249" t="s">
        <v>86</v>
      </c>
      <c r="Q158" s="226"/>
      <c r="R158" s="249" t="s">
        <v>86</v>
      </c>
      <c r="S158" s="223"/>
      <c r="T158" s="226"/>
      <c r="U158" s="123" t="s">
        <v>404</v>
      </c>
    </row>
    <row r="159" spans="1:21" ht="18.2" customHeight="1" x14ac:dyDescent="0.25">
      <c r="A159" s="250" t="s">
        <v>16</v>
      </c>
      <c r="B159" s="223"/>
      <c r="C159" s="223"/>
      <c r="D159" s="223"/>
      <c r="E159" s="223"/>
      <c r="F159" s="223"/>
      <c r="G159" s="223"/>
      <c r="H159" s="223"/>
      <c r="I159" s="223"/>
      <c r="J159" s="223"/>
      <c r="K159" s="223"/>
      <c r="L159" s="223"/>
      <c r="M159" s="223"/>
      <c r="N159" s="223"/>
      <c r="O159" s="223"/>
      <c r="P159" s="223"/>
      <c r="Q159" s="223"/>
      <c r="R159" s="223"/>
      <c r="S159" s="223"/>
      <c r="T159" s="223"/>
      <c r="U159" s="223"/>
    </row>
    <row r="160" spans="1:21" ht="28.35" customHeight="1" x14ac:dyDescent="0.25">
      <c r="A160" s="125" t="s">
        <v>327</v>
      </c>
      <c r="B160" s="117" t="s">
        <v>405</v>
      </c>
      <c r="C160" s="261" t="s">
        <v>406</v>
      </c>
      <c r="D160" s="223"/>
      <c r="E160" s="226"/>
      <c r="F160" s="262" t="s">
        <v>227</v>
      </c>
      <c r="G160" s="226"/>
      <c r="H160" s="242">
        <v>0.1</v>
      </c>
      <c r="I160" s="226"/>
      <c r="J160" s="242">
        <v>1</v>
      </c>
      <c r="K160" s="226"/>
      <c r="L160" s="118">
        <v>0.1</v>
      </c>
      <c r="M160" s="242">
        <v>505.72</v>
      </c>
      <c r="N160" s="226"/>
      <c r="O160" s="118">
        <v>1.22</v>
      </c>
      <c r="P160" s="242">
        <v>616.98</v>
      </c>
      <c r="Q160" s="226"/>
      <c r="R160" s="242">
        <v>1</v>
      </c>
      <c r="S160" s="223"/>
      <c r="T160" s="226"/>
      <c r="U160" s="118">
        <v>61.7</v>
      </c>
    </row>
    <row r="161" spans="1:21" ht="14.25" customHeight="1" x14ac:dyDescent="0.25">
      <c r="A161" s="120" t="s">
        <v>86</v>
      </c>
      <c r="B161" s="120" t="s">
        <v>86</v>
      </c>
      <c r="C161" s="228" t="s">
        <v>224</v>
      </c>
      <c r="D161" s="223"/>
      <c r="E161" s="223"/>
      <c r="F161" s="223"/>
      <c r="G161" s="223"/>
      <c r="H161" s="223"/>
      <c r="I161" s="223"/>
      <c r="J161" s="223"/>
      <c r="K161" s="223"/>
      <c r="L161" s="226"/>
      <c r="M161" s="246" t="s">
        <v>86</v>
      </c>
      <c r="N161" s="223"/>
      <c r="O161" s="226"/>
      <c r="P161" s="247">
        <v>617</v>
      </c>
      <c r="Q161" s="226"/>
      <c r="R161" s="231"/>
      <c r="S161" s="223"/>
      <c r="T161" s="226"/>
      <c r="U161" s="114">
        <v>61.7</v>
      </c>
    </row>
    <row r="162" spans="1:21" ht="17.45" customHeight="1" x14ac:dyDescent="0.25">
      <c r="A162" s="125" t="s">
        <v>330</v>
      </c>
      <c r="B162" s="117" t="s">
        <v>331</v>
      </c>
      <c r="C162" s="261" t="s">
        <v>332</v>
      </c>
      <c r="D162" s="223"/>
      <c r="E162" s="226"/>
      <c r="F162" s="262" t="s">
        <v>2</v>
      </c>
      <c r="G162" s="226"/>
      <c r="H162" s="242">
        <v>4</v>
      </c>
      <c r="I162" s="226"/>
      <c r="J162" s="242">
        <v>1</v>
      </c>
      <c r="K162" s="226"/>
      <c r="L162" s="118">
        <v>4</v>
      </c>
      <c r="M162" s="242">
        <v>177.35</v>
      </c>
      <c r="N162" s="226"/>
      <c r="O162" s="118">
        <v>1.1399999999999999</v>
      </c>
      <c r="P162" s="242">
        <v>202.18</v>
      </c>
      <c r="Q162" s="226"/>
      <c r="R162" s="242">
        <v>1</v>
      </c>
      <c r="S162" s="223"/>
      <c r="T162" s="226"/>
      <c r="U162" s="118">
        <v>808.72</v>
      </c>
    </row>
    <row r="163" spans="1:21" ht="14.25" customHeight="1" x14ac:dyDescent="0.25">
      <c r="A163" s="120" t="s">
        <v>86</v>
      </c>
      <c r="B163" s="120" t="s">
        <v>86</v>
      </c>
      <c r="C163" s="228" t="s">
        <v>224</v>
      </c>
      <c r="D163" s="223"/>
      <c r="E163" s="223"/>
      <c r="F163" s="223"/>
      <c r="G163" s="223"/>
      <c r="H163" s="223"/>
      <c r="I163" s="223"/>
      <c r="J163" s="223"/>
      <c r="K163" s="223"/>
      <c r="L163" s="226"/>
      <c r="M163" s="246" t="s">
        <v>86</v>
      </c>
      <c r="N163" s="223"/>
      <c r="O163" s="226"/>
      <c r="P163" s="247">
        <v>202.18</v>
      </c>
      <c r="Q163" s="226"/>
      <c r="R163" s="231"/>
      <c r="S163" s="223"/>
      <c r="T163" s="226"/>
      <c r="U163" s="114">
        <v>808.72</v>
      </c>
    </row>
    <row r="164" spans="1:21" ht="28.35" customHeight="1" x14ac:dyDescent="0.25">
      <c r="A164" s="125" t="s">
        <v>333</v>
      </c>
      <c r="B164" s="117" t="s">
        <v>334</v>
      </c>
      <c r="C164" s="261" t="s">
        <v>335</v>
      </c>
      <c r="D164" s="244"/>
      <c r="E164" s="243"/>
      <c r="F164" s="262" t="s">
        <v>336</v>
      </c>
      <c r="G164" s="243"/>
      <c r="H164" s="242">
        <v>0.03</v>
      </c>
      <c r="I164" s="243"/>
      <c r="J164" s="242">
        <v>1</v>
      </c>
      <c r="K164" s="243"/>
      <c r="L164" s="118">
        <v>0.03</v>
      </c>
      <c r="M164" s="242">
        <v>31139.61</v>
      </c>
      <c r="N164" s="243"/>
      <c r="O164" s="118">
        <v>1.39</v>
      </c>
      <c r="P164" s="242">
        <v>43284.06</v>
      </c>
      <c r="Q164" s="243"/>
      <c r="R164" s="242">
        <v>1</v>
      </c>
      <c r="S164" s="244"/>
      <c r="T164" s="243"/>
      <c r="U164" s="118">
        <v>1298.52</v>
      </c>
    </row>
    <row r="165" spans="1:21" ht="14.25" customHeight="1" x14ac:dyDescent="0.25">
      <c r="A165" s="120" t="s">
        <v>86</v>
      </c>
      <c r="B165" s="120" t="s">
        <v>86</v>
      </c>
      <c r="C165" s="228" t="s">
        <v>224</v>
      </c>
      <c r="D165" s="244"/>
      <c r="E165" s="244"/>
      <c r="F165" s="244"/>
      <c r="G165" s="244"/>
      <c r="H165" s="244"/>
      <c r="I165" s="244"/>
      <c r="J165" s="244"/>
      <c r="K165" s="244"/>
      <c r="L165" s="243"/>
      <c r="M165" s="246" t="s">
        <v>86</v>
      </c>
      <c r="N165" s="244"/>
      <c r="O165" s="243"/>
      <c r="P165" s="247">
        <v>43284</v>
      </c>
      <c r="Q165" s="243"/>
      <c r="R165" s="231"/>
      <c r="S165" s="244"/>
      <c r="T165" s="243"/>
      <c r="U165" s="114">
        <v>1298.52</v>
      </c>
    </row>
    <row r="166" spans="1:21" ht="28.35" customHeight="1" x14ac:dyDescent="0.25">
      <c r="A166" s="125" t="s">
        <v>337</v>
      </c>
      <c r="B166" s="117" t="s">
        <v>407</v>
      </c>
      <c r="C166" s="261" t="s">
        <v>408</v>
      </c>
      <c r="D166" s="244"/>
      <c r="E166" s="243"/>
      <c r="F166" s="262" t="s">
        <v>227</v>
      </c>
      <c r="G166" s="243"/>
      <c r="H166" s="242">
        <v>0.01</v>
      </c>
      <c r="I166" s="243"/>
      <c r="J166" s="242">
        <v>1</v>
      </c>
      <c r="K166" s="243"/>
      <c r="L166" s="118">
        <v>0.01</v>
      </c>
      <c r="M166" s="242">
        <v>17558.04</v>
      </c>
      <c r="N166" s="243"/>
      <c r="O166" s="118">
        <v>1.22</v>
      </c>
      <c r="P166" s="242">
        <v>21420.81</v>
      </c>
      <c r="Q166" s="243"/>
      <c r="R166" s="242">
        <v>1</v>
      </c>
      <c r="S166" s="244"/>
      <c r="T166" s="243"/>
      <c r="U166" s="118">
        <v>214.21</v>
      </c>
    </row>
    <row r="167" spans="1:21" ht="14.25" customHeight="1" x14ac:dyDescent="0.25">
      <c r="A167" s="120" t="s">
        <v>86</v>
      </c>
      <c r="B167" s="120" t="s">
        <v>86</v>
      </c>
      <c r="C167" s="228" t="s">
        <v>224</v>
      </c>
      <c r="D167" s="244"/>
      <c r="E167" s="244"/>
      <c r="F167" s="244"/>
      <c r="G167" s="244"/>
      <c r="H167" s="244"/>
      <c r="I167" s="244"/>
      <c r="J167" s="244"/>
      <c r="K167" s="244"/>
      <c r="L167" s="243"/>
      <c r="M167" s="246" t="s">
        <v>86</v>
      </c>
      <c r="N167" s="244"/>
      <c r="O167" s="243"/>
      <c r="P167" s="247">
        <v>21421</v>
      </c>
      <c r="Q167" s="243"/>
      <c r="R167" s="231"/>
      <c r="S167" s="244"/>
      <c r="T167" s="243"/>
      <c r="U167" s="114">
        <v>214.21</v>
      </c>
    </row>
    <row r="168" spans="1:21" ht="14.25" customHeight="1" x14ac:dyDescent="0.25"/>
    <row r="169" spans="1:21" ht="14.25" customHeight="1" x14ac:dyDescent="0.25">
      <c r="A169" s="122" t="s">
        <v>86</v>
      </c>
      <c r="B169" s="122" t="s">
        <v>86</v>
      </c>
      <c r="C169" s="248" t="s">
        <v>310</v>
      </c>
      <c r="D169" s="244"/>
      <c r="E169" s="244"/>
      <c r="F169" s="244"/>
      <c r="G169" s="244"/>
      <c r="H169" s="244"/>
      <c r="I169" s="244"/>
      <c r="J169" s="244"/>
      <c r="K169" s="244"/>
      <c r="L169" s="244"/>
      <c r="M169" s="244"/>
      <c r="N169" s="244"/>
      <c r="O169" s="243"/>
      <c r="P169" s="249" t="s">
        <v>86</v>
      </c>
      <c r="Q169" s="243"/>
      <c r="R169" s="249" t="s">
        <v>86</v>
      </c>
      <c r="S169" s="244"/>
      <c r="T169" s="243"/>
      <c r="U169" s="123" t="s">
        <v>86</v>
      </c>
    </row>
    <row r="170" spans="1:21" ht="14.25" customHeight="1" x14ac:dyDescent="0.25">
      <c r="A170" s="122" t="s">
        <v>86</v>
      </c>
      <c r="B170" s="122" t="s">
        <v>86</v>
      </c>
      <c r="C170" s="248" t="s">
        <v>3</v>
      </c>
      <c r="D170" s="244"/>
      <c r="E170" s="244"/>
      <c r="F170" s="244"/>
      <c r="G170" s="244"/>
      <c r="H170" s="244"/>
      <c r="I170" s="244"/>
      <c r="J170" s="244"/>
      <c r="K170" s="244"/>
      <c r="L170" s="244"/>
      <c r="M170" s="244"/>
      <c r="N170" s="244"/>
      <c r="O170" s="243"/>
      <c r="P170" s="249" t="s">
        <v>86</v>
      </c>
      <c r="Q170" s="243"/>
      <c r="R170" s="249" t="s">
        <v>86</v>
      </c>
      <c r="S170" s="244"/>
      <c r="T170" s="243"/>
      <c r="U170" s="123" t="s">
        <v>409</v>
      </c>
    </row>
    <row r="171" spans="1:21" ht="14.25" customHeight="1" x14ac:dyDescent="0.25">
      <c r="A171" s="122" t="s">
        <v>86</v>
      </c>
      <c r="B171" s="122" t="s">
        <v>86</v>
      </c>
      <c r="C171" s="248" t="s">
        <v>6</v>
      </c>
      <c r="D171" s="244"/>
      <c r="E171" s="244"/>
      <c r="F171" s="244"/>
      <c r="G171" s="244"/>
      <c r="H171" s="244"/>
      <c r="I171" s="244"/>
      <c r="J171" s="244"/>
      <c r="K171" s="244"/>
      <c r="L171" s="244"/>
      <c r="M171" s="244"/>
      <c r="N171" s="244"/>
      <c r="O171" s="243"/>
      <c r="P171" s="249" t="s">
        <v>86</v>
      </c>
      <c r="Q171" s="243"/>
      <c r="R171" s="249" t="s">
        <v>86</v>
      </c>
      <c r="S171" s="244"/>
      <c r="T171" s="243"/>
      <c r="U171" s="123" t="s">
        <v>409</v>
      </c>
    </row>
    <row r="172" spans="1:21" ht="14.25" customHeight="1" x14ac:dyDescent="0.25">
      <c r="A172" s="122" t="s">
        <v>86</v>
      </c>
      <c r="B172" s="122" t="s">
        <v>86</v>
      </c>
      <c r="C172" s="248" t="s">
        <v>310</v>
      </c>
      <c r="D172" s="244"/>
      <c r="E172" s="244"/>
      <c r="F172" s="244"/>
      <c r="G172" s="244"/>
      <c r="H172" s="244"/>
      <c r="I172" s="244"/>
      <c r="J172" s="244"/>
      <c r="K172" s="244"/>
      <c r="L172" s="244"/>
      <c r="M172" s="244"/>
      <c r="N172" s="244"/>
      <c r="O172" s="243"/>
      <c r="P172" s="249" t="s">
        <v>86</v>
      </c>
      <c r="Q172" s="243"/>
      <c r="R172" s="249" t="s">
        <v>86</v>
      </c>
      <c r="S172" s="244"/>
      <c r="T172" s="243"/>
      <c r="U172" s="123" t="s">
        <v>409</v>
      </c>
    </row>
    <row r="173" spans="1:21" ht="14.25" customHeight="1" x14ac:dyDescent="0.25"/>
    <row r="174" spans="1:21" ht="14.25" customHeight="1" x14ac:dyDescent="0.25">
      <c r="A174" s="122" t="s">
        <v>86</v>
      </c>
      <c r="B174" s="122" t="s">
        <v>86</v>
      </c>
      <c r="C174" s="248" t="s">
        <v>341</v>
      </c>
      <c r="D174" s="244"/>
      <c r="E174" s="244"/>
      <c r="F174" s="244"/>
      <c r="G174" s="244"/>
      <c r="H174" s="244"/>
      <c r="I174" s="244"/>
      <c r="J174" s="244"/>
      <c r="K174" s="244"/>
      <c r="L174" s="244"/>
      <c r="M174" s="244"/>
      <c r="N174" s="244"/>
      <c r="O174" s="243"/>
      <c r="P174" s="249" t="s">
        <v>86</v>
      </c>
      <c r="Q174" s="243"/>
      <c r="R174" s="249" t="s">
        <v>86</v>
      </c>
      <c r="S174" s="244"/>
      <c r="T174" s="243"/>
      <c r="U174" s="123" t="s">
        <v>86</v>
      </c>
    </row>
    <row r="175" spans="1:21" ht="14.25" customHeight="1" x14ac:dyDescent="0.25">
      <c r="A175" s="122" t="s">
        <v>86</v>
      </c>
      <c r="B175" s="122" t="s">
        <v>86</v>
      </c>
      <c r="C175" s="248" t="s">
        <v>342</v>
      </c>
      <c r="D175" s="244"/>
      <c r="E175" s="244"/>
      <c r="F175" s="244"/>
      <c r="G175" s="244"/>
      <c r="H175" s="244"/>
      <c r="I175" s="244"/>
      <c r="J175" s="244"/>
      <c r="K175" s="244"/>
      <c r="L175" s="244"/>
      <c r="M175" s="244"/>
      <c r="N175" s="244"/>
      <c r="O175" s="243"/>
      <c r="P175" s="249" t="s">
        <v>86</v>
      </c>
      <c r="Q175" s="243"/>
      <c r="R175" s="249" t="s">
        <v>86</v>
      </c>
      <c r="S175" s="244"/>
      <c r="T175" s="243"/>
      <c r="U175" s="123" t="s">
        <v>410</v>
      </c>
    </row>
    <row r="176" spans="1:21" ht="14.25" customHeight="1" x14ac:dyDescent="0.25">
      <c r="A176" s="122" t="s">
        <v>86</v>
      </c>
      <c r="B176" s="122" t="s">
        <v>86</v>
      </c>
      <c r="C176" s="248" t="s">
        <v>344</v>
      </c>
      <c r="D176" s="244"/>
      <c r="E176" s="244"/>
      <c r="F176" s="244"/>
      <c r="G176" s="244"/>
      <c r="H176" s="244"/>
      <c r="I176" s="244"/>
      <c r="J176" s="244"/>
      <c r="K176" s="244"/>
      <c r="L176" s="244"/>
      <c r="M176" s="244"/>
      <c r="N176" s="244"/>
      <c r="O176" s="243"/>
      <c r="P176" s="249" t="s">
        <v>86</v>
      </c>
      <c r="Q176" s="243"/>
      <c r="R176" s="249" t="s">
        <v>86</v>
      </c>
      <c r="S176" s="244"/>
      <c r="T176" s="243"/>
      <c r="U176" s="123" t="s">
        <v>86</v>
      </c>
    </row>
    <row r="177" spans="1:21" ht="14.25" customHeight="1" x14ac:dyDescent="0.25">
      <c r="A177" s="122" t="s">
        <v>86</v>
      </c>
      <c r="B177" s="122" t="s">
        <v>86</v>
      </c>
      <c r="C177" s="248" t="s">
        <v>345</v>
      </c>
      <c r="D177" s="244"/>
      <c r="E177" s="244"/>
      <c r="F177" s="244"/>
      <c r="G177" s="244"/>
      <c r="H177" s="244"/>
      <c r="I177" s="244"/>
      <c r="J177" s="244"/>
      <c r="K177" s="244"/>
      <c r="L177" s="244"/>
      <c r="M177" s="244"/>
      <c r="N177" s="244"/>
      <c r="O177" s="243"/>
      <c r="P177" s="249" t="s">
        <v>86</v>
      </c>
      <c r="Q177" s="243"/>
      <c r="R177" s="249" t="s">
        <v>86</v>
      </c>
      <c r="S177" s="244"/>
      <c r="T177" s="243"/>
      <c r="U177" s="123" t="s">
        <v>393</v>
      </c>
    </row>
    <row r="178" spans="1:21" ht="14.25" customHeight="1" x14ac:dyDescent="0.25">
      <c r="A178" s="122" t="s">
        <v>86</v>
      </c>
      <c r="B178" s="122" t="s">
        <v>86</v>
      </c>
      <c r="C178" s="248" t="s">
        <v>346</v>
      </c>
      <c r="D178" s="244"/>
      <c r="E178" s="244"/>
      <c r="F178" s="244"/>
      <c r="G178" s="244"/>
      <c r="H178" s="244"/>
      <c r="I178" s="244"/>
      <c r="J178" s="244"/>
      <c r="K178" s="244"/>
      <c r="L178" s="244"/>
      <c r="M178" s="244"/>
      <c r="N178" s="244"/>
      <c r="O178" s="243"/>
      <c r="P178" s="249" t="s">
        <v>86</v>
      </c>
      <c r="Q178" s="243"/>
      <c r="R178" s="249" t="s">
        <v>86</v>
      </c>
      <c r="S178" s="244"/>
      <c r="T178" s="243"/>
      <c r="U178" s="123" t="s">
        <v>394</v>
      </c>
    </row>
    <row r="179" spans="1:21" ht="14.25" customHeight="1" x14ac:dyDescent="0.25">
      <c r="A179" s="122" t="s">
        <v>86</v>
      </c>
      <c r="B179" s="122" t="s">
        <v>86</v>
      </c>
      <c r="C179" s="248" t="s">
        <v>347</v>
      </c>
      <c r="D179" s="244"/>
      <c r="E179" s="244"/>
      <c r="F179" s="244"/>
      <c r="G179" s="244"/>
      <c r="H179" s="244"/>
      <c r="I179" s="244"/>
      <c r="J179" s="244"/>
      <c r="K179" s="244"/>
      <c r="L179" s="244"/>
      <c r="M179" s="244"/>
      <c r="N179" s="244"/>
      <c r="O179" s="243"/>
      <c r="P179" s="249" t="s">
        <v>86</v>
      </c>
      <c r="Q179" s="243"/>
      <c r="R179" s="249" t="s">
        <v>86</v>
      </c>
      <c r="S179" s="244"/>
      <c r="T179" s="243"/>
      <c r="U179" s="123" t="s">
        <v>395</v>
      </c>
    </row>
    <row r="180" spans="1:21" ht="14.25" customHeight="1" x14ac:dyDescent="0.25">
      <c r="A180" s="122" t="s">
        <v>86</v>
      </c>
      <c r="B180" s="122" t="s">
        <v>86</v>
      </c>
      <c r="C180" s="248" t="s">
        <v>348</v>
      </c>
      <c r="D180" s="244"/>
      <c r="E180" s="244"/>
      <c r="F180" s="244"/>
      <c r="G180" s="244"/>
      <c r="H180" s="244"/>
      <c r="I180" s="244"/>
      <c r="J180" s="244"/>
      <c r="K180" s="244"/>
      <c r="L180" s="244"/>
      <c r="M180" s="244"/>
      <c r="N180" s="244"/>
      <c r="O180" s="243"/>
      <c r="P180" s="249" t="s">
        <v>86</v>
      </c>
      <c r="Q180" s="243"/>
      <c r="R180" s="249" t="s">
        <v>86</v>
      </c>
      <c r="S180" s="244"/>
      <c r="T180" s="243"/>
      <c r="U180" s="123" t="s">
        <v>411</v>
      </c>
    </row>
    <row r="181" spans="1:21" ht="14.25" customHeight="1" x14ac:dyDescent="0.25">
      <c r="A181" s="122" t="s">
        <v>86</v>
      </c>
      <c r="B181" s="122" t="s">
        <v>86</v>
      </c>
      <c r="C181" s="248" t="s">
        <v>350</v>
      </c>
      <c r="D181" s="244"/>
      <c r="E181" s="244"/>
      <c r="F181" s="244"/>
      <c r="G181" s="244"/>
      <c r="H181" s="244"/>
      <c r="I181" s="244"/>
      <c r="J181" s="244"/>
      <c r="K181" s="244"/>
      <c r="L181" s="244"/>
      <c r="M181" s="244"/>
      <c r="N181" s="244"/>
      <c r="O181" s="243"/>
      <c r="P181" s="249" t="s">
        <v>86</v>
      </c>
      <c r="Q181" s="243"/>
      <c r="R181" s="249" t="s">
        <v>86</v>
      </c>
      <c r="S181" s="244"/>
      <c r="T181" s="243"/>
      <c r="U181" s="123" t="s">
        <v>397</v>
      </c>
    </row>
    <row r="182" spans="1:21" ht="14.25" customHeight="1" x14ac:dyDescent="0.25">
      <c r="A182" s="122" t="s">
        <v>86</v>
      </c>
      <c r="B182" s="122" t="s">
        <v>86</v>
      </c>
      <c r="C182" s="248" t="s">
        <v>351</v>
      </c>
      <c r="D182" s="244"/>
      <c r="E182" s="244"/>
      <c r="F182" s="244"/>
      <c r="G182" s="244"/>
      <c r="H182" s="244"/>
      <c r="I182" s="244"/>
      <c r="J182" s="244"/>
      <c r="K182" s="244"/>
      <c r="L182" s="244"/>
      <c r="M182" s="244"/>
      <c r="N182" s="244"/>
      <c r="O182" s="243"/>
      <c r="P182" s="249" t="s">
        <v>86</v>
      </c>
      <c r="Q182" s="243"/>
      <c r="R182" s="249" t="s">
        <v>86</v>
      </c>
      <c r="S182" s="244"/>
      <c r="T182" s="243"/>
      <c r="U182" s="123" t="s">
        <v>398</v>
      </c>
    </row>
    <row r="183" spans="1:21" ht="14.25" customHeight="1" x14ac:dyDescent="0.25">
      <c r="A183" s="122" t="s">
        <v>86</v>
      </c>
      <c r="B183" s="122" t="s">
        <v>86</v>
      </c>
      <c r="C183" s="248" t="s">
        <v>352</v>
      </c>
      <c r="D183" s="244"/>
      <c r="E183" s="244"/>
      <c r="F183" s="244"/>
      <c r="G183" s="244"/>
      <c r="H183" s="244"/>
      <c r="I183" s="244"/>
      <c r="J183" s="244"/>
      <c r="K183" s="244"/>
      <c r="L183" s="244"/>
      <c r="M183" s="244"/>
      <c r="N183" s="244"/>
      <c r="O183" s="243"/>
      <c r="P183" s="249" t="s">
        <v>86</v>
      </c>
      <c r="Q183" s="243"/>
      <c r="R183" s="249" t="s">
        <v>86</v>
      </c>
      <c r="S183" s="244"/>
      <c r="T183" s="243"/>
      <c r="U183" s="123" t="s">
        <v>399</v>
      </c>
    </row>
    <row r="184" spans="1:21" ht="14.25" customHeight="1" x14ac:dyDescent="0.25">
      <c r="A184" s="122" t="s">
        <v>86</v>
      </c>
      <c r="B184" s="122" t="s">
        <v>86</v>
      </c>
      <c r="C184" s="248" t="s">
        <v>11</v>
      </c>
      <c r="D184" s="244"/>
      <c r="E184" s="244"/>
      <c r="F184" s="244"/>
      <c r="G184" s="244"/>
      <c r="H184" s="244"/>
      <c r="I184" s="244"/>
      <c r="J184" s="244"/>
      <c r="K184" s="244"/>
      <c r="L184" s="244"/>
      <c r="M184" s="244"/>
      <c r="N184" s="244"/>
      <c r="O184" s="243"/>
      <c r="P184" s="249" t="s">
        <v>86</v>
      </c>
      <c r="Q184" s="243"/>
      <c r="R184" s="249" t="s">
        <v>86</v>
      </c>
      <c r="S184" s="244"/>
      <c r="T184" s="243"/>
      <c r="U184" s="123" t="s">
        <v>412</v>
      </c>
    </row>
    <row r="185" spans="1:21" ht="14.25" customHeight="1" x14ac:dyDescent="0.25">
      <c r="A185" s="122" t="s">
        <v>86</v>
      </c>
      <c r="B185" s="122" t="s">
        <v>86</v>
      </c>
      <c r="C185" s="248" t="s">
        <v>354</v>
      </c>
      <c r="D185" s="244"/>
      <c r="E185" s="244"/>
      <c r="F185" s="244"/>
      <c r="G185" s="244"/>
      <c r="H185" s="244"/>
      <c r="I185" s="244"/>
      <c r="J185" s="244"/>
      <c r="K185" s="244"/>
      <c r="L185" s="244"/>
      <c r="M185" s="244"/>
      <c r="N185" s="244"/>
      <c r="O185" s="243"/>
      <c r="P185" s="249" t="s">
        <v>86</v>
      </c>
      <c r="Q185" s="243"/>
      <c r="R185" s="249" t="s">
        <v>86</v>
      </c>
      <c r="S185" s="244"/>
      <c r="T185" s="243"/>
      <c r="U185" s="123" t="s">
        <v>404</v>
      </c>
    </row>
    <row r="186" spans="1:21" ht="14.25" customHeight="1" x14ac:dyDescent="0.25">
      <c r="A186" s="122" t="s">
        <v>86</v>
      </c>
      <c r="B186" s="122" t="s">
        <v>86</v>
      </c>
      <c r="C186" s="248" t="s">
        <v>355</v>
      </c>
      <c r="D186" s="244"/>
      <c r="E186" s="244"/>
      <c r="F186" s="244"/>
      <c r="G186" s="244"/>
      <c r="H186" s="244"/>
      <c r="I186" s="244"/>
      <c r="J186" s="244"/>
      <c r="K186" s="244"/>
      <c r="L186" s="244"/>
      <c r="M186" s="244"/>
      <c r="N186" s="244"/>
      <c r="O186" s="243"/>
      <c r="P186" s="249" t="s">
        <v>86</v>
      </c>
      <c r="Q186" s="243"/>
      <c r="R186" s="249" t="s">
        <v>86</v>
      </c>
      <c r="S186" s="244"/>
      <c r="T186" s="243"/>
      <c r="U186" s="123" t="s">
        <v>413</v>
      </c>
    </row>
    <row r="187" spans="1:21" ht="14.25" customHeight="1" x14ac:dyDescent="0.25">
      <c r="A187" s="122" t="s">
        <v>86</v>
      </c>
      <c r="B187" s="122" t="s">
        <v>86</v>
      </c>
      <c r="C187" s="248" t="s">
        <v>322</v>
      </c>
      <c r="D187" s="244"/>
      <c r="E187" s="244"/>
      <c r="F187" s="244"/>
      <c r="G187" s="244"/>
      <c r="H187" s="244"/>
      <c r="I187" s="244"/>
      <c r="J187" s="244"/>
      <c r="K187" s="244"/>
      <c r="L187" s="244"/>
      <c r="M187" s="244"/>
      <c r="N187" s="244"/>
      <c r="O187" s="243"/>
      <c r="P187" s="249" t="s">
        <v>86</v>
      </c>
      <c r="Q187" s="243"/>
      <c r="R187" s="249" t="s">
        <v>86</v>
      </c>
      <c r="S187" s="244"/>
      <c r="T187" s="243"/>
      <c r="U187" s="123" t="s">
        <v>86</v>
      </c>
    </row>
    <row r="188" spans="1:21" ht="14.25" customHeight="1" x14ac:dyDescent="0.25">
      <c r="A188" s="122" t="s">
        <v>86</v>
      </c>
      <c r="B188" s="122" t="s">
        <v>86</v>
      </c>
      <c r="C188" s="248" t="s">
        <v>358</v>
      </c>
      <c r="D188" s="244"/>
      <c r="E188" s="244"/>
      <c r="F188" s="244"/>
      <c r="G188" s="244"/>
      <c r="H188" s="244"/>
      <c r="I188" s="244"/>
      <c r="J188" s="244"/>
      <c r="K188" s="244"/>
      <c r="L188" s="244"/>
      <c r="M188" s="244"/>
      <c r="N188" s="244"/>
      <c r="O188" s="243"/>
      <c r="P188" s="249" t="s">
        <v>86</v>
      </c>
      <c r="Q188" s="243"/>
      <c r="R188" s="249" t="s">
        <v>86</v>
      </c>
      <c r="S188" s="244"/>
      <c r="T188" s="243"/>
      <c r="U188" s="123" t="s">
        <v>401</v>
      </c>
    </row>
    <row r="189" spans="1:21" ht="14.25" customHeight="1" x14ac:dyDescent="0.25">
      <c r="A189" s="122" t="s">
        <v>86</v>
      </c>
      <c r="B189" s="122" t="s">
        <v>86</v>
      </c>
      <c r="C189" s="248" t="s">
        <v>359</v>
      </c>
      <c r="D189" s="244"/>
      <c r="E189" s="244"/>
      <c r="F189" s="244"/>
      <c r="G189" s="244"/>
      <c r="H189" s="244"/>
      <c r="I189" s="244"/>
      <c r="J189" s="244"/>
      <c r="K189" s="244"/>
      <c r="L189" s="244"/>
      <c r="M189" s="244"/>
      <c r="N189" s="244"/>
      <c r="O189" s="243"/>
      <c r="P189" s="249" t="s">
        <v>86</v>
      </c>
      <c r="Q189" s="243"/>
      <c r="R189" s="249" t="s">
        <v>86</v>
      </c>
      <c r="S189" s="244"/>
      <c r="T189" s="243"/>
      <c r="U189" s="123" t="s">
        <v>402</v>
      </c>
    </row>
    <row r="190" spans="1:21" ht="21.2" customHeight="1" x14ac:dyDescent="0.25">
      <c r="A190" s="122" t="s">
        <v>86</v>
      </c>
      <c r="B190" s="122" t="s">
        <v>360</v>
      </c>
      <c r="C190" s="248" t="s">
        <v>60</v>
      </c>
      <c r="D190" s="244"/>
      <c r="E190" s="244"/>
      <c r="F190" s="244"/>
      <c r="G190" s="244"/>
      <c r="H190" s="244"/>
      <c r="I190" s="244"/>
      <c r="J190" s="244"/>
      <c r="K190" s="244"/>
      <c r="L190" s="244"/>
      <c r="M190" s="244"/>
      <c r="N190" s="244"/>
      <c r="O190" s="243"/>
      <c r="P190" s="249" t="s">
        <v>86</v>
      </c>
      <c r="Q190" s="243"/>
      <c r="R190" s="249" t="s">
        <v>361</v>
      </c>
      <c r="S190" s="244"/>
      <c r="T190" s="243"/>
      <c r="U190" s="123" t="s">
        <v>414</v>
      </c>
    </row>
    <row r="191" spans="1:21" ht="14.25" customHeight="1" x14ac:dyDescent="0.25">
      <c r="A191" s="122" t="s">
        <v>86</v>
      </c>
      <c r="B191" s="122" t="s">
        <v>86</v>
      </c>
      <c r="C191" s="248" t="s">
        <v>61</v>
      </c>
      <c r="D191" s="244"/>
      <c r="E191" s="244"/>
      <c r="F191" s="244"/>
      <c r="G191" s="244"/>
      <c r="H191" s="244"/>
      <c r="I191" s="244"/>
      <c r="J191" s="244"/>
      <c r="K191" s="244"/>
      <c r="L191" s="244"/>
      <c r="M191" s="244"/>
      <c r="N191" s="244"/>
      <c r="O191" s="243"/>
      <c r="P191" s="249" t="s">
        <v>86</v>
      </c>
      <c r="Q191" s="243"/>
      <c r="R191" s="249" t="s">
        <v>86</v>
      </c>
      <c r="S191" s="244"/>
      <c r="T191" s="243"/>
      <c r="U191" s="123" t="s">
        <v>415</v>
      </c>
    </row>
    <row r="192" spans="1:21" ht="14.25" customHeight="1" x14ac:dyDescent="0.25">
      <c r="A192" s="122" t="s">
        <v>86</v>
      </c>
      <c r="B192" s="122" t="s">
        <v>86</v>
      </c>
      <c r="C192" s="248" t="s">
        <v>19</v>
      </c>
      <c r="D192" s="244"/>
      <c r="E192" s="244"/>
      <c r="F192" s="244"/>
      <c r="G192" s="244"/>
      <c r="H192" s="244"/>
      <c r="I192" s="244"/>
      <c r="J192" s="244"/>
      <c r="K192" s="244"/>
      <c r="L192" s="244"/>
      <c r="M192" s="244"/>
      <c r="N192" s="244"/>
      <c r="O192" s="243"/>
      <c r="P192" s="249" t="s">
        <v>86</v>
      </c>
      <c r="Q192" s="243"/>
      <c r="R192" s="249" t="s">
        <v>86</v>
      </c>
      <c r="S192" s="244"/>
      <c r="T192" s="243"/>
      <c r="U192" s="123" t="s">
        <v>416</v>
      </c>
    </row>
    <row r="193" spans="1:21" ht="14.25" customHeight="1" x14ac:dyDescent="0.25">
      <c r="A193" s="122" t="s">
        <v>86</v>
      </c>
      <c r="B193" s="122" t="s">
        <v>86</v>
      </c>
      <c r="C193" s="248" t="s">
        <v>20</v>
      </c>
      <c r="D193" s="244"/>
      <c r="E193" s="244"/>
      <c r="F193" s="244"/>
      <c r="G193" s="244"/>
      <c r="H193" s="244"/>
      <c r="I193" s="244"/>
      <c r="J193" s="244"/>
      <c r="K193" s="244"/>
      <c r="L193" s="244"/>
      <c r="M193" s="244"/>
      <c r="N193" s="244"/>
      <c r="O193" s="243"/>
      <c r="P193" s="249" t="s">
        <v>86</v>
      </c>
      <c r="Q193" s="243"/>
      <c r="R193" s="249" t="s">
        <v>86</v>
      </c>
      <c r="S193" s="244"/>
      <c r="T193" s="243"/>
      <c r="U193" s="123" t="s">
        <v>416</v>
      </c>
    </row>
    <row r="194" spans="1:21" ht="31.35" customHeight="1" x14ac:dyDescent="0.25">
      <c r="A194" s="122" t="s">
        <v>86</v>
      </c>
      <c r="B194" s="122" t="s">
        <v>21</v>
      </c>
      <c r="C194" s="248" t="s">
        <v>22</v>
      </c>
      <c r="D194" s="244"/>
      <c r="E194" s="244"/>
      <c r="F194" s="244"/>
      <c r="G194" s="244"/>
      <c r="H194" s="244"/>
      <c r="I194" s="244"/>
      <c r="J194" s="244"/>
      <c r="K194" s="244"/>
      <c r="L194" s="244"/>
      <c r="M194" s="244"/>
      <c r="N194" s="244"/>
      <c r="O194" s="243"/>
      <c r="P194" s="249" t="s">
        <v>86</v>
      </c>
      <c r="Q194" s="243"/>
      <c r="R194" s="249" t="s">
        <v>365</v>
      </c>
      <c r="S194" s="244"/>
      <c r="T194" s="243"/>
      <c r="U194" s="123" t="s">
        <v>417</v>
      </c>
    </row>
    <row r="195" spans="1:21" ht="14.25" customHeight="1" x14ac:dyDescent="0.25">
      <c r="A195" s="122" t="s">
        <v>86</v>
      </c>
      <c r="B195" s="122" t="s">
        <v>86</v>
      </c>
      <c r="C195" s="248" t="s">
        <v>23</v>
      </c>
      <c r="D195" s="244"/>
      <c r="E195" s="244"/>
      <c r="F195" s="244"/>
      <c r="G195" s="244"/>
      <c r="H195" s="244"/>
      <c r="I195" s="244"/>
      <c r="J195" s="244"/>
      <c r="K195" s="244"/>
      <c r="L195" s="244"/>
      <c r="M195" s="244"/>
      <c r="N195" s="244"/>
      <c r="O195" s="243"/>
      <c r="P195" s="249" t="s">
        <v>86</v>
      </c>
      <c r="Q195" s="243"/>
      <c r="R195" s="249" t="s">
        <v>86</v>
      </c>
      <c r="S195" s="244"/>
      <c r="T195" s="243"/>
      <c r="U195" s="123" t="s">
        <v>418</v>
      </c>
    </row>
    <row r="196" spans="1:21" ht="40.35" customHeight="1" x14ac:dyDescent="0.25"/>
    <row r="197" spans="1:21" ht="14.25" customHeight="1" x14ac:dyDescent="0.25">
      <c r="A197" s="124" t="s">
        <v>86</v>
      </c>
      <c r="B197" s="251" t="s">
        <v>368</v>
      </c>
      <c r="C197" s="263"/>
      <c r="D197" s="263"/>
      <c r="E197" s="263"/>
      <c r="F197" s="263"/>
      <c r="G197" s="263"/>
      <c r="H197" s="263"/>
      <c r="I197" s="263"/>
      <c r="J197" s="263"/>
      <c r="K197" s="251" t="s">
        <v>369</v>
      </c>
      <c r="L197" s="263"/>
      <c r="M197" s="263"/>
      <c r="N197" s="263"/>
      <c r="O197" s="263"/>
      <c r="P197" s="263"/>
      <c r="Q197" s="263"/>
      <c r="R197" s="263"/>
      <c r="S197" s="263"/>
      <c r="T197" s="263"/>
      <c r="U197" s="263"/>
    </row>
    <row r="198" spans="1:21" ht="33.75" customHeight="1" x14ac:dyDescent="0.25">
      <c r="A198" s="124" t="s">
        <v>86</v>
      </c>
      <c r="B198" s="124" t="s">
        <v>370</v>
      </c>
      <c r="C198" s="202" t="s">
        <v>86</v>
      </c>
      <c r="D198" s="264"/>
      <c r="E198" s="200" t="s">
        <v>86</v>
      </c>
      <c r="F198" s="263"/>
      <c r="G198" s="252" t="s">
        <v>371</v>
      </c>
      <c r="H198" s="263"/>
      <c r="I198" s="263"/>
      <c r="J198" s="263"/>
      <c r="K198" s="200" t="s">
        <v>372</v>
      </c>
      <c r="L198" s="263"/>
      <c r="M198" s="263"/>
      <c r="N198" s="202" t="s">
        <v>86</v>
      </c>
      <c r="O198" s="264"/>
      <c r="P198" s="264"/>
      <c r="Q198" s="200" t="s">
        <v>86</v>
      </c>
      <c r="R198" s="263"/>
      <c r="S198" s="263"/>
      <c r="T198" s="252" t="s">
        <v>373</v>
      </c>
      <c r="U198" s="263"/>
    </row>
    <row r="199" spans="1:21" ht="14.25" customHeight="1" x14ac:dyDescent="0.25"/>
  </sheetData>
  <mergeCells count="887">
    <mergeCell ref="B197:J197"/>
    <mergeCell ref="K197:U197"/>
    <mergeCell ref="C198:D198"/>
    <mergeCell ref="E198:F198"/>
    <mergeCell ref="G198:J198"/>
    <mergeCell ref="K198:M198"/>
    <mergeCell ref="N198:P198"/>
    <mergeCell ref="Q198:S198"/>
    <mergeCell ref="T198:U198"/>
    <mergeCell ref="C194:O194"/>
    <mergeCell ref="P194:Q194"/>
    <mergeCell ref="R194:T194"/>
    <mergeCell ref="C195:O195"/>
    <mergeCell ref="P195:Q195"/>
    <mergeCell ref="R195:T195"/>
    <mergeCell ref="C192:O192"/>
    <mergeCell ref="P192:Q192"/>
    <mergeCell ref="R192:T192"/>
    <mergeCell ref="C193:O193"/>
    <mergeCell ref="P193:Q193"/>
    <mergeCell ref="R193:T193"/>
    <mergeCell ref="C190:O190"/>
    <mergeCell ref="P190:Q190"/>
    <mergeCell ref="R190:T190"/>
    <mergeCell ref="C191:O191"/>
    <mergeCell ref="P191:Q191"/>
    <mergeCell ref="R191:T191"/>
    <mergeCell ref="C188:O188"/>
    <mergeCell ref="P188:Q188"/>
    <mergeCell ref="R188:T188"/>
    <mergeCell ref="C189:O189"/>
    <mergeCell ref="P189:Q189"/>
    <mergeCell ref="R189:T189"/>
    <mergeCell ref="C186:O186"/>
    <mergeCell ref="P186:Q186"/>
    <mergeCell ref="R186:T186"/>
    <mergeCell ref="C187:O187"/>
    <mergeCell ref="P187:Q187"/>
    <mergeCell ref="R187:T187"/>
    <mergeCell ref="C184:O184"/>
    <mergeCell ref="P184:Q184"/>
    <mergeCell ref="R184:T184"/>
    <mergeCell ref="C185:O185"/>
    <mergeCell ref="P185:Q185"/>
    <mergeCell ref="R185:T185"/>
    <mergeCell ref="C182:O182"/>
    <mergeCell ref="P182:Q182"/>
    <mergeCell ref="R182:T182"/>
    <mergeCell ref="C183:O183"/>
    <mergeCell ref="P183:Q183"/>
    <mergeCell ref="R183:T183"/>
    <mergeCell ref="C180:O180"/>
    <mergeCell ref="P180:Q180"/>
    <mergeCell ref="R180:T180"/>
    <mergeCell ref="C181:O181"/>
    <mergeCell ref="P181:Q181"/>
    <mergeCell ref="R181:T181"/>
    <mergeCell ref="C178:O178"/>
    <mergeCell ref="P178:Q178"/>
    <mergeCell ref="R178:T178"/>
    <mergeCell ref="C179:O179"/>
    <mergeCell ref="P179:Q179"/>
    <mergeCell ref="R179:T179"/>
    <mergeCell ref="C176:O176"/>
    <mergeCell ref="P176:Q176"/>
    <mergeCell ref="R176:T176"/>
    <mergeCell ref="C177:O177"/>
    <mergeCell ref="P177:Q177"/>
    <mergeCell ref="R177:T177"/>
    <mergeCell ref="C174:O174"/>
    <mergeCell ref="P174:Q174"/>
    <mergeCell ref="R174:T174"/>
    <mergeCell ref="C175:O175"/>
    <mergeCell ref="P175:Q175"/>
    <mergeCell ref="R175:T175"/>
    <mergeCell ref="C171:O171"/>
    <mergeCell ref="P171:Q171"/>
    <mergeCell ref="R171:T171"/>
    <mergeCell ref="C172:O172"/>
    <mergeCell ref="P172:Q172"/>
    <mergeCell ref="R172:T172"/>
    <mergeCell ref="C169:O169"/>
    <mergeCell ref="P169:Q169"/>
    <mergeCell ref="R169:T169"/>
    <mergeCell ref="C170:O170"/>
    <mergeCell ref="P170:Q170"/>
    <mergeCell ref="R170:T170"/>
    <mergeCell ref="P166:Q166"/>
    <mergeCell ref="R166:T166"/>
    <mergeCell ref="C167:L167"/>
    <mergeCell ref="M167:O167"/>
    <mergeCell ref="P167:Q167"/>
    <mergeCell ref="R167:T167"/>
    <mergeCell ref="R164:T164"/>
    <mergeCell ref="C165:L165"/>
    <mergeCell ref="M165:O165"/>
    <mergeCell ref="P165:Q165"/>
    <mergeCell ref="R165:T165"/>
    <mergeCell ref="C166:E166"/>
    <mergeCell ref="F166:G166"/>
    <mergeCell ref="H166:I166"/>
    <mergeCell ref="J166:K166"/>
    <mergeCell ref="M166:N166"/>
    <mergeCell ref="C164:E164"/>
    <mergeCell ref="F164:G164"/>
    <mergeCell ref="H164:I164"/>
    <mergeCell ref="J164:K164"/>
    <mergeCell ref="M164:N164"/>
    <mergeCell ref="P164:Q164"/>
    <mergeCell ref="P162:Q162"/>
    <mergeCell ref="R162:T162"/>
    <mergeCell ref="C163:L163"/>
    <mergeCell ref="M163:O163"/>
    <mergeCell ref="P163:Q163"/>
    <mergeCell ref="R163:T163"/>
    <mergeCell ref="R160:T160"/>
    <mergeCell ref="C161:L161"/>
    <mergeCell ref="M161:O161"/>
    <mergeCell ref="P161:Q161"/>
    <mergeCell ref="R161:T161"/>
    <mergeCell ref="C162:E162"/>
    <mergeCell ref="F162:G162"/>
    <mergeCell ref="H162:I162"/>
    <mergeCell ref="J162:K162"/>
    <mergeCell ref="M162:N162"/>
    <mergeCell ref="C158:O158"/>
    <mergeCell ref="P158:Q158"/>
    <mergeCell ref="R158:T158"/>
    <mergeCell ref="A159:U159"/>
    <mergeCell ref="C160:E160"/>
    <mergeCell ref="F160:G160"/>
    <mergeCell ref="H160:I160"/>
    <mergeCell ref="J160:K160"/>
    <mergeCell ref="M160:N160"/>
    <mergeCell ref="P160:Q160"/>
    <mergeCell ref="C156:O156"/>
    <mergeCell ref="P156:Q156"/>
    <mergeCell ref="R156:T156"/>
    <mergeCell ref="C157:O157"/>
    <mergeCell ref="P157:Q157"/>
    <mergeCell ref="R157:T157"/>
    <mergeCell ref="C153:L153"/>
    <mergeCell ref="M153:O153"/>
    <mergeCell ref="P153:Q153"/>
    <mergeCell ref="R153:T153"/>
    <mergeCell ref="C155:O155"/>
    <mergeCell ref="P155:Q155"/>
    <mergeCell ref="R155:T155"/>
    <mergeCell ref="A151:U151"/>
    <mergeCell ref="C152:E152"/>
    <mergeCell ref="F152:G152"/>
    <mergeCell ref="H152:I152"/>
    <mergeCell ref="J152:K152"/>
    <mergeCell ref="M152:N152"/>
    <mergeCell ref="P152:Q152"/>
    <mergeCell ref="R152:T152"/>
    <mergeCell ref="C149:O149"/>
    <mergeCell ref="P149:Q149"/>
    <mergeCell ref="R149:T149"/>
    <mergeCell ref="C150:O150"/>
    <mergeCell ref="P150:Q150"/>
    <mergeCell ref="R150:T150"/>
    <mergeCell ref="C147:O147"/>
    <mergeCell ref="P147:Q147"/>
    <mergeCell ref="R147:T147"/>
    <mergeCell ref="C148:O148"/>
    <mergeCell ref="P148:Q148"/>
    <mergeCell ref="R148:T148"/>
    <mergeCell ref="C145:O145"/>
    <mergeCell ref="P145:Q145"/>
    <mergeCell ref="R145:T145"/>
    <mergeCell ref="C146:O146"/>
    <mergeCell ref="P146:Q146"/>
    <mergeCell ref="R146:T146"/>
    <mergeCell ref="C143:O143"/>
    <mergeCell ref="P143:Q143"/>
    <mergeCell ref="R143:T143"/>
    <mergeCell ref="C144:O144"/>
    <mergeCell ref="P144:Q144"/>
    <mergeCell ref="R144:T144"/>
    <mergeCell ref="C141:O141"/>
    <mergeCell ref="P141:Q141"/>
    <mergeCell ref="R141:T141"/>
    <mergeCell ref="C142:O142"/>
    <mergeCell ref="P142:Q142"/>
    <mergeCell ref="R142:T142"/>
    <mergeCell ref="C139:O139"/>
    <mergeCell ref="P139:Q139"/>
    <mergeCell ref="R139:T139"/>
    <mergeCell ref="C140:O140"/>
    <mergeCell ref="P140:Q140"/>
    <mergeCell ref="R140:T140"/>
    <mergeCell ref="R135:T135"/>
    <mergeCell ref="C136:L136"/>
    <mergeCell ref="M136:O136"/>
    <mergeCell ref="P136:Q136"/>
    <mergeCell ref="R136:T136"/>
    <mergeCell ref="C138:O138"/>
    <mergeCell ref="P138:Q138"/>
    <mergeCell ref="R138:T138"/>
    <mergeCell ref="C135:E135"/>
    <mergeCell ref="F135:G135"/>
    <mergeCell ref="H135:I135"/>
    <mergeCell ref="J135:K135"/>
    <mergeCell ref="M135:N135"/>
    <mergeCell ref="P135:Q135"/>
    <mergeCell ref="R133:T133"/>
    <mergeCell ref="C134:E134"/>
    <mergeCell ref="F134:G134"/>
    <mergeCell ref="H134:I134"/>
    <mergeCell ref="J134:K134"/>
    <mergeCell ref="M134:N134"/>
    <mergeCell ref="P134:Q134"/>
    <mergeCell ref="R134:T134"/>
    <mergeCell ref="C133:E133"/>
    <mergeCell ref="F133:G133"/>
    <mergeCell ref="H133:I133"/>
    <mergeCell ref="J133:K133"/>
    <mergeCell ref="M133:N133"/>
    <mergeCell ref="P133:Q133"/>
    <mergeCell ref="R131:T131"/>
    <mergeCell ref="C132:E132"/>
    <mergeCell ref="F132:G132"/>
    <mergeCell ref="H132:I132"/>
    <mergeCell ref="J132:K132"/>
    <mergeCell ref="M132:N132"/>
    <mergeCell ref="P132:Q132"/>
    <mergeCell ref="R132:T132"/>
    <mergeCell ref="C131:E131"/>
    <mergeCell ref="F131:G131"/>
    <mergeCell ref="H131:I131"/>
    <mergeCell ref="J131:K131"/>
    <mergeCell ref="M131:N131"/>
    <mergeCell ref="P131:Q131"/>
    <mergeCell ref="R129:T129"/>
    <mergeCell ref="C130:E130"/>
    <mergeCell ref="F130:G130"/>
    <mergeCell ref="H130:I130"/>
    <mergeCell ref="J130:K130"/>
    <mergeCell ref="M130:N130"/>
    <mergeCell ref="P130:Q130"/>
    <mergeCell ref="R130:T130"/>
    <mergeCell ref="C129:E129"/>
    <mergeCell ref="F129:G129"/>
    <mergeCell ref="H129:I129"/>
    <mergeCell ref="J129:K129"/>
    <mergeCell ref="M129:N129"/>
    <mergeCell ref="P129:Q129"/>
    <mergeCell ref="R127:T127"/>
    <mergeCell ref="C128:E128"/>
    <mergeCell ref="F128:G128"/>
    <mergeCell ref="H128:I128"/>
    <mergeCell ref="J128:K128"/>
    <mergeCell ref="M128:N128"/>
    <mergeCell ref="P128:Q128"/>
    <mergeCell ref="R128:T128"/>
    <mergeCell ref="C127:E127"/>
    <mergeCell ref="F127:G127"/>
    <mergeCell ref="H127:I127"/>
    <mergeCell ref="J127:K127"/>
    <mergeCell ref="M127:N127"/>
    <mergeCell ref="P127:Q127"/>
    <mergeCell ref="C124:T124"/>
    <mergeCell ref="C125:T125"/>
    <mergeCell ref="C126:E126"/>
    <mergeCell ref="F126:G126"/>
    <mergeCell ref="H126:I126"/>
    <mergeCell ref="J126:K126"/>
    <mergeCell ref="M126:N126"/>
    <mergeCell ref="P126:Q126"/>
    <mergeCell ref="R126:T126"/>
    <mergeCell ref="C122:L122"/>
    <mergeCell ref="M122:O122"/>
    <mergeCell ref="P122:Q122"/>
    <mergeCell ref="R122:T122"/>
    <mergeCell ref="C123:E123"/>
    <mergeCell ref="F123:G123"/>
    <mergeCell ref="H123:I123"/>
    <mergeCell ref="J123:K123"/>
    <mergeCell ref="M123:N123"/>
    <mergeCell ref="P123:Q123"/>
    <mergeCell ref="R123:T123"/>
    <mergeCell ref="R120:T120"/>
    <mergeCell ref="C121:E121"/>
    <mergeCell ref="F121:G121"/>
    <mergeCell ref="H121:I121"/>
    <mergeCell ref="J121:K121"/>
    <mergeCell ref="M121:N121"/>
    <mergeCell ref="P121:Q121"/>
    <mergeCell ref="R121:T121"/>
    <mergeCell ref="C120:E120"/>
    <mergeCell ref="F120:G120"/>
    <mergeCell ref="H120:I120"/>
    <mergeCell ref="J120:K120"/>
    <mergeCell ref="M120:N120"/>
    <mergeCell ref="P120:Q120"/>
    <mergeCell ref="R118:T118"/>
    <mergeCell ref="C119:E119"/>
    <mergeCell ref="F119:G119"/>
    <mergeCell ref="H119:I119"/>
    <mergeCell ref="J119:K119"/>
    <mergeCell ref="M119:N119"/>
    <mergeCell ref="P119:Q119"/>
    <mergeCell ref="R119:T119"/>
    <mergeCell ref="C118:E118"/>
    <mergeCell ref="F118:G118"/>
    <mergeCell ref="H118:I118"/>
    <mergeCell ref="J118:K118"/>
    <mergeCell ref="M118:N118"/>
    <mergeCell ref="P118:Q118"/>
    <mergeCell ref="R116:T116"/>
    <mergeCell ref="C117:E117"/>
    <mergeCell ref="F117:G117"/>
    <mergeCell ref="H117:I117"/>
    <mergeCell ref="J117:K117"/>
    <mergeCell ref="M117:N117"/>
    <mergeCell ref="P117:Q117"/>
    <mergeCell ref="R117:T117"/>
    <mergeCell ref="C116:E116"/>
    <mergeCell ref="F116:G116"/>
    <mergeCell ref="H116:I116"/>
    <mergeCell ref="J116:K116"/>
    <mergeCell ref="M116:N116"/>
    <mergeCell ref="P116:Q116"/>
    <mergeCell ref="R114:T114"/>
    <mergeCell ref="C115:E115"/>
    <mergeCell ref="F115:G115"/>
    <mergeCell ref="H115:I115"/>
    <mergeCell ref="J115:K115"/>
    <mergeCell ref="M115:N115"/>
    <mergeCell ref="P115:Q115"/>
    <mergeCell ref="R115:T115"/>
    <mergeCell ref="C114:E114"/>
    <mergeCell ref="F114:G114"/>
    <mergeCell ref="H114:I114"/>
    <mergeCell ref="J114:K114"/>
    <mergeCell ref="M114:N114"/>
    <mergeCell ref="P114:Q114"/>
    <mergeCell ref="R112:T112"/>
    <mergeCell ref="C113:E113"/>
    <mergeCell ref="F113:G113"/>
    <mergeCell ref="H113:I113"/>
    <mergeCell ref="J113:K113"/>
    <mergeCell ref="M113:N113"/>
    <mergeCell ref="P113:Q113"/>
    <mergeCell ref="R113:T113"/>
    <mergeCell ref="C112:E112"/>
    <mergeCell ref="F112:G112"/>
    <mergeCell ref="H112:I112"/>
    <mergeCell ref="J112:K112"/>
    <mergeCell ref="M112:N112"/>
    <mergeCell ref="P112:Q112"/>
    <mergeCell ref="R110:T110"/>
    <mergeCell ref="C111:E111"/>
    <mergeCell ref="F111:G111"/>
    <mergeCell ref="H111:I111"/>
    <mergeCell ref="J111:K111"/>
    <mergeCell ref="M111:N111"/>
    <mergeCell ref="P111:Q111"/>
    <mergeCell ref="R111:T111"/>
    <mergeCell ref="C110:E110"/>
    <mergeCell ref="F110:G110"/>
    <mergeCell ref="H110:I110"/>
    <mergeCell ref="J110:K110"/>
    <mergeCell ref="M110:N110"/>
    <mergeCell ref="P110:Q110"/>
    <mergeCell ref="R108:T108"/>
    <mergeCell ref="C109:E109"/>
    <mergeCell ref="F109:G109"/>
    <mergeCell ref="H109:I109"/>
    <mergeCell ref="J109:K109"/>
    <mergeCell ref="M109:N109"/>
    <mergeCell ref="P109:Q109"/>
    <mergeCell ref="R109:T109"/>
    <mergeCell ref="C108:E108"/>
    <mergeCell ref="F108:G108"/>
    <mergeCell ref="H108:I108"/>
    <mergeCell ref="J108:K108"/>
    <mergeCell ref="M108:N108"/>
    <mergeCell ref="P108:Q108"/>
    <mergeCell ref="C105:T105"/>
    <mergeCell ref="C106:T106"/>
    <mergeCell ref="C107:E107"/>
    <mergeCell ref="F107:G107"/>
    <mergeCell ref="H107:I107"/>
    <mergeCell ref="J107:K107"/>
    <mergeCell ref="M107:N107"/>
    <mergeCell ref="P107:Q107"/>
    <mergeCell ref="R107:T107"/>
    <mergeCell ref="C103:L103"/>
    <mergeCell ref="M103:O103"/>
    <mergeCell ref="P103:Q103"/>
    <mergeCell ref="R103:T103"/>
    <mergeCell ref="C104:E104"/>
    <mergeCell ref="F104:G104"/>
    <mergeCell ref="H104:I104"/>
    <mergeCell ref="J104:K104"/>
    <mergeCell ref="M104:N104"/>
    <mergeCell ref="P104:Q104"/>
    <mergeCell ref="R104:T104"/>
    <mergeCell ref="R101:T101"/>
    <mergeCell ref="C102:E102"/>
    <mergeCell ref="F102:G102"/>
    <mergeCell ref="H102:I102"/>
    <mergeCell ref="J102:K102"/>
    <mergeCell ref="M102:N102"/>
    <mergeCell ref="P102:Q102"/>
    <mergeCell ref="R102:T102"/>
    <mergeCell ref="C101:E101"/>
    <mergeCell ref="F101:G101"/>
    <mergeCell ref="H101:I101"/>
    <mergeCell ref="J101:K101"/>
    <mergeCell ref="M101:N101"/>
    <mergeCell ref="P101:Q101"/>
    <mergeCell ref="R99:T99"/>
    <mergeCell ref="C100:E100"/>
    <mergeCell ref="F100:G100"/>
    <mergeCell ref="H100:I100"/>
    <mergeCell ref="J100:K100"/>
    <mergeCell ref="M100:N100"/>
    <mergeCell ref="P100:Q100"/>
    <mergeCell ref="R100:T100"/>
    <mergeCell ref="C99:E99"/>
    <mergeCell ref="F99:G99"/>
    <mergeCell ref="H99:I99"/>
    <mergeCell ref="J99:K99"/>
    <mergeCell ref="M99:N99"/>
    <mergeCell ref="P99:Q99"/>
    <mergeCell ref="R97:T97"/>
    <mergeCell ref="C98:E98"/>
    <mergeCell ref="F98:G98"/>
    <mergeCell ref="H98:I98"/>
    <mergeCell ref="J98:K98"/>
    <mergeCell ref="M98:N98"/>
    <mergeCell ref="P98:Q98"/>
    <mergeCell ref="R98:T98"/>
    <mergeCell ref="C97:E97"/>
    <mergeCell ref="F97:G97"/>
    <mergeCell ref="H97:I97"/>
    <mergeCell ref="J97:K97"/>
    <mergeCell ref="M97:N97"/>
    <mergeCell ref="P97:Q97"/>
    <mergeCell ref="R95:T95"/>
    <mergeCell ref="C96:E96"/>
    <mergeCell ref="F96:G96"/>
    <mergeCell ref="H96:I96"/>
    <mergeCell ref="J96:K96"/>
    <mergeCell ref="M96:N96"/>
    <mergeCell ref="P96:Q96"/>
    <mergeCell ref="R96:T96"/>
    <mergeCell ref="C95:E95"/>
    <mergeCell ref="F95:G95"/>
    <mergeCell ref="H95:I95"/>
    <mergeCell ref="J95:K95"/>
    <mergeCell ref="M95:N95"/>
    <mergeCell ref="P95:Q95"/>
    <mergeCell ref="R93:T93"/>
    <mergeCell ref="C94:E94"/>
    <mergeCell ref="F94:G94"/>
    <mergeCell ref="H94:I94"/>
    <mergeCell ref="J94:K94"/>
    <mergeCell ref="M94:N94"/>
    <mergeCell ref="P94:Q94"/>
    <mergeCell ref="R94:T94"/>
    <mergeCell ref="C93:E93"/>
    <mergeCell ref="F93:G93"/>
    <mergeCell ref="H93:I93"/>
    <mergeCell ref="J93:K93"/>
    <mergeCell ref="M93:N93"/>
    <mergeCell ref="P93:Q93"/>
    <mergeCell ref="R91:T91"/>
    <mergeCell ref="C92:E92"/>
    <mergeCell ref="F92:G92"/>
    <mergeCell ref="H92:I92"/>
    <mergeCell ref="J92:K92"/>
    <mergeCell ref="M92:N92"/>
    <mergeCell ref="P92:Q92"/>
    <mergeCell ref="R92:T92"/>
    <mergeCell ref="C91:E91"/>
    <mergeCell ref="F91:G91"/>
    <mergeCell ref="H91:I91"/>
    <mergeCell ref="J91:K91"/>
    <mergeCell ref="M91:N91"/>
    <mergeCell ref="P91:Q91"/>
    <mergeCell ref="R89:T89"/>
    <mergeCell ref="C90:E90"/>
    <mergeCell ref="F90:G90"/>
    <mergeCell ref="H90:I90"/>
    <mergeCell ref="J90:K90"/>
    <mergeCell ref="M90:N90"/>
    <mergeCell ref="P90:Q90"/>
    <mergeCell ref="R90:T90"/>
    <mergeCell ref="C89:E89"/>
    <mergeCell ref="F89:G89"/>
    <mergeCell ref="H89:I89"/>
    <mergeCell ref="J89:K89"/>
    <mergeCell ref="M89:N89"/>
    <mergeCell ref="P89:Q89"/>
    <mergeCell ref="R87:T87"/>
    <mergeCell ref="C88:E88"/>
    <mergeCell ref="F88:G88"/>
    <mergeCell ref="H88:I88"/>
    <mergeCell ref="J88:K88"/>
    <mergeCell ref="M88:N88"/>
    <mergeCell ref="P88:Q88"/>
    <mergeCell ref="R88:T88"/>
    <mergeCell ref="C87:E87"/>
    <mergeCell ref="F87:G87"/>
    <mergeCell ref="H87:I87"/>
    <mergeCell ref="J87:K87"/>
    <mergeCell ref="M87:N87"/>
    <mergeCell ref="P87:Q87"/>
    <mergeCell ref="R85:T85"/>
    <mergeCell ref="C86:E86"/>
    <mergeCell ref="F86:G86"/>
    <mergeCell ref="H86:I86"/>
    <mergeCell ref="J86:K86"/>
    <mergeCell ref="M86:N86"/>
    <mergeCell ref="P86:Q86"/>
    <mergeCell ref="R86:T86"/>
    <mergeCell ref="C85:E85"/>
    <mergeCell ref="F85:G85"/>
    <mergeCell ref="H85:I85"/>
    <mergeCell ref="J85:K85"/>
    <mergeCell ref="M85:N85"/>
    <mergeCell ref="P85:Q85"/>
    <mergeCell ref="R83:T83"/>
    <mergeCell ref="C84:E84"/>
    <mergeCell ref="F84:G84"/>
    <mergeCell ref="H84:I84"/>
    <mergeCell ref="J84:K84"/>
    <mergeCell ref="M84:N84"/>
    <mergeCell ref="P84:Q84"/>
    <mergeCell ref="R84:T84"/>
    <mergeCell ref="C83:E83"/>
    <mergeCell ref="F83:G83"/>
    <mergeCell ref="H83:I83"/>
    <mergeCell ref="J83:K83"/>
    <mergeCell ref="M83:N83"/>
    <mergeCell ref="P83:Q83"/>
    <mergeCell ref="R81:T81"/>
    <mergeCell ref="C82:E82"/>
    <mergeCell ref="F82:G82"/>
    <mergeCell ref="H82:I82"/>
    <mergeCell ref="J82:K82"/>
    <mergeCell ref="M82:N82"/>
    <mergeCell ref="P82:Q82"/>
    <mergeCell ref="R82:T82"/>
    <mergeCell ref="C81:E81"/>
    <mergeCell ref="F81:G81"/>
    <mergeCell ref="H81:I81"/>
    <mergeCell ref="J81:K81"/>
    <mergeCell ref="M81:N81"/>
    <mergeCell ref="P81:Q81"/>
    <mergeCell ref="C78:T78"/>
    <mergeCell ref="C79:T79"/>
    <mergeCell ref="C80:E80"/>
    <mergeCell ref="F80:G80"/>
    <mergeCell ref="H80:I80"/>
    <mergeCell ref="J80:K80"/>
    <mergeCell ref="M80:N80"/>
    <mergeCell ref="P80:Q80"/>
    <mergeCell ref="R80:T80"/>
    <mergeCell ref="C76:L76"/>
    <mergeCell ref="M76:O76"/>
    <mergeCell ref="P76:Q76"/>
    <mergeCell ref="R76:T76"/>
    <mergeCell ref="C77:E77"/>
    <mergeCell ref="F77:G77"/>
    <mergeCell ref="H77:I77"/>
    <mergeCell ref="J77:K77"/>
    <mergeCell ref="M77:N77"/>
    <mergeCell ref="P77:Q77"/>
    <mergeCell ref="R77:T77"/>
    <mergeCell ref="R74:T74"/>
    <mergeCell ref="C75:E75"/>
    <mergeCell ref="F75:G75"/>
    <mergeCell ref="H75:I75"/>
    <mergeCell ref="J75:K75"/>
    <mergeCell ref="M75:N75"/>
    <mergeCell ref="P75:Q75"/>
    <mergeCell ref="R75:T75"/>
    <mergeCell ref="C74:E74"/>
    <mergeCell ref="F74:G74"/>
    <mergeCell ref="H74:I74"/>
    <mergeCell ref="J74:K74"/>
    <mergeCell ref="M74:N74"/>
    <mergeCell ref="P74:Q74"/>
    <mergeCell ref="R72:T72"/>
    <mergeCell ref="C73:E73"/>
    <mergeCell ref="F73:G73"/>
    <mergeCell ref="H73:I73"/>
    <mergeCell ref="J73:K73"/>
    <mergeCell ref="M73:N73"/>
    <mergeCell ref="P73:Q73"/>
    <mergeCell ref="R73:T73"/>
    <mergeCell ref="C72:E72"/>
    <mergeCell ref="F72:G72"/>
    <mergeCell ref="H72:I72"/>
    <mergeCell ref="J72:K72"/>
    <mergeCell ref="M72:N72"/>
    <mergeCell ref="P72:Q72"/>
    <mergeCell ref="R70:T70"/>
    <mergeCell ref="C71:E71"/>
    <mergeCell ref="F71:G71"/>
    <mergeCell ref="H71:I71"/>
    <mergeCell ref="J71:K71"/>
    <mergeCell ref="M71:N71"/>
    <mergeCell ref="P71:Q71"/>
    <mergeCell ref="R71:T71"/>
    <mergeCell ref="C70:E70"/>
    <mergeCell ref="F70:G70"/>
    <mergeCell ref="H70:I70"/>
    <mergeCell ref="J70:K70"/>
    <mergeCell ref="M70:N70"/>
    <mergeCell ref="P70:Q70"/>
    <mergeCell ref="R68:T68"/>
    <mergeCell ref="C69:E69"/>
    <mergeCell ref="F69:G69"/>
    <mergeCell ref="H69:I69"/>
    <mergeCell ref="J69:K69"/>
    <mergeCell ref="M69:N69"/>
    <mergeCell ref="P69:Q69"/>
    <mergeCell ref="R69:T69"/>
    <mergeCell ref="C68:E68"/>
    <mergeCell ref="F68:G68"/>
    <mergeCell ref="H68:I68"/>
    <mergeCell ref="J68:K68"/>
    <mergeCell ref="M68:N68"/>
    <mergeCell ref="P68:Q68"/>
    <mergeCell ref="R66:T66"/>
    <mergeCell ref="C67:E67"/>
    <mergeCell ref="F67:G67"/>
    <mergeCell ref="H67:I67"/>
    <mergeCell ref="J67:K67"/>
    <mergeCell ref="M67:N67"/>
    <mergeCell ref="P67:Q67"/>
    <mergeCell ref="R67:T67"/>
    <mergeCell ref="C66:E66"/>
    <mergeCell ref="F66:G66"/>
    <mergeCell ref="H66:I66"/>
    <mergeCell ref="J66:K66"/>
    <mergeCell ref="M66:N66"/>
    <mergeCell ref="P66:Q66"/>
    <mergeCell ref="R64:T64"/>
    <mergeCell ref="C65:E65"/>
    <mergeCell ref="F65:G65"/>
    <mergeCell ref="H65:I65"/>
    <mergeCell ref="J65:K65"/>
    <mergeCell ref="M65:N65"/>
    <mergeCell ref="P65:Q65"/>
    <mergeCell ref="R65:T65"/>
    <mergeCell ref="C64:E64"/>
    <mergeCell ref="F64:G64"/>
    <mergeCell ref="H64:I64"/>
    <mergeCell ref="J64:K64"/>
    <mergeCell ref="M64:N64"/>
    <mergeCell ref="P64:Q64"/>
    <mergeCell ref="R62:T62"/>
    <mergeCell ref="C63:E63"/>
    <mergeCell ref="F63:G63"/>
    <mergeCell ref="H63:I63"/>
    <mergeCell ref="J63:K63"/>
    <mergeCell ref="M63:N63"/>
    <mergeCell ref="P63:Q63"/>
    <mergeCell ref="R63:T63"/>
    <mergeCell ref="C62:E62"/>
    <mergeCell ref="F62:G62"/>
    <mergeCell ref="H62:I62"/>
    <mergeCell ref="J62:K62"/>
    <mergeCell ref="M62:N62"/>
    <mergeCell ref="P62:Q62"/>
    <mergeCell ref="R60:T60"/>
    <mergeCell ref="C61:E61"/>
    <mergeCell ref="F61:G61"/>
    <mergeCell ref="H61:I61"/>
    <mergeCell ref="J61:K61"/>
    <mergeCell ref="M61:N61"/>
    <mergeCell ref="P61:Q61"/>
    <mergeCell ref="R61:T61"/>
    <mergeCell ref="C60:E60"/>
    <mergeCell ref="F60:G60"/>
    <mergeCell ref="H60:I60"/>
    <mergeCell ref="J60:K60"/>
    <mergeCell ref="M60:N60"/>
    <mergeCell ref="P60:Q60"/>
    <mergeCell ref="R58:T58"/>
    <mergeCell ref="C59:E59"/>
    <mergeCell ref="F59:G59"/>
    <mergeCell ref="H59:I59"/>
    <mergeCell ref="J59:K59"/>
    <mergeCell ref="M59:N59"/>
    <mergeCell ref="P59:Q59"/>
    <mergeCell ref="R59:T59"/>
    <mergeCell ref="P55:Q55"/>
    <mergeCell ref="R55:T55"/>
    <mergeCell ref="C56:T56"/>
    <mergeCell ref="C57:T57"/>
    <mergeCell ref="C58:E58"/>
    <mergeCell ref="F58:G58"/>
    <mergeCell ref="H58:I58"/>
    <mergeCell ref="J58:K58"/>
    <mergeCell ref="M58:N58"/>
    <mergeCell ref="P58:Q58"/>
    <mergeCell ref="R53:T53"/>
    <mergeCell ref="C54:L54"/>
    <mergeCell ref="M54:O54"/>
    <mergeCell ref="P54:Q54"/>
    <mergeCell ref="R54:T54"/>
    <mergeCell ref="C55:E55"/>
    <mergeCell ref="F55:G55"/>
    <mergeCell ref="H55:I55"/>
    <mergeCell ref="J55:K55"/>
    <mergeCell ref="M55:N55"/>
    <mergeCell ref="C53:E53"/>
    <mergeCell ref="F53:G53"/>
    <mergeCell ref="H53:I53"/>
    <mergeCell ref="J53:K53"/>
    <mergeCell ref="M53:N53"/>
    <mergeCell ref="P53:Q53"/>
    <mergeCell ref="R51:T51"/>
    <mergeCell ref="C52:E52"/>
    <mergeCell ref="F52:G52"/>
    <mergeCell ref="H52:I52"/>
    <mergeCell ref="J52:K52"/>
    <mergeCell ref="M52:N52"/>
    <mergeCell ref="P52:Q52"/>
    <mergeCell ref="R52:T52"/>
    <mergeCell ref="C51:E51"/>
    <mergeCell ref="F51:G51"/>
    <mergeCell ref="H51:I51"/>
    <mergeCell ref="J51:K51"/>
    <mergeCell ref="M51:N51"/>
    <mergeCell ref="P51:Q51"/>
    <mergeCell ref="R49:T49"/>
    <mergeCell ref="C50:E50"/>
    <mergeCell ref="F50:G50"/>
    <mergeCell ref="H50:I50"/>
    <mergeCell ref="J50:K50"/>
    <mergeCell ref="M50:N50"/>
    <mergeCell ref="P50:Q50"/>
    <mergeCell ref="R50:T50"/>
    <mergeCell ref="C49:E49"/>
    <mergeCell ref="F49:G49"/>
    <mergeCell ref="H49:I49"/>
    <mergeCell ref="J49:K49"/>
    <mergeCell ref="M49:N49"/>
    <mergeCell ref="P49:Q49"/>
    <mergeCell ref="R47:T47"/>
    <mergeCell ref="C48:E48"/>
    <mergeCell ref="F48:G48"/>
    <mergeCell ref="H48:I48"/>
    <mergeCell ref="J48:K48"/>
    <mergeCell ref="M48:N48"/>
    <mergeCell ref="P48:Q48"/>
    <mergeCell ref="R48:T48"/>
    <mergeCell ref="C47:E47"/>
    <mergeCell ref="F47:G47"/>
    <mergeCell ref="H47:I47"/>
    <mergeCell ref="J47:K47"/>
    <mergeCell ref="M47:N47"/>
    <mergeCell ref="P47:Q47"/>
    <mergeCell ref="R45:T45"/>
    <mergeCell ref="C46:E46"/>
    <mergeCell ref="F46:G46"/>
    <mergeCell ref="H46:I46"/>
    <mergeCell ref="J46:K46"/>
    <mergeCell ref="M46:N46"/>
    <mergeCell ref="P46:Q46"/>
    <mergeCell ref="R46:T46"/>
    <mergeCell ref="C45:E45"/>
    <mergeCell ref="F45:G45"/>
    <mergeCell ref="H45:I45"/>
    <mergeCell ref="J45:K45"/>
    <mergeCell ref="M45:N45"/>
    <mergeCell ref="P45:Q45"/>
    <mergeCell ref="R43:T43"/>
    <mergeCell ref="C44:E44"/>
    <mergeCell ref="F44:G44"/>
    <mergeCell ref="H44:I44"/>
    <mergeCell ref="J44:K44"/>
    <mergeCell ref="M44:N44"/>
    <mergeCell ref="P44:Q44"/>
    <mergeCell ref="R44:T44"/>
    <mergeCell ref="C43:E43"/>
    <mergeCell ref="F43:G43"/>
    <mergeCell ref="H43:I43"/>
    <mergeCell ref="J43:K43"/>
    <mergeCell ref="M43:N43"/>
    <mergeCell ref="P43:Q43"/>
    <mergeCell ref="R41:T41"/>
    <mergeCell ref="C42:E42"/>
    <mergeCell ref="F42:G42"/>
    <mergeCell ref="H42:I42"/>
    <mergeCell ref="J42:K42"/>
    <mergeCell ref="M42:N42"/>
    <mergeCell ref="P42:Q42"/>
    <mergeCell ref="R42:T42"/>
    <mergeCell ref="C41:E41"/>
    <mergeCell ref="F41:G41"/>
    <mergeCell ref="H41:I41"/>
    <mergeCell ref="J41:K41"/>
    <mergeCell ref="M41:N41"/>
    <mergeCell ref="P41:Q41"/>
    <mergeCell ref="C35:E35"/>
    <mergeCell ref="F35:G35"/>
    <mergeCell ref="H35:I35"/>
    <mergeCell ref="J35:K35"/>
    <mergeCell ref="M35:N35"/>
    <mergeCell ref="P35:Q35"/>
    <mergeCell ref="C39:T39"/>
    <mergeCell ref="C40:E40"/>
    <mergeCell ref="F40:G40"/>
    <mergeCell ref="H40:I40"/>
    <mergeCell ref="J40:K40"/>
    <mergeCell ref="M40:N40"/>
    <mergeCell ref="P40:Q40"/>
    <mergeCell ref="R40:T40"/>
    <mergeCell ref="R35:T35"/>
    <mergeCell ref="A37:U37"/>
    <mergeCell ref="C38:E38"/>
    <mergeCell ref="F38:G38"/>
    <mergeCell ref="H38:I38"/>
    <mergeCell ref="J38:K38"/>
    <mergeCell ref="M38:N38"/>
    <mergeCell ref="P38:Q38"/>
    <mergeCell ref="R38:T38"/>
    <mergeCell ref="A31:B31"/>
    <mergeCell ref="D31:H31"/>
    <mergeCell ref="I31:U31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R34:T34"/>
    <mergeCell ref="A29:B29"/>
    <mergeCell ref="D29:H29"/>
    <mergeCell ref="I29:K29"/>
    <mergeCell ref="L29:Q29"/>
    <mergeCell ref="R29:T29"/>
    <mergeCell ref="A30:B30"/>
    <mergeCell ref="D30:H30"/>
    <mergeCell ref="I30:K30"/>
    <mergeCell ref="L30:Q30"/>
    <mergeCell ref="R30:T30"/>
    <mergeCell ref="A27:B27"/>
    <mergeCell ref="C27:K27"/>
    <mergeCell ref="L27:O27"/>
    <mergeCell ref="S27:T27"/>
    <mergeCell ref="A28:B28"/>
    <mergeCell ref="D28:H28"/>
    <mergeCell ref="I28:K28"/>
    <mergeCell ref="L28:O28"/>
    <mergeCell ref="S28:T28"/>
    <mergeCell ref="A22:B22"/>
    <mergeCell ref="C22:K22"/>
    <mergeCell ref="L22:U22"/>
    <mergeCell ref="B24:C24"/>
    <mergeCell ref="D24:U24"/>
    <mergeCell ref="B26:C26"/>
    <mergeCell ref="D26:H26"/>
    <mergeCell ref="I26:U26"/>
    <mergeCell ref="A16:U16"/>
    <mergeCell ref="A17:U17"/>
    <mergeCell ref="C19:K19"/>
    <mergeCell ref="M19:U19"/>
    <mergeCell ref="C21:K21"/>
    <mergeCell ref="L21:U21"/>
    <mergeCell ref="M8:U8"/>
    <mergeCell ref="A10:U10"/>
    <mergeCell ref="A11:U11"/>
    <mergeCell ref="A13:U13"/>
    <mergeCell ref="A14:U14"/>
    <mergeCell ref="A15:U15"/>
    <mergeCell ref="B1:G2"/>
    <mergeCell ref="H1:U2"/>
    <mergeCell ref="B4:O4"/>
    <mergeCell ref="P4:U4"/>
    <mergeCell ref="M5:U5"/>
    <mergeCell ref="M7:O7"/>
    <mergeCell ref="P7:U7"/>
  </mergeCells>
  <pageMargins left="0.54166666666666663" right="0.3611111111111111" top="0.3611111111111111" bottom="0.21666666666666667" header="0.3" footer="0"/>
  <pageSetup paperSize="9" fitToHeight="32767" orientation="landscape" r:id="rId1"/>
  <headerFooter>
    <oddFooter>&amp;R3 Стр. &amp;P</oddFooter>
  </headerFooter>
  <rowBreaks count="1" manualBreakCount="1">
    <brk id="19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A403A-7FC0-47F3-A333-085A745E0E20}">
  <sheetPr>
    <pageSetUpPr fitToPage="1"/>
  </sheetPr>
  <dimension ref="A1:T19"/>
  <sheetViews>
    <sheetView zoomScale="61" zoomScaleNormal="61" workbookViewId="0">
      <pane ySplit="3" topLeftCell="A4" activePane="bottomLeft" state="frozen"/>
      <selection pane="bottomLeft" activeCell="O20" sqref="O20"/>
    </sheetView>
  </sheetViews>
  <sheetFormatPr defaultRowHeight="15" x14ac:dyDescent="0.25"/>
  <cols>
    <col min="1" max="1" width="8.85546875" style="1" customWidth="1"/>
    <col min="2" max="2" width="33.85546875" style="1" customWidth="1"/>
    <col min="3" max="4" width="22.85546875" style="1" customWidth="1"/>
    <col min="5" max="5" width="5.140625" style="1" customWidth="1"/>
    <col min="6" max="6" width="18.5703125" style="1" customWidth="1"/>
    <col min="7" max="7" width="20.42578125" style="1" customWidth="1"/>
    <col min="8" max="8" width="15" style="1" customWidth="1"/>
    <col min="9" max="9" width="14.7109375" style="1" customWidth="1"/>
    <col min="10" max="10" width="9.140625" style="1"/>
    <col min="11" max="11" width="10.5703125" style="1" bestFit="1" customWidth="1"/>
    <col min="12" max="12" width="12.42578125" style="1" bestFit="1" customWidth="1"/>
    <col min="13" max="13" width="11.42578125" style="1" customWidth="1"/>
    <col min="14" max="14" width="13.28515625" style="1" customWidth="1"/>
    <col min="15" max="15" width="20.7109375" style="1" customWidth="1"/>
    <col min="16" max="16" width="15.7109375" style="1" customWidth="1"/>
    <col min="17" max="17" width="15.140625" style="1" customWidth="1"/>
    <col min="18" max="18" width="17.85546875" style="1" bestFit="1" customWidth="1"/>
    <col min="19" max="19" width="17.140625" style="1" customWidth="1"/>
    <col min="20" max="20" width="19.7109375" style="1" customWidth="1"/>
    <col min="21" max="21" width="17.5703125" style="1" customWidth="1"/>
    <col min="22" max="16384" width="9.140625" style="1"/>
  </cols>
  <sheetData>
    <row r="1" spans="1:20" ht="172.5" customHeight="1" thickBot="1" x14ac:dyDescent="0.3">
      <c r="A1" s="253" t="s">
        <v>24</v>
      </c>
      <c r="B1" s="253" t="s">
        <v>25</v>
      </c>
      <c r="C1" s="253" t="s">
        <v>26</v>
      </c>
      <c r="D1" s="253" t="s">
        <v>27</v>
      </c>
      <c r="E1" s="253" t="s">
        <v>28</v>
      </c>
      <c r="F1" s="253" t="s">
        <v>29</v>
      </c>
      <c r="G1" s="253" t="s">
        <v>30</v>
      </c>
      <c r="H1" s="253" t="s">
        <v>31</v>
      </c>
      <c r="I1" s="253" t="s">
        <v>32</v>
      </c>
      <c r="J1" s="255" t="s">
        <v>33</v>
      </c>
      <c r="K1" s="256"/>
      <c r="L1" s="253" t="s">
        <v>34</v>
      </c>
      <c r="M1" s="253" t="s">
        <v>35</v>
      </c>
      <c r="N1" s="253" t="s">
        <v>36</v>
      </c>
      <c r="O1" s="253" t="s">
        <v>37</v>
      </c>
      <c r="P1" s="253" t="s">
        <v>38</v>
      </c>
      <c r="Q1" s="253" t="s">
        <v>39</v>
      </c>
      <c r="R1" s="253" t="s">
        <v>40</v>
      </c>
      <c r="S1" s="253" t="s">
        <v>41</v>
      </c>
      <c r="T1" s="253" t="s">
        <v>42</v>
      </c>
    </row>
    <row r="2" spans="1:20" ht="16.5" thickBot="1" x14ac:dyDescent="0.3">
      <c r="A2" s="254"/>
      <c r="B2" s="254"/>
      <c r="C2" s="254"/>
      <c r="D2" s="254"/>
      <c r="E2" s="254"/>
      <c r="F2" s="254"/>
      <c r="G2" s="254"/>
      <c r="H2" s="254"/>
      <c r="I2" s="254"/>
      <c r="J2" s="2" t="s">
        <v>43</v>
      </c>
      <c r="K2" s="2" t="s">
        <v>44</v>
      </c>
      <c r="L2" s="254"/>
      <c r="M2" s="254"/>
      <c r="N2" s="254"/>
      <c r="O2" s="254"/>
      <c r="P2" s="254"/>
      <c r="Q2" s="254"/>
      <c r="R2" s="254"/>
      <c r="S2" s="254"/>
      <c r="T2" s="254"/>
    </row>
    <row r="3" spans="1:20" ht="16.5" thickBot="1" x14ac:dyDescent="0.3">
      <c r="A3" s="3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2">
        <v>15</v>
      </c>
      <c r="P3" s="2">
        <v>17</v>
      </c>
      <c r="Q3" s="2">
        <v>16</v>
      </c>
      <c r="R3" s="2">
        <v>18</v>
      </c>
      <c r="S3" s="2">
        <v>19</v>
      </c>
      <c r="T3" s="2">
        <v>20</v>
      </c>
    </row>
    <row r="4" spans="1:20" s="14" customFormat="1" ht="69" customHeight="1" thickBot="1" x14ac:dyDescent="0.3">
      <c r="A4" s="12" t="s">
        <v>50</v>
      </c>
      <c r="B4" s="13" t="s">
        <v>69</v>
      </c>
      <c r="C4" s="13" t="s">
        <v>67</v>
      </c>
      <c r="D4" s="13" t="s">
        <v>67</v>
      </c>
      <c r="E4" s="13" t="s">
        <v>59</v>
      </c>
      <c r="F4" s="13" t="s">
        <v>59</v>
      </c>
      <c r="G4" s="13">
        <f>ROUND(H4*1.2,2)</f>
        <v>21960.97</v>
      </c>
      <c r="H4" s="13">
        <v>18300.810000000001</v>
      </c>
      <c r="I4" s="16">
        <v>0</v>
      </c>
      <c r="J4" s="16">
        <v>0</v>
      </c>
      <c r="K4" s="16">
        <v>0</v>
      </c>
      <c r="L4" s="16">
        <v>18300.810000000001</v>
      </c>
      <c r="M4" s="13">
        <v>2025</v>
      </c>
      <c r="N4" s="13">
        <v>4</v>
      </c>
      <c r="O4" s="13" t="s">
        <v>64</v>
      </c>
      <c r="P4" s="13">
        <v>470401001</v>
      </c>
      <c r="Q4" s="13">
        <v>4704108216</v>
      </c>
      <c r="R4" s="13"/>
      <c r="S4" s="13" t="s">
        <v>66</v>
      </c>
      <c r="T4" s="13">
        <v>2</v>
      </c>
    </row>
    <row r="5" spans="1:20" ht="69" customHeight="1" thickBot="1" x14ac:dyDescent="0.3">
      <c r="A5" s="11" t="s">
        <v>51</v>
      </c>
      <c r="B5" s="2" t="s">
        <v>71</v>
      </c>
      <c r="C5" s="2" t="s">
        <v>67</v>
      </c>
      <c r="D5" s="2" t="s">
        <v>67</v>
      </c>
      <c r="E5" s="2" t="s">
        <v>59</v>
      </c>
      <c r="F5" s="2" t="s">
        <v>59</v>
      </c>
      <c r="G5" s="2">
        <f>ROUND(H5*1.2,2)</f>
        <v>27143.759999999998</v>
      </c>
      <c r="H5" s="2">
        <v>22619.8</v>
      </c>
      <c r="I5" s="17">
        <v>0</v>
      </c>
      <c r="J5" s="17">
        <v>0</v>
      </c>
      <c r="K5" s="17">
        <v>0</v>
      </c>
      <c r="L5" s="17">
        <v>22619.8</v>
      </c>
      <c r="M5" s="2">
        <v>2025</v>
      </c>
      <c r="N5" s="2">
        <v>4</v>
      </c>
      <c r="O5" s="2" t="s">
        <v>65</v>
      </c>
      <c r="P5" s="2">
        <v>781301001</v>
      </c>
      <c r="Q5" s="2">
        <v>7813621455</v>
      </c>
      <c r="R5" s="2"/>
      <c r="S5" s="2" t="s">
        <v>66</v>
      </c>
      <c r="T5" s="2">
        <v>2</v>
      </c>
    </row>
    <row r="6" spans="1:20" ht="69" customHeight="1" thickBot="1" x14ac:dyDescent="0.3">
      <c r="A6" s="11" t="s">
        <v>52</v>
      </c>
      <c r="B6" s="2" t="s">
        <v>156</v>
      </c>
      <c r="C6" s="2" t="s">
        <v>67</v>
      </c>
      <c r="D6" s="2" t="s">
        <v>67</v>
      </c>
      <c r="E6" s="2" t="s">
        <v>59</v>
      </c>
      <c r="F6" s="2" t="s">
        <v>59</v>
      </c>
      <c r="G6" s="2">
        <f>ROUND(H6*1.2,2)</f>
        <v>22949.22</v>
      </c>
      <c r="H6" s="2">
        <v>19124.349999999999</v>
      </c>
      <c r="I6" s="17">
        <v>0</v>
      </c>
      <c r="J6" s="17">
        <v>0</v>
      </c>
      <c r="K6" s="17">
        <v>0</v>
      </c>
      <c r="L6" s="2">
        <v>19124.349999999999</v>
      </c>
      <c r="M6" s="2">
        <v>2025</v>
      </c>
      <c r="N6" s="2">
        <v>4</v>
      </c>
      <c r="O6" s="2" t="s">
        <v>154</v>
      </c>
      <c r="P6" s="2">
        <v>782001001</v>
      </c>
      <c r="Q6" s="2">
        <v>7820024241</v>
      </c>
      <c r="R6" s="2"/>
      <c r="S6" s="2" t="s">
        <v>66</v>
      </c>
      <c r="T6" s="2">
        <v>2</v>
      </c>
    </row>
    <row r="7" spans="1:20" ht="15.75" x14ac:dyDescent="0.25">
      <c r="A7" s="4"/>
      <c r="B7" s="4"/>
      <c r="C7" s="4"/>
      <c r="D7" s="4"/>
      <c r="E7" s="4"/>
      <c r="F7" s="4"/>
      <c r="G7" s="5"/>
      <c r="H7" s="5"/>
      <c r="I7" s="5"/>
      <c r="J7" s="4"/>
      <c r="K7" s="5"/>
      <c r="L7" s="5"/>
      <c r="M7" s="4"/>
      <c r="N7" s="4"/>
      <c r="O7" s="6"/>
      <c r="P7" s="4"/>
      <c r="Q7" s="4"/>
      <c r="R7" s="4"/>
      <c r="S7" s="4"/>
      <c r="T7" s="4"/>
    </row>
    <row r="8" spans="1:20" ht="15.75" x14ac:dyDescent="0.25">
      <c r="A8" s="4"/>
      <c r="B8" s="4"/>
      <c r="C8" s="4"/>
      <c r="D8" s="4"/>
      <c r="E8" s="4"/>
      <c r="F8" s="4"/>
      <c r="G8" s="5"/>
      <c r="H8" s="5"/>
      <c r="I8" s="5"/>
      <c r="J8" s="4"/>
      <c r="K8" s="5"/>
      <c r="L8" s="5"/>
      <c r="M8" s="4"/>
      <c r="N8" s="4"/>
      <c r="O8" s="6"/>
      <c r="P8" s="4"/>
      <c r="Q8" s="4"/>
      <c r="R8" s="4"/>
      <c r="S8" s="4"/>
      <c r="T8" s="4"/>
    </row>
    <row r="9" spans="1:20" ht="15.75" x14ac:dyDescent="0.25">
      <c r="A9" s="4"/>
      <c r="B9" s="4"/>
      <c r="C9" s="258"/>
      <c r="D9" s="258"/>
      <c r="E9" s="4"/>
      <c r="F9" s="4"/>
      <c r="G9" s="5"/>
      <c r="H9" s="5"/>
      <c r="I9" s="5"/>
      <c r="J9" s="4"/>
      <c r="K9" s="5"/>
      <c r="L9" s="5"/>
      <c r="M9" s="4"/>
      <c r="N9" s="4"/>
      <c r="O9" s="6"/>
      <c r="P9" s="4"/>
      <c r="Q9" s="4"/>
      <c r="R9" s="4"/>
      <c r="S9" s="4"/>
      <c r="T9" s="4"/>
    </row>
    <row r="10" spans="1:20" ht="15.75" customHeight="1" x14ac:dyDescent="0.25">
      <c r="B10" s="7" t="s">
        <v>45</v>
      </c>
      <c r="C10" s="258"/>
      <c r="D10" s="258"/>
      <c r="E10" s="258" t="s">
        <v>46</v>
      </c>
      <c r="F10" s="258"/>
      <c r="G10" s="258"/>
      <c r="H10" s="258"/>
      <c r="I10" s="5"/>
      <c r="J10" s="4"/>
      <c r="K10" s="5"/>
      <c r="L10" s="5"/>
      <c r="M10" s="4"/>
      <c r="N10" s="4"/>
      <c r="O10" s="6"/>
      <c r="P10" s="4"/>
      <c r="Q10" s="4"/>
      <c r="R10" s="4"/>
      <c r="S10" s="4"/>
      <c r="T10" s="4"/>
    </row>
    <row r="11" spans="1:20" x14ac:dyDescent="0.25">
      <c r="B11" s="257" t="s">
        <v>47</v>
      </c>
      <c r="C11" s="257"/>
      <c r="D11" s="257"/>
      <c r="E11" s="257"/>
      <c r="F11" s="257"/>
      <c r="G11" s="257"/>
      <c r="H11" s="257"/>
    </row>
    <row r="12" spans="1:20" x14ac:dyDescent="0.25">
      <c r="B12" s="8"/>
      <c r="C12" s="8"/>
      <c r="D12" s="8"/>
      <c r="E12" s="8"/>
      <c r="F12" s="8"/>
      <c r="G12" s="8"/>
      <c r="H12" s="8"/>
    </row>
    <row r="13" spans="1:20" ht="15.75" customHeight="1" x14ac:dyDescent="0.25">
      <c r="B13" s="259" t="s">
        <v>48</v>
      </c>
      <c r="C13" s="260"/>
      <c r="D13" s="260"/>
      <c r="E13" s="9"/>
      <c r="F13" s="9"/>
      <c r="G13" s="9"/>
      <c r="H13" s="9"/>
    </row>
    <row r="14" spans="1:20" ht="15.75" customHeight="1" x14ac:dyDescent="0.25">
      <c r="B14" s="259"/>
      <c r="C14" s="260"/>
      <c r="D14" s="260"/>
      <c r="E14" s="9"/>
      <c r="F14" s="9"/>
      <c r="G14" s="9"/>
      <c r="H14" s="9"/>
    </row>
    <row r="15" spans="1:20" ht="15.75" customHeight="1" x14ac:dyDescent="0.25">
      <c r="B15" s="259"/>
      <c r="C15" s="260"/>
      <c r="D15" s="260"/>
      <c r="E15" s="258" t="s">
        <v>49</v>
      </c>
      <c r="F15" s="258"/>
      <c r="G15" s="258"/>
      <c r="H15" s="258"/>
    </row>
    <row r="16" spans="1:20" x14ac:dyDescent="0.25">
      <c r="B16" s="257" t="s">
        <v>47</v>
      </c>
      <c r="C16" s="257"/>
      <c r="D16" s="257"/>
      <c r="E16" s="257"/>
      <c r="F16" s="257"/>
      <c r="G16" s="257"/>
      <c r="H16" s="10"/>
    </row>
    <row r="17" spans="2:8" x14ac:dyDescent="0.25">
      <c r="B17" s="8"/>
      <c r="C17" s="8"/>
      <c r="D17" s="8"/>
      <c r="E17" s="8"/>
      <c r="F17" s="8"/>
      <c r="G17" s="8"/>
      <c r="H17" s="8"/>
    </row>
    <row r="18" spans="2:8" x14ac:dyDescent="0.25">
      <c r="B18" s="8"/>
      <c r="C18" s="8"/>
      <c r="D18" s="8"/>
      <c r="E18" s="8"/>
      <c r="F18" s="8"/>
      <c r="G18" s="8"/>
      <c r="H18" s="8"/>
    </row>
    <row r="19" spans="2:8" x14ac:dyDescent="0.25">
      <c r="B19" s="8"/>
      <c r="C19" s="8"/>
      <c r="D19" s="8"/>
      <c r="E19" s="8"/>
      <c r="F19" s="8"/>
      <c r="G19" s="8"/>
      <c r="H19" s="8"/>
    </row>
  </sheetData>
  <autoFilter ref="A3:T3" xr:uid="{A1574D04-71DD-4246-9F47-AE5F90CDBD1A}"/>
  <mergeCells count="26">
    <mergeCell ref="B16:G16"/>
    <mergeCell ref="T1:T2"/>
    <mergeCell ref="C9:D10"/>
    <mergeCell ref="E10:H10"/>
    <mergeCell ref="B11:H11"/>
    <mergeCell ref="B13:B15"/>
    <mergeCell ref="C13:D15"/>
    <mergeCell ref="E15:H15"/>
    <mergeCell ref="N1:N2"/>
    <mergeCell ref="O1:O2"/>
    <mergeCell ref="P1:P2"/>
    <mergeCell ref="Q1:Q2"/>
    <mergeCell ref="R1:R2"/>
    <mergeCell ref="S1:S2"/>
    <mergeCell ref="G1:G2"/>
    <mergeCell ref="H1:H2"/>
    <mergeCell ref="I1:I2"/>
    <mergeCell ref="J1:K1"/>
    <mergeCell ref="L1:L2"/>
    <mergeCell ref="M1:M2"/>
    <mergeCell ref="A1:A2"/>
    <mergeCell ref="B1:B2"/>
    <mergeCell ref="C1:C2"/>
    <mergeCell ref="D1:D2"/>
    <mergeCell ref="E1:E2"/>
    <mergeCell ref="F1:F2"/>
  </mergeCells>
  <pageMargins left="0.70866141732283472" right="0.70866141732283472" top="0.74803149606299213" bottom="0.74803149606299213" header="0.31496062992125984" footer="0.31496062992125984"/>
  <pageSetup paperSize="9" scale="47" fitToHeight="3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1CA50-9D82-4373-AA49-92790AD526E4}">
  <dimension ref="A1:V259"/>
  <sheetViews>
    <sheetView zoomScale="85" zoomScaleNormal="85" workbookViewId="0">
      <selection activeCell="A37" sqref="A37:U37"/>
    </sheetView>
  </sheetViews>
  <sheetFormatPr defaultRowHeight="15" x14ac:dyDescent="0.25"/>
  <cols>
    <col min="1" max="1" width="5.42578125" style="138" customWidth="1"/>
    <col min="2" max="2" width="14.85546875" style="138" customWidth="1"/>
    <col min="3" max="3" width="19.5703125" style="138" customWidth="1"/>
    <col min="4" max="4" width="1.7109375" style="138" customWidth="1"/>
    <col min="5" max="5" width="6.42578125" style="138" customWidth="1"/>
    <col min="6" max="6" width="3.140625" style="138" customWidth="1"/>
    <col min="7" max="7" width="6.42578125" style="138" customWidth="1"/>
    <col min="8" max="8" width="2.140625" style="138" customWidth="1"/>
    <col min="9" max="9" width="7.28515625" style="138" customWidth="1"/>
    <col min="10" max="10" width="3" style="138" customWidth="1"/>
    <col min="11" max="11" width="7.28515625" style="138" customWidth="1"/>
    <col min="12" max="12" width="10.140625" style="138" customWidth="1"/>
    <col min="13" max="13" width="3" style="138" customWidth="1"/>
    <col min="14" max="14" width="8.7109375" style="138" customWidth="1"/>
    <col min="15" max="15" width="10.28515625" style="138" customWidth="1"/>
    <col min="16" max="16" width="3" style="138" customWidth="1"/>
    <col min="17" max="17" width="7.42578125" style="138" customWidth="1"/>
    <col min="18" max="18" width="2.140625" style="138" customWidth="1"/>
    <col min="19" max="19" width="1.7109375" style="138" customWidth="1"/>
    <col min="20" max="20" width="8.7109375" style="138" customWidth="1"/>
    <col min="21" max="21" width="11.140625" style="138" customWidth="1"/>
    <col min="22" max="24" width="11.5703125" style="138" bestFit="1" customWidth="1"/>
    <col min="25" max="256" width="9.140625" style="138"/>
    <col min="257" max="257" width="5.42578125" style="138" customWidth="1"/>
    <col min="258" max="258" width="14.85546875" style="138" customWidth="1"/>
    <col min="259" max="259" width="19.5703125" style="138" customWidth="1"/>
    <col min="260" max="260" width="1.7109375" style="138" customWidth="1"/>
    <col min="261" max="261" width="6.42578125" style="138" customWidth="1"/>
    <col min="262" max="262" width="3.140625" style="138" customWidth="1"/>
    <col min="263" max="263" width="6.42578125" style="138" customWidth="1"/>
    <col min="264" max="264" width="2.140625" style="138" customWidth="1"/>
    <col min="265" max="265" width="7.28515625" style="138" customWidth="1"/>
    <col min="266" max="266" width="3" style="138" customWidth="1"/>
    <col min="267" max="267" width="7.28515625" style="138" customWidth="1"/>
    <col min="268" max="268" width="10.140625" style="138" customWidth="1"/>
    <col min="269" max="269" width="3" style="138" customWidth="1"/>
    <col min="270" max="270" width="8.7109375" style="138" customWidth="1"/>
    <col min="271" max="271" width="10.28515625" style="138" customWidth="1"/>
    <col min="272" max="272" width="3" style="138" customWidth="1"/>
    <col min="273" max="273" width="7.42578125" style="138" customWidth="1"/>
    <col min="274" max="274" width="2.140625" style="138" customWidth="1"/>
    <col min="275" max="275" width="1.7109375" style="138" customWidth="1"/>
    <col min="276" max="276" width="8.7109375" style="138" customWidth="1"/>
    <col min="277" max="277" width="11.140625" style="138" customWidth="1"/>
    <col min="278" max="512" width="9.140625" style="138"/>
    <col min="513" max="513" width="5.42578125" style="138" customWidth="1"/>
    <col min="514" max="514" width="14.85546875" style="138" customWidth="1"/>
    <col min="515" max="515" width="19.5703125" style="138" customWidth="1"/>
    <col min="516" max="516" width="1.7109375" style="138" customWidth="1"/>
    <col min="517" max="517" width="6.42578125" style="138" customWidth="1"/>
    <col min="518" max="518" width="3.140625" style="138" customWidth="1"/>
    <col min="519" max="519" width="6.42578125" style="138" customWidth="1"/>
    <col min="520" max="520" width="2.140625" style="138" customWidth="1"/>
    <col min="521" max="521" width="7.28515625" style="138" customWidth="1"/>
    <col min="522" max="522" width="3" style="138" customWidth="1"/>
    <col min="523" max="523" width="7.28515625" style="138" customWidth="1"/>
    <col min="524" max="524" width="10.140625" style="138" customWidth="1"/>
    <col min="525" max="525" width="3" style="138" customWidth="1"/>
    <col min="526" max="526" width="8.7109375" style="138" customWidth="1"/>
    <col min="527" max="527" width="10.28515625" style="138" customWidth="1"/>
    <col min="528" max="528" width="3" style="138" customWidth="1"/>
    <col min="529" max="529" width="7.42578125" style="138" customWidth="1"/>
    <col min="530" max="530" width="2.140625" style="138" customWidth="1"/>
    <col min="531" max="531" width="1.7109375" style="138" customWidth="1"/>
    <col min="532" max="532" width="8.7109375" style="138" customWidth="1"/>
    <col min="533" max="533" width="11.140625" style="138" customWidth="1"/>
    <col min="534" max="768" width="9.140625" style="138"/>
    <col min="769" max="769" width="5.42578125" style="138" customWidth="1"/>
    <col min="770" max="770" width="14.85546875" style="138" customWidth="1"/>
    <col min="771" max="771" width="19.5703125" style="138" customWidth="1"/>
    <col min="772" max="772" width="1.7109375" style="138" customWidth="1"/>
    <col min="773" max="773" width="6.42578125" style="138" customWidth="1"/>
    <col min="774" max="774" width="3.140625" style="138" customWidth="1"/>
    <col min="775" max="775" width="6.42578125" style="138" customWidth="1"/>
    <col min="776" max="776" width="2.140625" style="138" customWidth="1"/>
    <col min="777" max="777" width="7.28515625" style="138" customWidth="1"/>
    <col min="778" max="778" width="3" style="138" customWidth="1"/>
    <col min="779" max="779" width="7.28515625" style="138" customWidth="1"/>
    <col min="780" max="780" width="10.140625" style="138" customWidth="1"/>
    <col min="781" max="781" width="3" style="138" customWidth="1"/>
    <col min="782" max="782" width="8.7109375" style="138" customWidth="1"/>
    <col min="783" max="783" width="10.28515625" style="138" customWidth="1"/>
    <col min="784" max="784" width="3" style="138" customWidth="1"/>
    <col min="785" max="785" width="7.42578125" style="138" customWidth="1"/>
    <col min="786" max="786" width="2.140625" style="138" customWidth="1"/>
    <col min="787" max="787" width="1.7109375" style="138" customWidth="1"/>
    <col min="788" max="788" width="8.7109375" style="138" customWidth="1"/>
    <col min="789" max="789" width="11.140625" style="138" customWidth="1"/>
    <col min="790" max="1024" width="9.140625" style="138"/>
    <col min="1025" max="1025" width="5.42578125" style="138" customWidth="1"/>
    <col min="1026" max="1026" width="14.85546875" style="138" customWidth="1"/>
    <col min="1027" max="1027" width="19.5703125" style="138" customWidth="1"/>
    <col min="1028" max="1028" width="1.7109375" style="138" customWidth="1"/>
    <col min="1029" max="1029" width="6.42578125" style="138" customWidth="1"/>
    <col min="1030" max="1030" width="3.140625" style="138" customWidth="1"/>
    <col min="1031" max="1031" width="6.42578125" style="138" customWidth="1"/>
    <col min="1032" max="1032" width="2.140625" style="138" customWidth="1"/>
    <col min="1033" max="1033" width="7.28515625" style="138" customWidth="1"/>
    <col min="1034" max="1034" width="3" style="138" customWidth="1"/>
    <col min="1035" max="1035" width="7.28515625" style="138" customWidth="1"/>
    <col min="1036" max="1036" width="10.140625" style="138" customWidth="1"/>
    <col min="1037" max="1037" width="3" style="138" customWidth="1"/>
    <col min="1038" max="1038" width="8.7109375" style="138" customWidth="1"/>
    <col min="1039" max="1039" width="10.28515625" style="138" customWidth="1"/>
    <col min="1040" max="1040" width="3" style="138" customWidth="1"/>
    <col min="1041" max="1041" width="7.42578125" style="138" customWidth="1"/>
    <col min="1042" max="1042" width="2.140625" style="138" customWidth="1"/>
    <col min="1043" max="1043" width="1.7109375" style="138" customWidth="1"/>
    <col min="1044" max="1044" width="8.7109375" style="138" customWidth="1"/>
    <col min="1045" max="1045" width="11.140625" style="138" customWidth="1"/>
    <col min="1046" max="1280" width="9.140625" style="138"/>
    <col min="1281" max="1281" width="5.42578125" style="138" customWidth="1"/>
    <col min="1282" max="1282" width="14.85546875" style="138" customWidth="1"/>
    <col min="1283" max="1283" width="19.5703125" style="138" customWidth="1"/>
    <col min="1284" max="1284" width="1.7109375" style="138" customWidth="1"/>
    <col min="1285" max="1285" width="6.42578125" style="138" customWidth="1"/>
    <col min="1286" max="1286" width="3.140625" style="138" customWidth="1"/>
    <col min="1287" max="1287" width="6.42578125" style="138" customWidth="1"/>
    <col min="1288" max="1288" width="2.140625" style="138" customWidth="1"/>
    <col min="1289" max="1289" width="7.28515625" style="138" customWidth="1"/>
    <col min="1290" max="1290" width="3" style="138" customWidth="1"/>
    <col min="1291" max="1291" width="7.28515625" style="138" customWidth="1"/>
    <col min="1292" max="1292" width="10.140625" style="138" customWidth="1"/>
    <col min="1293" max="1293" width="3" style="138" customWidth="1"/>
    <col min="1294" max="1294" width="8.7109375" style="138" customWidth="1"/>
    <col min="1295" max="1295" width="10.28515625" style="138" customWidth="1"/>
    <col min="1296" max="1296" width="3" style="138" customWidth="1"/>
    <col min="1297" max="1297" width="7.42578125" style="138" customWidth="1"/>
    <col min="1298" max="1298" width="2.140625" style="138" customWidth="1"/>
    <col min="1299" max="1299" width="1.7109375" style="138" customWidth="1"/>
    <col min="1300" max="1300" width="8.7109375" style="138" customWidth="1"/>
    <col min="1301" max="1301" width="11.140625" style="138" customWidth="1"/>
    <col min="1302" max="1536" width="9.140625" style="138"/>
    <col min="1537" max="1537" width="5.42578125" style="138" customWidth="1"/>
    <col min="1538" max="1538" width="14.85546875" style="138" customWidth="1"/>
    <col min="1539" max="1539" width="19.5703125" style="138" customWidth="1"/>
    <col min="1540" max="1540" width="1.7109375" style="138" customWidth="1"/>
    <col min="1541" max="1541" width="6.42578125" style="138" customWidth="1"/>
    <col min="1542" max="1542" width="3.140625" style="138" customWidth="1"/>
    <col min="1543" max="1543" width="6.42578125" style="138" customWidth="1"/>
    <col min="1544" max="1544" width="2.140625" style="138" customWidth="1"/>
    <col min="1545" max="1545" width="7.28515625" style="138" customWidth="1"/>
    <col min="1546" max="1546" width="3" style="138" customWidth="1"/>
    <col min="1547" max="1547" width="7.28515625" style="138" customWidth="1"/>
    <col min="1548" max="1548" width="10.140625" style="138" customWidth="1"/>
    <col min="1549" max="1549" width="3" style="138" customWidth="1"/>
    <col min="1550" max="1550" width="8.7109375" style="138" customWidth="1"/>
    <col min="1551" max="1551" width="10.28515625" style="138" customWidth="1"/>
    <col min="1552" max="1552" width="3" style="138" customWidth="1"/>
    <col min="1553" max="1553" width="7.42578125" style="138" customWidth="1"/>
    <col min="1554" max="1554" width="2.140625" style="138" customWidth="1"/>
    <col min="1555" max="1555" width="1.7109375" style="138" customWidth="1"/>
    <col min="1556" max="1556" width="8.7109375" style="138" customWidth="1"/>
    <col min="1557" max="1557" width="11.140625" style="138" customWidth="1"/>
    <col min="1558" max="1792" width="9.140625" style="138"/>
    <col min="1793" max="1793" width="5.42578125" style="138" customWidth="1"/>
    <col min="1794" max="1794" width="14.85546875" style="138" customWidth="1"/>
    <col min="1795" max="1795" width="19.5703125" style="138" customWidth="1"/>
    <col min="1796" max="1796" width="1.7109375" style="138" customWidth="1"/>
    <col min="1797" max="1797" width="6.42578125" style="138" customWidth="1"/>
    <col min="1798" max="1798" width="3.140625" style="138" customWidth="1"/>
    <col min="1799" max="1799" width="6.42578125" style="138" customWidth="1"/>
    <col min="1800" max="1800" width="2.140625" style="138" customWidth="1"/>
    <col min="1801" max="1801" width="7.28515625" style="138" customWidth="1"/>
    <col min="1802" max="1802" width="3" style="138" customWidth="1"/>
    <col min="1803" max="1803" width="7.28515625" style="138" customWidth="1"/>
    <col min="1804" max="1804" width="10.140625" style="138" customWidth="1"/>
    <col min="1805" max="1805" width="3" style="138" customWidth="1"/>
    <col min="1806" max="1806" width="8.7109375" style="138" customWidth="1"/>
    <col min="1807" max="1807" width="10.28515625" style="138" customWidth="1"/>
    <col min="1808" max="1808" width="3" style="138" customWidth="1"/>
    <col min="1809" max="1809" width="7.42578125" style="138" customWidth="1"/>
    <col min="1810" max="1810" width="2.140625" style="138" customWidth="1"/>
    <col min="1811" max="1811" width="1.7109375" style="138" customWidth="1"/>
    <col min="1812" max="1812" width="8.7109375" style="138" customWidth="1"/>
    <col min="1813" max="1813" width="11.140625" style="138" customWidth="1"/>
    <col min="1814" max="2048" width="9.140625" style="138"/>
    <col min="2049" max="2049" width="5.42578125" style="138" customWidth="1"/>
    <col min="2050" max="2050" width="14.85546875" style="138" customWidth="1"/>
    <col min="2051" max="2051" width="19.5703125" style="138" customWidth="1"/>
    <col min="2052" max="2052" width="1.7109375" style="138" customWidth="1"/>
    <col min="2053" max="2053" width="6.42578125" style="138" customWidth="1"/>
    <col min="2054" max="2054" width="3.140625" style="138" customWidth="1"/>
    <col min="2055" max="2055" width="6.42578125" style="138" customWidth="1"/>
    <col min="2056" max="2056" width="2.140625" style="138" customWidth="1"/>
    <col min="2057" max="2057" width="7.28515625" style="138" customWidth="1"/>
    <col min="2058" max="2058" width="3" style="138" customWidth="1"/>
    <col min="2059" max="2059" width="7.28515625" style="138" customWidth="1"/>
    <col min="2060" max="2060" width="10.140625" style="138" customWidth="1"/>
    <col min="2061" max="2061" width="3" style="138" customWidth="1"/>
    <col min="2062" max="2062" width="8.7109375" style="138" customWidth="1"/>
    <col min="2063" max="2063" width="10.28515625" style="138" customWidth="1"/>
    <col min="2064" max="2064" width="3" style="138" customWidth="1"/>
    <col min="2065" max="2065" width="7.42578125" style="138" customWidth="1"/>
    <col min="2066" max="2066" width="2.140625" style="138" customWidth="1"/>
    <col min="2067" max="2067" width="1.7109375" style="138" customWidth="1"/>
    <col min="2068" max="2068" width="8.7109375" style="138" customWidth="1"/>
    <col min="2069" max="2069" width="11.140625" style="138" customWidth="1"/>
    <col min="2070" max="2304" width="9.140625" style="138"/>
    <col min="2305" max="2305" width="5.42578125" style="138" customWidth="1"/>
    <col min="2306" max="2306" width="14.85546875" style="138" customWidth="1"/>
    <col min="2307" max="2307" width="19.5703125" style="138" customWidth="1"/>
    <col min="2308" max="2308" width="1.7109375" style="138" customWidth="1"/>
    <col min="2309" max="2309" width="6.42578125" style="138" customWidth="1"/>
    <col min="2310" max="2310" width="3.140625" style="138" customWidth="1"/>
    <col min="2311" max="2311" width="6.42578125" style="138" customWidth="1"/>
    <col min="2312" max="2312" width="2.140625" style="138" customWidth="1"/>
    <col min="2313" max="2313" width="7.28515625" style="138" customWidth="1"/>
    <col min="2314" max="2314" width="3" style="138" customWidth="1"/>
    <col min="2315" max="2315" width="7.28515625" style="138" customWidth="1"/>
    <col min="2316" max="2316" width="10.140625" style="138" customWidth="1"/>
    <col min="2317" max="2317" width="3" style="138" customWidth="1"/>
    <col min="2318" max="2318" width="8.7109375" style="138" customWidth="1"/>
    <col min="2319" max="2319" width="10.28515625" style="138" customWidth="1"/>
    <col min="2320" max="2320" width="3" style="138" customWidth="1"/>
    <col min="2321" max="2321" width="7.42578125" style="138" customWidth="1"/>
    <col min="2322" max="2322" width="2.140625" style="138" customWidth="1"/>
    <col min="2323" max="2323" width="1.7109375" style="138" customWidth="1"/>
    <col min="2324" max="2324" width="8.7109375" style="138" customWidth="1"/>
    <col min="2325" max="2325" width="11.140625" style="138" customWidth="1"/>
    <col min="2326" max="2560" width="9.140625" style="138"/>
    <col min="2561" max="2561" width="5.42578125" style="138" customWidth="1"/>
    <col min="2562" max="2562" width="14.85546875" style="138" customWidth="1"/>
    <col min="2563" max="2563" width="19.5703125" style="138" customWidth="1"/>
    <col min="2564" max="2564" width="1.7109375" style="138" customWidth="1"/>
    <col min="2565" max="2565" width="6.42578125" style="138" customWidth="1"/>
    <col min="2566" max="2566" width="3.140625" style="138" customWidth="1"/>
    <col min="2567" max="2567" width="6.42578125" style="138" customWidth="1"/>
    <col min="2568" max="2568" width="2.140625" style="138" customWidth="1"/>
    <col min="2569" max="2569" width="7.28515625" style="138" customWidth="1"/>
    <col min="2570" max="2570" width="3" style="138" customWidth="1"/>
    <col min="2571" max="2571" width="7.28515625" style="138" customWidth="1"/>
    <col min="2572" max="2572" width="10.140625" style="138" customWidth="1"/>
    <col min="2573" max="2573" width="3" style="138" customWidth="1"/>
    <col min="2574" max="2574" width="8.7109375" style="138" customWidth="1"/>
    <col min="2575" max="2575" width="10.28515625" style="138" customWidth="1"/>
    <col min="2576" max="2576" width="3" style="138" customWidth="1"/>
    <col min="2577" max="2577" width="7.42578125" style="138" customWidth="1"/>
    <col min="2578" max="2578" width="2.140625" style="138" customWidth="1"/>
    <col min="2579" max="2579" width="1.7109375" style="138" customWidth="1"/>
    <col min="2580" max="2580" width="8.7109375" style="138" customWidth="1"/>
    <col min="2581" max="2581" width="11.140625" style="138" customWidth="1"/>
    <col min="2582" max="2816" width="9.140625" style="138"/>
    <col min="2817" max="2817" width="5.42578125" style="138" customWidth="1"/>
    <col min="2818" max="2818" width="14.85546875" style="138" customWidth="1"/>
    <col min="2819" max="2819" width="19.5703125" style="138" customWidth="1"/>
    <col min="2820" max="2820" width="1.7109375" style="138" customWidth="1"/>
    <col min="2821" max="2821" width="6.42578125" style="138" customWidth="1"/>
    <col min="2822" max="2822" width="3.140625" style="138" customWidth="1"/>
    <col min="2823" max="2823" width="6.42578125" style="138" customWidth="1"/>
    <col min="2824" max="2824" width="2.140625" style="138" customWidth="1"/>
    <col min="2825" max="2825" width="7.28515625" style="138" customWidth="1"/>
    <col min="2826" max="2826" width="3" style="138" customWidth="1"/>
    <col min="2827" max="2827" width="7.28515625" style="138" customWidth="1"/>
    <col min="2828" max="2828" width="10.140625" style="138" customWidth="1"/>
    <col min="2829" max="2829" width="3" style="138" customWidth="1"/>
    <col min="2830" max="2830" width="8.7109375" style="138" customWidth="1"/>
    <col min="2831" max="2831" width="10.28515625" style="138" customWidth="1"/>
    <col min="2832" max="2832" width="3" style="138" customWidth="1"/>
    <col min="2833" max="2833" width="7.42578125" style="138" customWidth="1"/>
    <col min="2834" max="2834" width="2.140625" style="138" customWidth="1"/>
    <col min="2835" max="2835" width="1.7109375" style="138" customWidth="1"/>
    <col min="2836" max="2836" width="8.7109375" style="138" customWidth="1"/>
    <col min="2837" max="2837" width="11.140625" style="138" customWidth="1"/>
    <col min="2838" max="3072" width="9.140625" style="138"/>
    <col min="3073" max="3073" width="5.42578125" style="138" customWidth="1"/>
    <col min="3074" max="3074" width="14.85546875" style="138" customWidth="1"/>
    <col min="3075" max="3075" width="19.5703125" style="138" customWidth="1"/>
    <col min="3076" max="3076" width="1.7109375" style="138" customWidth="1"/>
    <col min="3077" max="3077" width="6.42578125" style="138" customWidth="1"/>
    <col min="3078" max="3078" width="3.140625" style="138" customWidth="1"/>
    <col min="3079" max="3079" width="6.42578125" style="138" customWidth="1"/>
    <col min="3080" max="3080" width="2.140625" style="138" customWidth="1"/>
    <col min="3081" max="3081" width="7.28515625" style="138" customWidth="1"/>
    <col min="3082" max="3082" width="3" style="138" customWidth="1"/>
    <col min="3083" max="3083" width="7.28515625" style="138" customWidth="1"/>
    <col min="3084" max="3084" width="10.140625" style="138" customWidth="1"/>
    <col min="3085" max="3085" width="3" style="138" customWidth="1"/>
    <col min="3086" max="3086" width="8.7109375" style="138" customWidth="1"/>
    <col min="3087" max="3087" width="10.28515625" style="138" customWidth="1"/>
    <col min="3088" max="3088" width="3" style="138" customWidth="1"/>
    <col min="3089" max="3089" width="7.42578125" style="138" customWidth="1"/>
    <col min="3090" max="3090" width="2.140625" style="138" customWidth="1"/>
    <col min="3091" max="3091" width="1.7109375" style="138" customWidth="1"/>
    <col min="3092" max="3092" width="8.7109375" style="138" customWidth="1"/>
    <col min="3093" max="3093" width="11.140625" style="138" customWidth="1"/>
    <col min="3094" max="3328" width="9.140625" style="138"/>
    <col min="3329" max="3329" width="5.42578125" style="138" customWidth="1"/>
    <col min="3330" max="3330" width="14.85546875" style="138" customWidth="1"/>
    <col min="3331" max="3331" width="19.5703125" style="138" customWidth="1"/>
    <col min="3332" max="3332" width="1.7109375" style="138" customWidth="1"/>
    <col min="3333" max="3333" width="6.42578125" style="138" customWidth="1"/>
    <col min="3334" max="3334" width="3.140625" style="138" customWidth="1"/>
    <col min="3335" max="3335" width="6.42578125" style="138" customWidth="1"/>
    <col min="3336" max="3336" width="2.140625" style="138" customWidth="1"/>
    <col min="3337" max="3337" width="7.28515625" style="138" customWidth="1"/>
    <col min="3338" max="3338" width="3" style="138" customWidth="1"/>
    <col min="3339" max="3339" width="7.28515625" style="138" customWidth="1"/>
    <col min="3340" max="3340" width="10.140625" style="138" customWidth="1"/>
    <col min="3341" max="3341" width="3" style="138" customWidth="1"/>
    <col min="3342" max="3342" width="8.7109375" style="138" customWidth="1"/>
    <col min="3343" max="3343" width="10.28515625" style="138" customWidth="1"/>
    <col min="3344" max="3344" width="3" style="138" customWidth="1"/>
    <col min="3345" max="3345" width="7.42578125" style="138" customWidth="1"/>
    <col min="3346" max="3346" width="2.140625" style="138" customWidth="1"/>
    <col min="3347" max="3347" width="1.7109375" style="138" customWidth="1"/>
    <col min="3348" max="3348" width="8.7109375" style="138" customWidth="1"/>
    <col min="3349" max="3349" width="11.140625" style="138" customWidth="1"/>
    <col min="3350" max="3584" width="9.140625" style="138"/>
    <col min="3585" max="3585" width="5.42578125" style="138" customWidth="1"/>
    <col min="3586" max="3586" width="14.85546875" style="138" customWidth="1"/>
    <col min="3587" max="3587" width="19.5703125" style="138" customWidth="1"/>
    <col min="3588" max="3588" width="1.7109375" style="138" customWidth="1"/>
    <col min="3589" max="3589" width="6.42578125" style="138" customWidth="1"/>
    <col min="3590" max="3590" width="3.140625" style="138" customWidth="1"/>
    <col min="3591" max="3591" width="6.42578125" style="138" customWidth="1"/>
    <col min="3592" max="3592" width="2.140625" style="138" customWidth="1"/>
    <col min="3593" max="3593" width="7.28515625" style="138" customWidth="1"/>
    <col min="3594" max="3594" width="3" style="138" customWidth="1"/>
    <col min="3595" max="3595" width="7.28515625" style="138" customWidth="1"/>
    <col min="3596" max="3596" width="10.140625" style="138" customWidth="1"/>
    <col min="3597" max="3597" width="3" style="138" customWidth="1"/>
    <col min="3598" max="3598" width="8.7109375" style="138" customWidth="1"/>
    <col min="3599" max="3599" width="10.28515625" style="138" customWidth="1"/>
    <col min="3600" max="3600" width="3" style="138" customWidth="1"/>
    <col min="3601" max="3601" width="7.42578125" style="138" customWidth="1"/>
    <col min="3602" max="3602" width="2.140625" style="138" customWidth="1"/>
    <col min="3603" max="3603" width="1.7109375" style="138" customWidth="1"/>
    <col min="3604" max="3604" width="8.7109375" style="138" customWidth="1"/>
    <col min="3605" max="3605" width="11.140625" style="138" customWidth="1"/>
    <col min="3606" max="3840" width="9.140625" style="138"/>
    <col min="3841" max="3841" width="5.42578125" style="138" customWidth="1"/>
    <col min="3842" max="3842" width="14.85546875" style="138" customWidth="1"/>
    <col min="3843" max="3843" width="19.5703125" style="138" customWidth="1"/>
    <col min="3844" max="3844" width="1.7109375" style="138" customWidth="1"/>
    <col min="3845" max="3845" width="6.42578125" style="138" customWidth="1"/>
    <col min="3846" max="3846" width="3.140625" style="138" customWidth="1"/>
    <col min="3847" max="3847" width="6.42578125" style="138" customWidth="1"/>
    <col min="3848" max="3848" width="2.140625" style="138" customWidth="1"/>
    <col min="3849" max="3849" width="7.28515625" style="138" customWidth="1"/>
    <col min="3850" max="3850" width="3" style="138" customWidth="1"/>
    <col min="3851" max="3851" width="7.28515625" style="138" customWidth="1"/>
    <col min="3852" max="3852" width="10.140625" style="138" customWidth="1"/>
    <col min="3853" max="3853" width="3" style="138" customWidth="1"/>
    <col min="3854" max="3854" width="8.7109375" style="138" customWidth="1"/>
    <col min="3855" max="3855" width="10.28515625" style="138" customWidth="1"/>
    <col min="3856" max="3856" width="3" style="138" customWidth="1"/>
    <col min="3857" max="3857" width="7.42578125" style="138" customWidth="1"/>
    <col min="3858" max="3858" width="2.140625" style="138" customWidth="1"/>
    <col min="3859" max="3859" width="1.7109375" style="138" customWidth="1"/>
    <col min="3860" max="3860" width="8.7109375" style="138" customWidth="1"/>
    <col min="3861" max="3861" width="11.140625" style="138" customWidth="1"/>
    <col min="3862" max="4096" width="9.140625" style="138"/>
    <col min="4097" max="4097" width="5.42578125" style="138" customWidth="1"/>
    <col min="4098" max="4098" width="14.85546875" style="138" customWidth="1"/>
    <col min="4099" max="4099" width="19.5703125" style="138" customWidth="1"/>
    <col min="4100" max="4100" width="1.7109375" style="138" customWidth="1"/>
    <col min="4101" max="4101" width="6.42578125" style="138" customWidth="1"/>
    <col min="4102" max="4102" width="3.140625" style="138" customWidth="1"/>
    <col min="4103" max="4103" width="6.42578125" style="138" customWidth="1"/>
    <col min="4104" max="4104" width="2.140625" style="138" customWidth="1"/>
    <col min="4105" max="4105" width="7.28515625" style="138" customWidth="1"/>
    <col min="4106" max="4106" width="3" style="138" customWidth="1"/>
    <col min="4107" max="4107" width="7.28515625" style="138" customWidth="1"/>
    <col min="4108" max="4108" width="10.140625" style="138" customWidth="1"/>
    <col min="4109" max="4109" width="3" style="138" customWidth="1"/>
    <col min="4110" max="4110" width="8.7109375" style="138" customWidth="1"/>
    <col min="4111" max="4111" width="10.28515625" style="138" customWidth="1"/>
    <col min="4112" max="4112" width="3" style="138" customWidth="1"/>
    <col min="4113" max="4113" width="7.42578125" style="138" customWidth="1"/>
    <col min="4114" max="4114" width="2.140625" style="138" customWidth="1"/>
    <col min="4115" max="4115" width="1.7109375" style="138" customWidth="1"/>
    <col min="4116" max="4116" width="8.7109375" style="138" customWidth="1"/>
    <col min="4117" max="4117" width="11.140625" style="138" customWidth="1"/>
    <col min="4118" max="4352" width="9.140625" style="138"/>
    <col min="4353" max="4353" width="5.42578125" style="138" customWidth="1"/>
    <col min="4354" max="4354" width="14.85546875" style="138" customWidth="1"/>
    <col min="4355" max="4355" width="19.5703125" style="138" customWidth="1"/>
    <col min="4356" max="4356" width="1.7109375" style="138" customWidth="1"/>
    <col min="4357" max="4357" width="6.42578125" style="138" customWidth="1"/>
    <col min="4358" max="4358" width="3.140625" style="138" customWidth="1"/>
    <col min="4359" max="4359" width="6.42578125" style="138" customWidth="1"/>
    <col min="4360" max="4360" width="2.140625" style="138" customWidth="1"/>
    <col min="4361" max="4361" width="7.28515625" style="138" customWidth="1"/>
    <col min="4362" max="4362" width="3" style="138" customWidth="1"/>
    <col min="4363" max="4363" width="7.28515625" style="138" customWidth="1"/>
    <col min="4364" max="4364" width="10.140625" style="138" customWidth="1"/>
    <col min="4365" max="4365" width="3" style="138" customWidth="1"/>
    <col min="4366" max="4366" width="8.7109375" style="138" customWidth="1"/>
    <col min="4367" max="4367" width="10.28515625" style="138" customWidth="1"/>
    <col min="4368" max="4368" width="3" style="138" customWidth="1"/>
    <col min="4369" max="4369" width="7.42578125" style="138" customWidth="1"/>
    <col min="4370" max="4370" width="2.140625" style="138" customWidth="1"/>
    <col min="4371" max="4371" width="1.7109375" style="138" customWidth="1"/>
    <col min="4372" max="4372" width="8.7109375" style="138" customWidth="1"/>
    <col min="4373" max="4373" width="11.140625" style="138" customWidth="1"/>
    <col min="4374" max="4608" width="9.140625" style="138"/>
    <col min="4609" max="4609" width="5.42578125" style="138" customWidth="1"/>
    <col min="4610" max="4610" width="14.85546875" style="138" customWidth="1"/>
    <col min="4611" max="4611" width="19.5703125" style="138" customWidth="1"/>
    <col min="4612" max="4612" width="1.7109375" style="138" customWidth="1"/>
    <col min="4613" max="4613" width="6.42578125" style="138" customWidth="1"/>
    <col min="4614" max="4614" width="3.140625" style="138" customWidth="1"/>
    <col min="4615" max="4615" width="6.42578125" style="138" customWidth="1"/>
    <col min="4616" max="4616" width="2.140625" style="138" customWidth="1"/>
    <col min="4617" max="4617" width="7.28515625" style="138" customWidth="1"/>
    <col min="4618" max="4618" width="3" style="138" customWidth="1"/>
    <col min="4619" max="4619" width="7.28515625" style="138" customWidth="1"/>
    <col min="4620" max="4620" width="10.140625" style="138" customWidth="1"/>
    <col min="4621" max="4621" width="3" style="138" customWidth="1"/>
    <col min="4622" max="4622" width="8.7109375" style="138" customWidth="1"/>
    <col min="4623" max="4623" width="10.28515625" style="138" customWidth="1"/>
    <col min="4624" max="4624" width="3" style="138" customWidth="1"/>
    <col min="4625" max="4625" width="7.42578125" style="138" customWidth="1"/>
    <col min="4626" max="4626" width="2.140625" style="138" customWidth="1"/>
    <col min="4627" max="4627" width="1.7109375" style="138" customWidth="1"/>
    <col min="4628" max="4628" width="8.7109375" style="138" customWidth="1"/>
    <col min="4629" max="4629" width="11.140625" style="138" customWidth="1"/>
    <col min="4630" max="4864" width="9.140625" style="138"/>
    <col min="4865" max="4865" width="5.42578125" style="138" customWidth="1"/>
    <col min="4866" max="4866" width="14.85546875" style="138" customWidth="1"/>
    <col min="4867" max="4867" width="19.5703125" style="138" customWidth="1"/>
    <col min="4868" max="4868" width="1.7109375" style="138" customWidth="1"/>
    <col min="4869" max="4869" width="6.42578125" style="138" customWidth="1"/>
    <col min="4870" max="4870" width="3.140625" style="138" customWidth="1"/>
    <col min="4871" max="4871" width="6.42578125" style="138" customWidth="1"/>
    <col min="4872" max="4872" width="2.140625" style="138" customWidth="1"/>
    <col min="4873" max="4873" width="7.28515625" style="138" customWidth="1"/>
    <col min="4874" max="4874" width="3" style="138" customWidth="1"/>
    <col min="4875" max="4875" width="7.28515625" style="138" customWidth="1"/>
    <col min="4876" max="4876" width="10.140625" style="138" customWidth="1"/>
    <col min="4877" max="4877" width="3" style="138" customWidth="1"/>
    <col min="4878" max="4878" width="8.7109375" style="138" customWidth="1"/>
    <col min="4879" max="4879" width="10.28515625" style="138" customWidth="1"/>
    <col min="4880" max="4880" width="3" style="138" customWidth="1"/>
    <col min="4881" max="4881" width="7.42578125" style="138" customWidth="1"/>
    <col min="4882" max="4882" width="2.140625" style="138" customWidth="1"/>
    <col min="4883" max="4883" width="1.7109375" style="138" customWidth="1"/>
    <col min="4884" max="4884" width="8.7109375" style="138" customWidth="1"/>
    <col min="4885" max="4885" width="11.140625" style="138" customWidth="1"/>
    <col min="4886" max="5120" width="9.140625" style="138"/>
    <col min="5121" max="5121" width="5.42578125" style="138" customWidth="1"/>
    <col min="5122" max="5122" width="14.85546875" style="138" customWidth="1"/>
    <col min="5123" max="5123" width="19.5703125" style="138" customWidth="1"/>
    <col min="5124" max="5124" width="1.7109375" style="138" customWidth="1"/>
    <col min="5125" max="5125" width="6.42578125" style="138" customWidth="1"/>
    <col min="5126" max="5126" width="3.140625" style="138" customWidth="1"/>
    <col min="5127" max="5127" width="6.42578125" style="138" customWidth="1"/>
    <col min="5128" max="5128" width="2.140625" style="138" customWidth="1"/>
    <col min="5129" max="5129" width="7.28515625" style="138" customWidth="1"/>
    <col min="5130" max="5130" width="3" style="138" customWidth="1"/>
    <col min="5131" max="5131" width="7.28515625" style="138" customWidth="1"/>
    <col min="5132" max="5132" width="10.140625" style="138" customWidth="1"/>
    <col min="5133" max="5133" width="3" style="138" customWidth="1"/>
    <col min="5134" max="5134" width="8.7109375" style="138" customWidth="1"/>
    <col min="5135" max="5135" width="10.28515625" style="138" customWidth="1"/>
    <col min="5136" max="5136" width="3" style="138" customWidth="1"/>
    <col min="5137" max="5137" width="7.42578125" style="138" customWidth="1"/>
    <col min="5138" max="5138" width="2.140625" style="138" customWidth="1"/>
    <col min="5139" max="5139" width="1.7109375" style="138" customWidth="1"/>
    <col min="5140" max="5140" width="8.7109375" style="138" customWidth="1"/>
    <col min="5141" max="5141" width="11.140625" style="138" customWidth="1"/>
    <col min="5142" max="5376" width="9.140625" style="138"/>
    <col min="5377" max="5377" width="5.42578125" style="138" customWidth="1"/>
    <col min="5378" max="5378" width="14.85546875" style="138" customWidth="1"/>
    <col min="5379" max="5379" width="19.5703125" style="138" customWidth="1"/>
    <col min="5380" max="5380" width="1.7109375" style="138" customWidth="1"/>
    <col min="5381" max="5381" width="6.42578125" style="138" customWidth="1"/>
    <col min="5382" max="5382" width="3.140625" style="138" customWidth="1"/>
    <col min="5383" max="5383" width="6.42578125" style="138" customWidth="1"/>
    <col min="5384" max="5384" width="2.140625" style="138" customWidth="1"/>
    <col min="5385" max="5385" width="7.28515625" style="138" customWidth="1"/>
    <col min="5386" max="5386" width="3" style="138" customWidth="1"/>
    <col min="5387" max="5387" width="7.28515625" style="138" customWidth="1"/>
    <col min="5388" max="5388" width="10.140625" style="138" customWidth="1"/>
    <col min="5389" max="5389" width="3" style="138" customWidth="1"/>
    <col min="5390" max="5390" width="8.7109375" style="138" customWidth="1"/>
    <col min="5391" max="5391" width="10.28515625" style="138" customWidth="1"/>
    <col min="5392" max="5392" width="3" style="138" customWidth="1"/>
    <col min="5393" max="5393" width="7.42578125" style="138" customWidth="1"/>
    <col min="5394" max="5394" width="2.140625" style="138" customWidth="1"/>
    <col min="5395" max="5395" width="1.7109375" style="138" customWidth="1"/>
    <col min="5396" max="5396" width="8.7109375" style="138" customWidth="1"/>
    <col min="5397" max="5397" width="11.140625" style="138" customWidth="1"/>
    <col min="5398" max="5632" width="9.140625" style="138"/>
    <col min="5633" max="5633" width="5.42578125" style="138" customWidth="1"/>
    <col min="5634" max="5634" width="14.85546875" style="138" customWidth="1"/>
    <col min="5635" max="5635" width="19.5703125" style="138" customWidth="1"/>
    <col min="5636" max="5636" width="1.7109375" style="138" customWidth="1"/>
    <col min="5637" max="5637" width="6.42578125" style="138" customWidth="1"/>
    <col min="5638" max="5638" width="3.140625" style="138" customWidth="1"/>
    <col min="5639" max="5639" width="6.42578125" style="138" customWidth="1"/>
    <col min="5640" max="5640" width="2.140625" style="138" customWidth="1"/>
    <col min="5641" max="5641" width="7.28515625" style="138" customWidth="1"/>
    <col min="5642" max="5642" width="3" style="138" customWidth="1"/>
    <col min="5643" max="5643" width="7.28515625" style="138" customWidth="1"/>
    <col min="5644" max="5644" width="10.140625" style="138" customWidth="1"/>
    <col min="5645" max="5645" width="3" style="138" customWidth="1"/>
    <col min="5646" max="5646" width="8.7109375" style="138" customWidth="1"/>
    <col min="5647" max="5647" width="10.28515625" style="138" customWidth="1"/>
    <col min="5648" max="5648" width="3" style="138" customWidth="1"/>
    <col min="5649" max="5649" width="7.42578125" style="138" customWidth="1"/>
    <col min="5650" max="5650" width="2.140625" style="138" customWidth="1"/>
    <col min="5651" max="5651" width="1.7109375" style="138" customWidth="1"/>
    <col min="5652" max="5652" width="8.7109375" style="138" customWidth="1"/>
    <col min="5653" max="5653" width="11.140625" style="138" customWidth="1"/>
    <col min="5654" max="5888" width="9.140625" style="138"/>
    <col min="5889" max="5889" width="5.42578125" style="138" customWidth="1"/>
    <col min="5890" max="5890" width="14.85546875" style="138" customWidth="1"/>
    <col min="5891" max="5891" width="19.5703125" style="138" customWidth="1"/>
    <col min="5892" max="5892" width="1.7109375" style="138" customWidth="1"/>
    <col min="5893" max="5893" width="6.42578125" style="138" customWidth="1"/>
    <col min="5894" max="5894" width="3.140625" style="138" customWidth="1"/>
    <col min="5895" max="5895" width="6.42578125" style="138" customWidth="1"/>
    <col min="5896" max="5896" width="2.140625" style="138" customWidth="1"/>
    <col min="5897" max="5897" width="7.28515625" style="138" customWidth="1"/>
    <col min="5898" max="5898" width="3" style="138" customWidth="1"/>
    <col min="5899" max="5899" width="7.28515625" style="138" customWidth="1"/>
    <col min="5900" max="5900" width="10.140625" style="138" customWidth="1"/>
    <col min="5901" max="5901" width="3" style="138" customWidth="1"/>
    <col min="5902" max="5902" width="8.7109375" style="138" customWidth="1"/>
    <col min="5903" max="5903" width="10.28515625" style="138" customWidth="1"/>
    <col min="5904" max="5904" width="3" style="138" customWidth="1"/>
    <col min="5905" max="5905" width="7.42578125" style="138" customWidth="1"/>
    <col min="5906" max="5906" width="2.140625" style="138" customWidth="1"/>
    <col min="5907" max="5907" width="1.7109375" style="138" customWidth="1"/>
    <col min="5908" max="5908" width="8.7109375" style="138" customWidth="1"/>
    <col min="5909" max="5909" width="11.140625" style="138" customWidth="1"/>
    <col min="5910" max="6144" width="9.140625" style="138"/>
    <col min="6145" max="6145" width="5.42578125" style="138" customWidth="1"/>
    <col min="6146" max="6146" width="14.85546875" style="138" customWidth="1"/>
    <col min="6147" max="6147" width="19.5703125" style="138" customWidth="1"/>
    <col min="6148" max="6148" width="1.7109375" style="138" customWidth="1"/>
    <col min="6149" max="6149" width="6.42578125" style="138" customWidth="1"/>
    <col min="6150" max="6150" width="3.140625" style="138" customWidth="1"/>
    <col min="6151" max="6151" width="6.42578125" style="138" customWidth="1"/>
    <col min="6152" max="6152" width="2.140625" style="138" customWidth="1"/>
    <col min="6153" max="6153" width="7.28515625" style="138" customWidth="1"/>
    <col min="6154" max="6154" width="3" style="138" customWidth="1"/>
    <col min="6155" max="6155" width="7.28515625" style="138" customWidth="1"/>
    <col min="6156" max="6156" width="10.140625" style="138" customWidth="1"/>
    <col min="6157" max="6157" width="3" style="138" customWidth="1"/>
    <col min="6158" max="6158" width="8.7109375" style="138" customWidth="1"/>
    <col min="6159" max="6159" width="10.28515625" style="138" customWidth="1"/>
    <col min="6160" max="6160" width="3" style="138" customWidth="1"/>
    <col min="6161" max="6161" width="7.42578125" style="138" customWidth="1"/>
    <col min="6162" max="6162" width="2.140625" style="138" customWidth="1"/>
    <col min="6163" max="6163" width="1.7109375" style="138" customWidth="1"/>
    <col min="6164" max="6164" width="8.7109375" style="138" customWidth="1"/>
    <col min="6165" max="6165" width="11.140625" style="138" customWidth="1"/>
    <col min="6166" max="6400" width="9.140625" style="138"/>
    <col min="6401" max="6401" width="5.42578125" style="138" customWidth="1"/>
    <col min="6402" max="6402" width="14.85546875" style="138" customWidth="1"/>
    <col min="6403" max="6403" width="19.5703125" style="138" customWidth="1"/>
    <col min="6404" max="6404" width="1.7109375" style="138" customWidth="1"/>
    <col min="6405" max="6405" width="6.42578125" style="138" customWidth="1"/>
    <col min="6406" max="6406" width="3.140625" style="138" customWidth="1"/>
    <col min="6407" max="6407" width="6.42578125" style="138" customWidth="1"/>
    <col min="6408" max="6408" width="2.140625" style="138" customWidth="1"/>
    <col min="6409" max="6409" width="7.28515625" style="138" customWidth="1"/>
    <col min="6410" max="6410" width="3" style="138" customWidth="1"/>
    <col min="6411" max="6411" width="7.28515625" style="138" customWidth="1"/>
    <col min="6412" max="6412" width="10.140625" style="138" customWidth="1"/>
    <col min="6413" max="6413" width="3" style="138" customWidth="1"/>
    <col min="6414" max="6414" width="8.7109375" style="138" customWidth="1"/>
    <col min="6415" max="6415" width="10.28515625" style="138" customWidth="1"/>
    <col min="6416" max="6416" width="3" style="138" customWidth="1"/>
    <col min="6417" max="6417" width="7.42578125" style="138" customWidth="1"/>
    <col min="6418" max="6418" width="2.140625" style="138" customWidth="1"/>
    <col min="6419" max="6419" width="1.7109375" style="138" customWidth="1"/>
    <col min="6420" max="6420" width="8.7109375" style="138" customWidth="1"/>
    <col min="6421" max="6421" width="11.140625" style="138" customWidth="1"/>
    <col min="6422" max="6656" width="9.140625" style="138"/>
    <col min="6657" max="6657" width="5.42578125" style="138" customWidth="1"/>
    <col min="6658" max="6658" width="14.85546875" style="138" customWidth="1"/>
    <col min="6659" max="6659" width="19.5703125" style="138" customWidth="1"/>
    <col min="6660" max="6660" width="1.7109375" style="138" customWidth="1"/>
    <col min="6661" max="6661" width="6.42578125" style="138" customWidth="1"/>
    <col min="6662" max="6662" width="3.140625" style="138" customWidth="1"/>
    <col min="6663" max="6663" width="6.42578125" style="138" customWidth="1"/>
    <col min="6664" max="6664" width="2.140625" style="138" customWidth="1"/>
    <col min="6665" max="6665" width="7.28515625" style="138" customWidth="1"/>
    <col min="6666" max="6666" width="3" style="138" customWidth="1"/>
    <col min="6667" max="6667" width="7.28515625" style="138" customWidth="1"/>
    <col min="6668" max="6668" width="10.140625" style="138" customWidth="1"/>
    <col min="6669" max="6669" width="3" style="138" customWidth="1"/>
    <col min="6670" max="6670" width="8.7109375" style="138" customWidth="1"/>
    <col min="6671" max="6671" width="10.28515625" style="138" customWidth="1"/>
    <col min="6672" max="6672" width="3" style="138" customWidth="1"/>
    <col min="6673" max="6673" width="7.42578125" style="138" customWidth="1"/>
    <col min="6674" max="6674" width="2.140625" style="138" customWidth="1"/>
    <col min="6675" max="6675" width="1.7109375" style="138" customWidth="1"/>
    <col min="6676" max="6676" width="8.7109375" style="138" customWidth="1"/>
    <col min="6677" max="6677" width="11.140625" style="138" customWidth="1"/>
    <col min="6678" max="6912" width="9.140625" style="138"/>
    <col min="6913" max="6913" width="5.42578125" style="138" customWidth="1"/>
    <col min="6914" max="6914" width="14.85546875" style="138" customWidth="1"/>
    <col min="6915" max="6915" width="19.5703125" style="138" customWidth="1"/>
    <col min="6916" max="6916" width="1.7109375" style="138" customWidth="1"/>
    <col min="6917" max="6917" width="6.42578125" style="138" customWidth="1"/>
    <col min="6918" max="6918" width="3.140625" style="138" customWidth="1"/>
    <col min="6919" max="6919" width="6.42578125" style="138" customWidth="1"/>
    <col min="6920" max="6920" width="2.140625" style="138" customWidth="1"/>
    <col min="6921" max="6921" width="7.28515625" style="138" customWidth="1"/>
    <col min="6922" max="6922" width="3" style="138" customWidth="1"/>
    <col min="6923" max="6923" width="7.28515625" style="138" customWidth="1"/>
    <col min="6924" max="6924" width="10.140625" style="138" customWidth="1"/>
    <col min="6925" max="6925" width="3" style="138" customWidth="1"/>
    <col min="6926" max="6926" width="8.7109375" style="138" customWidth="1"/>
    <col min="6927" max="6927" width="10.28515625" style="138" customWidth="1"/>
    <col min="6928" max="6928" width="3" style="138" customWidth="1"/>
    <col min="6929" max="6929" width="7.42578125" style="138" customWidth="1"/>
    <col min="6930" max="6930" width="2.140625" style="138" customWidth="1"/>
    <col min="6931" max="6931" width="1.7109375" style="138" customWidth="1"/>
    <col min="6932" max="6932" width="8.7109375" style="138" customWidth="1"/>
    <col min="6933" max="6933" width="11.140625" style="138" customWidth="1"/>
    <col min="6934" max="7168" width="9.140625" style="138"/>
    <col min="7169" max="7169" width="5.42578125" style="138" customWidth="1"/>
    <col min="7170" max="7170" width="14.85546875" style="138" customWidth="1"/>
    <col min="7171" max="7171" width="19.5703125" style="138" customWidth="1"/>
    <col min="7172" max="7172" width="1.7109375" style="138" customWidth="1"/>
    <col min="7173" max="7173" width="6.42578125" style="138" customWidth="1"/>
    <col min="7174" max="7174" width="3.140625" style="138" customWidth="1"/>
    <col min="7175" max="7175" width="6.42578125" style="138" customWidth="1"/>
    <col min="7176" max="7176" width="2.140625" style="138" customWidth="1"/>
    <col min="7177" max="7177" width="7.28515625" style="138" customWidth="1"/>
    <col min="7178" max="7178" width="3" style="138" customWidth="1"/>
    <col min="7179" max="7179" width="7.28515625" style="138" customWidth="1"/>
    <col min="7180" max="7180" width="10.140625" style="138" customWidth="1"/>
    <col min="7181" max="7181" width="3" style="138" customWidth="1"/>
    <col min="7182" max="7182" width="8.7109375" style="138" customWidth="1"/>
    <col min="7183" max="7183" width="10.28515625" style="138" customWidth="1"/>
    <col min="7184" max="7184" width="3" style="138" customWidth="1"/>
    <col min="7185" max="7185" width="7.42578125" style="138" customWidth="1"/>
    <col min="7186" max="7186" width="2.140625" style="138" customWidth="1"/>
    <col min="7187" max="7187" width="1.7109375" style="138" customWidth="1"/>
    <col min="7188" max="7188" width="8.7109375" style="138" customWidth="1"/>
    <col min="7189" max="7189" width="11.140625" style="138" customWidth="1"/>
    <col min="7190" max="7424" width="9.140625" style="138"/>
    <col min="7425" max="7425" width="5.42578125" style="138" customWidth="1"/>
    <col min="7426" max="7426" width="14.85546875" style="138" customWidth="1"/>
    <col min="7427" max="7427" width="19.5703125" style="138" customWidth="1"/>
    <col min="7428" max="7428" width="1.7109375" style="138" customWidth="1"/>
    <col min="7429" max="7429" width="6.42578125" style="138" customWidth="1"/>
    <col min="7430" max="7430" width="3.140625" style="138" customWidth="1"/>
    <col min="7431" max="7431" width="6.42578125" style="138" customWidth="1"/>
    <col min="7432" max="7432" width="2.140625" style="138" customWidth="1"/>
    <col min="7433" max="7433" width="7.28515625" style="138" customWidth="1"/>
    <col min="7434" max="7434" width="3" style="138" customWidth="1"/>
    <col min="7435" max="7435" width="7.28515625" style="138" customWidth="1"/>
    <col min="7436" max="7436" width="10.140625" style="138" customWidth="1"/>
    <col min="7437" max="7437" width="3" style="138" customWidth="1"/>
    <col min="7438" max="7438" width="8.7109375" style="138" customWidth="1"/>
    <col min="7439" max="7439" width="10.28515625" style="138" customWidth="1"/>
    <col min="7440" max="7440" width="3" style="138" customWidth="1"/>
    <col min="7441" max="7441" width="7.42578125" style="138" customWidth="1"/>
    <col min="7442" max="7442" width="2.140625" style="138" customWidth="1"/>
    <col min="7443" max="7443" width="1.7109375" style="138" customWidth="1"/>
    <col min="7444" max="7444" width="8.7109375" style="138" customWidth="1"/>
    <col min="7445" max="7445" width="11.140625" style="138" customWidth="1"/>
    <col min="7446" max="7680" width="9.140625" style="138"/>
    <col min="7681" max="7681" width="5.42578125" style="138" customWidth="1"/>
    <col min="7682" max="7682" width="14.85546875" style="138" customWidth="1"/>
    <col min="7683" max="7683" width="19.5703125" style="138" customWidth="1"/>
    <col min="7684" max="7684" width="1.7109375" style="138" customWidth="1"/>
    <col min="7685" max="7685" width="6.42578125" style="138" customWidth="1"/>
    <col min="7686" max="7686" width="3.140625" style="138" customWidth="1"/>
    <col min="7687" max="7687" width="6.42578125" style="138" customWidth="1"/>
    <col min="7688" max="7688" width="2.140625" style="138" customWidth="1"/>
    <col min="7689" max="7689" width="7.28515625" style="138" customWidth="1"/>
    <col min="7690" max="7690" width="3" style="138" customWidth="1"/>
    <col min="7691" max="7691" width="7.28515625" style="138" customWidth="1"/>
    <col min="7692" max="7692" width="10.140625" style="138" customWidth="1"/>
    <col min="7693" max="7693" width="3" style="138" customWidth="1"/>
    <col min="7694" max="7694" width="8.7109375" style="138" customWidth="1"/>
    <col min="7695" max="7695" width="10.28515625" style="138" customWidth="1"/>
    <col min="7696" max="7696" width="3" style="138" customWidth="1"/>
    <col min="7697" max="7697" width="7.42578125" style="138" customWidth="1"/>
    <col min="7698" max="7698" width="2.140625" style="138" customWidth="1"/>
    <col min="7699" max="7699" width="1.7109375" style="138" customWidth="1"/>
    <col min="7700" max="7700" width="8.7109375" style="138" customWidth="1"/>
    <col min="7701" max="7701" width="11.140625" style="138" customWidth="1"/>
    <col min="7702" max="7936" width="9.140625" style="138"/>
    <col min="7937" max="7937" width="5.42578125" style="138" customWidth="1"/>
    <col min="7938" max="7938" width="14.85546875" style="138" customWidth="1"/>
    <col min="7939" max="7939" width="19.5703125" style="138" customWidth="1"/>
    <col min="7940" max="7940" width="1.7109375" style="138" customWidth="1"/>
    <col min="7941" max="7941" width="6.42578125" style="138" customWidth="1"/>
    <col min="7942" max="7942" width="3.140625" style="138" customWidth="1"/>
    <col min="7943" max="7943" width="6.42578125" style="138" customWidth="1"/>
    <col min="7944" max="7944" width="2.140625" style="138" customWidth="1"/>
    <col min="7945" max="7945" width="7.28515625" style="138" customWidth="1"/>
    <col min="7946" max="7946" width="3" style="138" customWidth="1"/>
    <col min="7947" max="7947" width="7.28515625" style="138" customWidth="1"/>
    <col min="7948" max="7948" width="10.140625" style="138" customWidth="1"/>
    <col min="7949" max="7949" width="3" style="138" customWidth="1"/>
    <col min="7950" max="7950" width="8.7109375" style="138" customWidth="1"/>
    <col min="7951" max="7951" width="10.28515625" style="138" customWidth="1"/>
    <col min="7952" max="7952" width="3" style="138" customWidth="1"/>
    <col min="7953" max="7953" width="7.42578125" style="138" customWidth="1"/>
    <col min="7954" max="7954" width="2.140625" style="138" customWidth="1"/>
    <col min="7955" max="7955" width="1.7109375" style="138" customWidth="1"/>
    <col min="7956" max="7956" width="8.7109375" style="138" customWidth="1"/>
    <col min="7957" max="7957" width="11.140625" style="138" customWidth="1"/>
    <col min="7958" max="8192" width="9.140625" style="138"/>
    <col min="8193" max="8193" width="5.42578125" style="138" customWidth="1"/>
    <col min="8194" max="8194" width="14.85546875" style="138" customWidth="1"/>
    <col min="8195" max="8195" width="19.5703125" style="138" customWidth="1"/>
    <col min="8196" max="8196" width="1.7109375" style="138" customWidth="1"/>
    <col min="8197" max="8197" width="6.42578125" style="138" customWidth="1"/>
    <col min="8198" max="8198" width="3.140625" style="138" customWidth="1"/>
    <col min="8199" max="8199" width="6.42578125" style="138" customWidth="1"/>
    <col min="8200" max="8200" width="2.140625" style="138" customWidth="1"/>
    <col min="8201" max="8201" width="7.28515625" style="138" customWidth="1"/>
    <col min="8202" max="8202" width="3" style="138" customWidth="1"/>
    <col min="8203" max="8203" width="7.28515625" style="138" customWidth="1"/>
    <col min="8204" max="8204" width="10.140625" style="138" customWidth="1"/>
    <col min="8205" max="8205" width="3" style="138" customWidth="1"/>
    <col min="8206" max="8206" width="8.7109375" style="138" customWidth="1"/>
    <col min="8207" max="8207" width="10.28515625" style="138" customWidth="1"/>
    <col min="8208" max="8208" width="3" style="138" customWidth="1"/>
    <col min="8209" max="8209" width="7.42578125" style="138" customWidth="1"/>
    <col min="8210" max="8210" width="2.140625" style="138" customWidth="1"/>
    <col min="8211" max="8211" width="1.7109375" style="138" customWidth="1"/>
    <col min="8212" max="8212" width="8.7109375" style="138" customWidth="1"/>
    <col min="8213" max="8213" width="11.140625" style="138" customWidth="1"/>
    <col min="8214" max="8448" width="9.140625" style="138"/>
    <col min="8449" max="8449" width="5.42578125" style="138" customWidth="1"/>
    <col min="8450" max="8450" width="14.85546875" style="138" customWidth="1"/>
    <col min="8451" max="8451" width="19.5703125" style="138" customWidth="1"/>
    <col min="8452" max="8452" width="1.7109375" style="138" customWidth="1"/>
    <col min="8453" max="8453" width="6.42578125" style="138" customWidth="1"/>
    <col min="8454" max="8454" width="3.140625" style="138" customWidth="1"/>
    <col min="8455" max="8455" width="6.42578125" style="138" customWidth="1"/>
    <col min="8456" max="8456" width="2.140625" style="138" customWidth="1"/>
    <col min="8457" max="8457" width="7.28515625" style="138" customWidth="1"/>
    <col min="8458" max="8458" width="3" style="138" customWidth="1"/>
    <col min="8459" max="8459" width="7.28515625" style="138" customWidth="1"/>
    <col min="8460" max="8460" width="10.140625" style="138" customWidth="1"/>
    <col min="8461" max="8461" width="3" style="138" customWidth="1"/>
    <col min="8462" max="8462" width="8.7109375" style="138" customWidth="1"/>
    <col min="8463" max="8463" width="10.28515625" style="138" customWidth="1"/>
    <col min="8464" max="8464" width="3" style="138" customWidth="1"/>
    <col min="8465" max="8465" width="7.42578125" style="138" customWidth="1"/>
    <col min="8466" max="8466" width="2.140625" style="138" customWidth="1"/>
    <col min="8467" max="8467" width="1.7109375" style="138" customWidth="1"/>
    <col min="8468" max="8468" width="8.7109375" style="138" customWidth="1"/>
    <col min="8469" max="8469" width="11.140625" style="138" customWidth="1"/>
    <col min="8470" max="8704" width="9.140625" style="138"/>
    <col min="8705" max="8705" width="5.42578125" style="138" customWidth="1"/>
    <col min="8706" max="8706" width="14.85546875" style="138" customWidth="1"/>
    <col min="8707" max="8707" width="19.5703125" style="138" customWidth="1"/>
    <col min="8708" max="8708" width="1.7109375" style="138" customWidth="1"/>
    <col min="8709" max="8709" width="6.42578125" style="138" customWidth="1"/>
    <col min="8710" max="8710" width="3.140625" style="138" customWidth="1"/>
    <col min="8711" max="8711" width="6.42578125" style="138" customWidth="1"/>
    <col min="8712" max="8712" width="2.140625" style="138" customWidth="1"/>
    <col min="8713" max="8713" width="7.28515625" style="138" customWidth="1"/>
    <col min="8714" max="8714" width="3" style="138" customWidth="1"/>
    <col min="8715" max="8715" width="7.28515625" style="138" customWidth="1"/>
    <col min="8716" max="8716" width="10.140625" style="138" customWidth="1"/>
    <col min="8717" max="8717" width="3" style="138" customWidth="1"/>
    <col min="8718" max="8718" width="8.7109375" style="138" customWidth="1"/>
    <col min="8719" max="8719" width="10.28515625" style="138" customWidth="1"/>
    <col min="8720" max="8720" width="3" style="138" customWidth="1"/>
    <col min="8721" max="8721" width="7.42578125" style="138" customWidth="1"/>
    <col min="8722" max="8722" width="2.140625" style="138" customWidth="1"/>
    <col min="8723" max="8723" width="1.7109375" style="138" customWidth="1"/>
    <col min="8724" max="8724" width="8.7109375" style="138" customWidth="1"/>
    <col min="8725" max="8725" width="11.140625" style="138" customWidth="1"/>
    <col min="8726" max="8960" width="9.140625" style="138"/>
    <col min="8961" max="8961" width="5.42578125" style="138" customWidth="1"/>
    <col min="8962" max="8962" width="14.85546875" style="138" customWidth="1"/>
    <col min="8963" max="8963" width="19.5703125" style="138" customWidth="1"/>
    <col min="8964" max="8964" width="1.7109375" style="138" customWidth="1"/>
    <col min="8965" max="8965" width="6.42578125" style="138" customWidth="1"/>
    <col min="8966" max="8966" width="3.140625" style="138" customWidth="1"/>
    <col min="8967" max="8967" width="6.42578125" style="138" customWidth="1"/>
    <col min="8968" max="8968" width="2.140625" style="138" customWidth="1"/>
    <col min="8969" max="8969" width="7.28515625" style="138" customWidth="1"/>
    <col min="8970" max="8970" width="3" style="138" customWidth="1"/>
    <col min="8971" max="8971" width="7.28515625" style="138" customWidth="1"/>
    <col min="8972" max="8972" width="10.140625" style="138" customWidth="1"/>
    <col min="8973" max="8973" width="3" style="138" customWidth="1"/>
    <col min="8974" max="8974" width="8.7109375" style="138" customWidth="1"/>
    <col min="8975" max="8975" width="10.28515625" style="138" customWidth="1"/>
    <col min="8976" max="8976" width="3" style="138" customWidth="1"/>
    <col min="8977" max="8977" width="7.42578125" style="138" customWidth="1"/>
    <col min="8978" max="8978" width="2.140625" style="138" customWidth="1"/>
    <col min="8979" max="8979" width="1.7109375" style="138" customWidth="1"/>
    <col min="8980" max="8980" width="8.7109375" style="138" customWidth="1"/>
    <col min="8981" max="8981" width="11.140625" style="138" customWidth="1"/>
    <col min="8982" max="9216" width="9.140625" style="138"/>
    <col min="9217" max="9217" width="5.42578125" style="138" customWidth="1"/>
    <col min="9218" max="9218" width="14.85546875" style="138" customWidth="1"/>
    <col min="9219" max="9219" width="19.5703125" style="138" customWidth="1"/>
    <col min="9220" max="9220" width="1.7109375" style="138" customWidth="1"/>
    <col min="9221" max="9221" width="6.42578125" style="138" customWidth="1"/>
    <col min="9222" max="9222" width="3.140625" style="138" customWidth="1"/>
    <col min="9223" max="9223" width="6.42578125" style="138" customWidth="1"/>
    <col min="9224" max="9224" width="2.140625" style="138" customWidth="1"/>
    <col min="9225" max="9225" width="7.28515625" style="138" customWidth="1"/>
    <col min="9226" max="9226" width="3" style="138" customWidth="1"/>
    <col min="9227" max="9227" width="7.28515625" style="138" customWidth="1"/>
    <col min="9228" max="9228" width="10.140625" style="138" customWidth="1"/>
    <col min="9229" max="9229" width="3" style="138" customWidth="1"/>
    <col min="9230" max="9230" width="8.7109375" style="138" customWidth="1"/>
    <col min="9231" max="9231" width="10.28515625" style="138" customWidth="1"/>
    <col min="9232" max="9232" width="3" style="138" customWidth="1"/>
    <col min="9233" max="9233" width="7.42578125" style="138" customWidth="1"/>
    <col min="9234" max="9234" width="2.140625" style="138" customWidth="1"/>
    <col min="9235" max="9235" width="1.7109375" style="138" customWidth="1"/>
    <col min="9236" max="9236" width="8.7109375" style="138" customWidth="1"/>
    <col min="9237" max="9237" width="11.140625" style="138" customWidth="1"/>
    <col min="9238" max="9472" width="9.140625" style="138"/>
    <col min="9473" max="9473" width="5.42578125" style="138" customWidth="1"/>
    <col min="9474" max="9474" width="14.85546875" style="138" customWidth="1"/>
    <col min="9475" max="9475" width="19.5703125" style="138" customWidth="1"/>
    <col min="9476" max="9476" width="1.7109375" style="138" customWidth="1"/>
    <col min="9477" max="9477" width="6.42578125" style="138" customWidth="1"/>
    <col min="9478" max="9478" width="3.140625" style="138" customWidth="1"/>
    <col min="9479" max="9479" width="6.42578125" style="138" customWidth="1"/>
    <col min="9480" max="9480" width="2.140625" style="138" customWidth="1"/>
    <col min="9481" max="9481" width="7.28515625" style="138" customWidth="1"/>
    <col min="9482" max="9482" width="3" style="138" customWidth="1"/>
    <col min="9483" max="9483" width="7.28515625" style="138" customWidth="1"/>
    <col min="9484" max="9484" width="10.140625" style="138" customWidth="1"/>
    <col min="9485" max="9485" width="3" style="138" customWidth="1"/>
    <col min="9486" max="9486" width="8.7109375" style="138" customWidth="1"/>
    <col min="9487" max="9487" width="10.28515625" style="138" customWidth="1"/>
    <col min="9488" max="9488" width="3" style="138" customWidth="1"/>
    <col min="9489" max="9489" width="7.42578125" style="138" customWidth="1"/>
    <col min="9490" max="9490" width="2.140625" style="138" customWidth="1"/>
    <col min="9491" max="9491" width="1.7109375" style="138" customWidth="1"/>
    <col min="9492" max="9492" width="8.7109375" style="138" customWidth="1"/>
    <col min="9493" max="9493" width="11.140625" style="138" customWidth="1"/>
    <col min="9494" max="9728" width="9.140625" style="138"/>
    <col min="9729" max="9729" width="5.42578125" style="138" customWidth="1"/>
    <col min="9730" max="9730" width="14.85546875" style="138" customWidth="1"/>
    <col min="9731" max="9731" width="19.5703125" style="138" customWidth="1"/>
    <col min="9732" max="9732" width="1.7109375" style="138" customWidth="1"/>
    <col min="9733" max="9733" width="6.42578125" style="138" customWidth="1"/>
    <col min="9734" max="9734" width="3.140625" style="138" customWidth="1"/>
    <col min="9735" max="9735" width="6.42578125" style="138" customWidth="1"/>
    <col min="9736" max="9736" width="2.140625" style="138" customWidth="1"/>
    <col min="9737" max="9737" width="7.28515625" style="138" customWidth="1"/>
    <col min="9738" max="9738" width="3" style="138" customWidth="1"/>
    <col min="9739" max="9739" width="7.28515625" style="138" customWidth="1"/>
    <col min="9740" max="9740" width="10.140625" style="138" customWidth="1"/>
    <col min="9741" max="9741" width="3" style="138" customWidth="1"/>
    <col min="9742" max="9742" width="8.7109375" style="138" customWidth="1"/>
    <col min="9743" max="9743" width="10.28515625" style="138" customWidth="1"/>
    <col min="9744" max="9744" width="3" style="138" customWidth="1"/>
    <col min="9745" max="9745" width="7.42578125" style="138" customWidth="1"/>
    <col min="9746" max="9746" width="2.140625" style="138" customWidth="1"/>
    <col min="9747" max="9747" width="1.7109375" style="138" customWidth="1"/>
    <col min="9748" max="9748" width="8.7109375" style="138" customWidth="1"/>
    <col min="9749" max="9749" width="11.140625" style="138" customWidth="1"/>
    <col min="9750" max="9984" width="9.140625" style="138"/>
    <col min="9985" max="9985" width="5.42578125" style="138" customWidth="1"/>
    <col min="9986" max="9986" width="14.85546875" style="138" customWidth="1"/>
    <col min="9987" max="9987" width="19.5703125" style="138" customWidth="1"/>
    <col min="9988" max="9988" width="1.7109375" style="138" customWidth="1"/>
    <col min="9989" max="9989" width="6.42578125" style="138" customWidth="1"/>
    <col min="9990" max="9990" width="3.140625" style="138" customWidth="1"/>
    <col min="9991" max="9991" width="6.42578125" style="138" customWidth="1"/>
    <col min="9992" max="9992" width="2.140625" style="138" customWidth="1"/>
    <col min="9993" max="9993" width="7.28515625" style="138" customWidth="1"/>
    <col min="9994" max="9994" width="3" style="138" customWidth="1"/>
    <col min="9995" max="9995" width="7.28515625" style="138" customWidth="1"/>
    <col min="9996" max="9996" width="10.140625" style="138" customWidth="1"/>
    <col min="9997" max="9997" width="3" style="138" customWidth="1"/>
    <col min="9998" max="9998" width="8.7109375" style="138" customWidth="1"/>
    <col min="9999" max="9999" width="10.28515625" style="138" customWidth="1"/>
    <col min="10000" max="10000" width="3" style="138" customWidth="1"/>
    <col min="10001" max="10001" width="7.42578125" style="138" customWidth="1"/>
    <col min="10002" max="10002" width="2.140625" style="138" customWidth="1"/>
    <col min="10003" max="10003" width="1.7109375" style="138" customWidth="1"/>
    <col min="10004" max="10004" width="8.7109375" style="138" customWidth="1"/>
    <col min="10005" max="10005" width="11.140625" style="138" customWidth="1"/>
    <col min="10006" max="10240" width="9.140625" style="138"/>
    <col min="10241" max="10241" width="5.42578125" style="138" customWidth="1"/>
    <col min="10242" max="10242" width="14.85546875" style="138" customWidth="1"/>
    <col min="10243" max="10243" width="19.5703125" style="138" customWidth="1"/>
    <col min="10244" max="10244" width="1.7109375" style="138" customWidth="1"/>
    <col min="10245" max="10245" width="6.42578125" style="138" customWidth="1"/>
    <col min="10246" max="10246" width="3.140625" style="138" customWidth="1"/>
    <col min="10247" max="10247" width="6.42578125" style="138" customWidth="1"/>
    <col min="10248" max="10248" width="2.140625" style="138" customWidth="1"/>
    <col min="10249" max="10249" width="7.28515625" style="138" customWidth="1"/>
    <col min="10250" max="10250" width="3" style="138" customWidth="1"/>
    <col min="10251" max="10251" width="7.28515625" style="138" customWidth="1"/>
    <col min="10252" max="10252" width="10.140625" style="138" customWidth="1"/>
    <col min="10253" max="10253" width="3" style="138" customWidth="1"/>
    <col min="10254" max="10254" width="8.7109375" style="138" customWidth="1"/>
    <col min="10255" max="10255" width="10.28515625" style="138" customWidth="1"/>
    <col min="10256" max="10256" width="3" style="138" customWidth="1"/>
    <col min="10257" max="10257" width="7.42578125" style="138" customWidth="1"/>
    <col min="10258" max="10258" width="2.140625" style="138" customWidth="1"/>
    <col min="10259" max="10259" width="1.7109375" style="138" customWidth="1"/>
    <col min="10260" max="10260" width="8.7109375" style="138" customWidth="1"/>
    <col min="10261" max="10261" width="11.140625" style="138" customWidth="1"/>
    <col min="10262" max="10496" width="9.140625" style="138"/>
    <col min="10497" max="10497" width="5.42578125" style="138" customWidth="1"/>
    <col min="10498" max="10498" width="14.85546875" style="138" customWidth="1"/>
    <col min="10499" max="10499" width="19.5703125" style="138" customWidth="1"/>
    <col min="10500" max="10500" width="1.7109375" style="138" customWidth="1"/>
    <col min="10501" max="10501" width="6.42578125" style="138" customWidth="1"/>
    <col min="10502" max="10502" width="3.140625" style="138" customWidth="1"/>
    <col min="10503" max="10503" width="6.42578125" style="138" customWidth="1"/>
    <col min="10504" max="10504" width="2.140625" style="138" customWidth="1"/>
    <col min="10505" max="10505" width="7.28515625" style="138" customWidth="1"/>
    <col min="10506" max="10506" width="3" style="138" customWidth="1"/>
    <col min="10507" max="10507" width="7.28515625" style="138" customWidth="1"/>
    <col min="10508" max="10508" width="10.140625" style="138" customWidth="1"/>
    <col min="10509" max="10509" width="3" style="138" customWidth="1"/>
    <col min="10510" max="10510" width="8.7109375" style="138" customWidth="1"/>
    <col min="10511" max="10511" width="10.28515625" style="138" customWidth="1"/>
    <col min="10512" max="10512" width="3" style="138" customWidth="1"/>
    <col min="10513" max="10513" width="7.42578125" style="138" customWidth="1"/>
    <col min="10514" max="10514" width="2.140625" style="138" customWidth="1"/>
    <col min="10515" max="10515" width="1.7109375" style="138" customWidth="1"/>
    <col min="10516" max="10516" width="8.7109375" style="138" customWidth="1"/>
    <col min="10517" max="10517" width="11.140625" style="138" customWidth="1"/>
    <col min="10518" max="10752" width="9.140625" style="138"/>
    <col min="10753" max="10753" width="5.42578125" style="138" customWidth="1"/>
    <col min="10754" max="10754" width="14.85546875" style="138" customWidth="1"/>
    <col min="10755" max="10755" width="19.5703125" style="138" customWidth="1"/>
    <col min="10756" max="10756" width="1.7109375" style="138" customWidth="1"/>
    <col min="10757" max="10757" width="6.42578125" style="138" customWidth="1"/>
    <col min="10758" max="10758" width="3.140625" style="138" customWidth="1"/>
    <col min="10759" max="10759" width="6.42578125" style="138" customWidth="1"/>
    <col min="10760" max="10760" width="2.140625" style="138" customWidth="1"/>
    <col min="10761" max="10761" width="7.28515625" style="138" customWidth="1"/>
    <col min="10762" max="10762" width="3" style="138" customWidth="1"/>
    <col min="10763" max="10763" width="7.28515625" style="138" customWidth="1"/>
    <col min="10764" max="10764" width="10.140625" style="138" customWidth="1"/>
    <col min="10765" max="10765" width="3" style="138" customWidth="1"/>
    <col min="10766" max="10766" width="8.7109375" style="138" customWidth="1"/>
    <col min="10767" max="10767" width="10.28515625" style="138" customWidth="1"/>
    <col min="10768" max="10768" width="3" style="138" customWidth="1"/>
    <col min="10769" max="10769" width="7.42578125" style="138" customWidth="1"/>
    <col min="10770" max="10770" width="2.140625" style="138" customWidth="1"/>
    <col min="10771" max="10771" width="1.7109375" style="138" customWidth="1"/>
    <col min="10772" max="10772" width="8.7109375" style="138" customWidth="1"/>
    <col min="10773" max="10773" width="11.140625" style="138" customWidth="1"/>
    <col min="10774" max="11008" width="9.140625" style="138"/>
    <col min="11009" max="11009" width="5.42578125" style="138" customWidth="1"/>
    <col min="11010" max="11010" width="14.85546875" style="138" customWidth="1"/>
    <col min="11011" max="11011" width="19.5703125" style="138" customWidth="1"/>
    <col min="11012" max="11012" width="1.7109375" style="138" customWidth="1"/>
    <col min="11013" max="11013" width="6.42578125" style="138" customWidth="1"/>
    <col min="11014" max="11014" width="3.140625" style="138" customWidth="1"/>
    <col min="11015" max="11015" width="6.42578125" style="138" customWidth="1"/>
    <col min="11016" max="11016" width="2.140625" style="138" customWidth="1"/>
    <col min="11017" max="11017" width="7.28515625" style="138" customWidth="1"/>
    <col min="11018" max="11018" width="3" style="138" customWidth="1"/>
    <col min="11019" max="11019" width="7.28515625" style="138" customWidth="1"/>
    <col min="11020" max="11020" width="10.140625" style="138" customWidth="1"/>
    <col min="11021" max="11021" width="3" style="138" customWidth="1"/>
    <col min="11022" max="11022" width="8.7109375" style="138" customWidth="1"/>
    <col min="11023" max="11023" width="10.28515625" style="138" customWidth="1"/>
    <col min="11024" max="11024" width="3" style="138" customWidth="1"/>
    <col min="11025" max="11025" width="7.42578125" style="138" customWidth="1"/>
    <col min="11026" max="11026" width="2.140625" style="138" customWidth="1"/>
    <col min="11027" max="11027" width="1.7109375" style="138" customWidth="1"/>
    <col min="11028" max="11028" width="8.7109375" style="138" customWidth="1"/>
    <col min="11029" max="11029" width="11.140625" style="138" customWidth="1"/>
    <col min="11030" max="11264" width="9.140625" style="138"/>
    <col min="11265" max="11265" width="5.42578125" style="138" customWidth="1"/>
    <col min="11266" max="11266" width="14.85546875" style="138" customWidth="1"/>
    <col min="11267" max="11267" width="19.5703125" style="138" customWidth="1"/>
    <col min="11268" max="11268" width="1.7109375" style="138" customWidth="1"/>
    <col min="11269" max="11269" width="6.42578125" style="138" customWidth="1"/>
    <col min="11270" max="11270" width="3.140625" style="138" customWidth="1"/>
    <col min="11271" max="11271" width="6.42578125" style="138" customWidth="1"/>
    <col min="11272" max="11272" width="2.140625" style="138" customWidth="1"/>
    <col min="11273" max="11273" width="7.28515625" style="138" customWidth="1"/>
    <col min="11274" max="11274" width="3" style="138" customWidth="1"/>
    <col min="11275" max="11275" width="7.28515625" style="138" customWidth="1"/>
    <col min="11276" max="11276" width="10.140625" style="138" customWidth="1"/>
    <col min="11277" max="11277" width="3" style="138" customWidth="1"/>
    <col min="11278" max="11278" width="8.7109375" style="138" customWidth="1"/>
    <col min="11279" max="11279" width="10.28515625" style="138" customWidth="1"/>
    <col min="11280" max="11280" width="3" style="138" customWidth="1"/>
    <col min="11281" max="11281" width="7.42578125" style="138" customWidth="1"/>
    <col min="11282" max="11282" width="2.140625" style="138" customWidth="1"/>
    <col min="11283" max="11283" width="1.7109375" style="138" customWidth="1"/>
    <col min="11284" max="11284" width="8.7109375" style="138" customWidth="1"/>
    <col min="11285" max="11285" width="11.140625" style="138" customWidth="1"/>
    <col min="11286" max="11520" width="9.140625" style="138"/>
    <col min="11521" max="11521" width="5.42578125" style="138" customWidth="1"/>
    <col min="11522" max="11522" width="14.85546875" style="138" customWidth="1"/>
    <col min="11523" max="11523" width="19.5703125" style="138" customWidth="1"/>
    <col min="11524" max="11524" width="1.7109375" style="138" customWidth="1"/>
    <col min="11525" max="11525" width="6.42578125" style="138" customWidth="1"/>
    <col min="11526" max="11526" width="3.140625" style="138" customWidth="1"/>
    <col min="11527" max="11527" width="6.42578125" style="138" customWidth="1"/>
    <col min="11528" max="11528" width="2.140625" style="138" customWidth="1"/>
    <col min="11529" max="11529" width="7.28515625" style="138" customWidth="1"/>
    <col min="11530" max="11530" width="3" style="138" customWidth="1"/>
    <col min="11531" max="11531" width="7.28515625" style="138" customWidth="1"/>
    <col min="11532" max="11532" width="10.140625" style="138" customWidth="1"/>
    <col min="11533" max="11533" width="3" style="138" customWidth="1"/>
    <col min="11534" max="11534" width="8.7109375" style="138" customWidth="1"/>
    <col min="11535" max="11535" width="10.28515625" style="138" customWidth="1"/>
    <col min="11536" max="11536" width="3" style="138" customWidth="1"/>
    <col min="11537" max="11537" width="7.42578125" style="138" customWidth="1"/>
    <col min="11538" max="11538" width="2.140625" style="138" customWidth="1"/>
    <col min="11539" max="11539" width="1.7109375" style="138" customWidth="1"/>
    <col min="11540" max="11540" width="8.7109375" style="138" customWidth="1"/>
    <col min="11541" max="11541" width="11.140625" style="138" customWidth="1"/>
    <col min="11542" max="11776" width="9.140625" style="138"/>
    <col min="11777" max="11777" width="5.42578125" style="138" customWidth="1"/>
    <col min="11778" max="11778" width="14.85546875" style="138" customWidth="1"/>
    <col min="11779" max="11779" width="19.5703125" style="138" customWidth="1"/>
    <col min="11780" max="11780" width="1.7109375" style="138" customWidth="1"/>
    <col min="11781" max="11781" width="6.42578125" style="138" customWidth="1"/>
    <col min="11782" max="11782" width="3.140625" style="138" customWidth="1"/>
    <col min="11783" max="11783" width="6.42578125" style="138" customWidth="1"/>
    <col min="11784" max="11784" width="2.140625" style="138" customWidth="1"/>
    <col min="11785" max="11785" width="7.28515625" style="138" customWidth="1"/>
    <col min="11786" max="11786" width="3" style="138" customWidth="1"/>
    <col min="11787" max="11787" width="7.28515625" style="138" customWidth="1"/>
    <col min="11788" max="11788" width="10.140625" style="138" customWidth="1"/>
    <col min="11789" max="11789" width="3" style="138" customWidth="1"/>
    <col min="11790" max="11790" width="8.7109375" style="138" customWidth="1"/>
    <col min="11791" max="11791" width="10.28515625" style="138" customWidth="1"/>
    <col min="11792" max="11792" width="3" style="138" customWidth="1"/>
    <col min="11793" max="11793" width="7.42578125" style="138" customWidth="1"/>
    <col min="11794" max="11794" width="2.140625" style="138" customWidth="1"/>
    <col min="11795" max="11795" width="1.7109375" style="138" customWidth="1"/>
    <col min="11796" max="11796" width="8.7109375" style="138" customWidth="1"/>
    <col min="11797" max="11797" width="11.140625" style="138" customWidth="1"/>
    <col min="11798" max="12032" width="9.140625" style="138"/>
    <col min="12033" max="12033" width="5.42578125" style="138" customWidth="1"/>
    <col min="12034" max="12034" width="14.85546875" style="138" customWidth="1"/>
    <col min="12035" max="12035" width="19.5703125" style="138" customWidth="1"/>
    <col min="12036" max="12036" width="1.7109375" style="138" customWidth="1"/>
    <col min="12037" max="12037" width="6.42578125" style="138" customWidth="1"/>
    <col min="12038" max="12038" width="3.140625" style="138" customWidth="1"/>
    <col min="12039" max="12039" width="6.42578125" style="138" customWidth="1"/>
    <col min="12040" max="12040" width="2.140625" style="138" customWidth="1"/>
    <col min="12041" max="12041" width="7.28515625" style="138" customWidth="1"/>
    <col min="12042" max="12042" width="3" style="138" customWidth="1"/>
    <col min="12043" max="12043" width="7.28515625" style="138" customWidth="1"/>
    <col min="12044" max="12044" width="10.140625" style="138" customWidth="1"/>
    <col min="12045" max="12045" width="3" style="138" customWidth="1"/>
    <col min="12046" max="12046" width="8.7109375" style="138" customWidth="1"/>
    <col min="12047" max="12047" width="10.28515625" style="138" customWidth="1"/>
    <col min="12048" max="12048" width="3" style="138" customWidth="1"/>
    <col min="12049" max="12049" width="7.42578125" style="138" customWidth="1"/>
    <col min="12050" max="12050" width="2.140625" style="138" customWidth="1"/>
    <col min="12051" max="12051" width="1.7109375" style="138" customWidth="1"/>
    <col min="12052" max="12052" width="8.7109375" style="138" customWidth="1"/>
    <col min="12053" max="12053" width="11.140625" style="138" customWidth="1"/>
    <col min="12054" max="12288" width="9.140625" style="138"/>
    <col min="12289" max="12289" width="5.42578125" style="138" customWidth="1"/>
    <col min="12290" max="12290" width="14.85546875" style="138" customWidth="1"/>
    <col min="12291" max="12291" width="19.5703125" style="138" customWidth="1"/>
    <col min="12292" max="12292" width="1.7109375" style="138" customWidth="1"/>
    <col min="12293" max="12293" width="6.42578125" style="138" customWidth="1"/>
    <col min="12294" max="12294" width="3.140625" style="138" customWidth="1"/>
    <col min="12295" max="12295" width="6.42578125" style="138" customWidth="1"/>
    <col min="12296" max="12296" width="2.140625" style="138" customWidth="1"/>
    <col min="12297" max="12297" width="7.28515625" style="138" customWidth="1"/>
    <col min="12298" max="12298" width="3" style="138" customWidth="1"/>
    <col min="12299" max="12299" width="7.28515625" style="138" customWidth="1"/>
    <col min="12300" max="12300" width="10.140625" style="138" customWidth="1"/>
    <col min="12301" max="12301" width="3" style="138" customWidth="1"/>
    <col min="12302" max="12302" width="8.7109375" style="138" customWidth="1"/>
    <col min="12303" max="12303" width="10.28515625" style="138" customWidth="1"/>
    <col min="12304" max="12304" width="3" style="138" customWidth="1"/>
    <col min="12305" max="12305" width="7.42578125" style="138" customWidth="1"/>
    <col min="12306" max="12306" width="2.140625" style="138" customWidth="1"/>
    <col min="12307" max="12307" width="1.7109375" style="138" customWidth="1"/>
    <col min="12308" max="12308" width="8.7109375" style="138" customWidth="1"/>
    <col min="12309" max="12309" width="11.140625" style="138" customWidth="1"/>
    <col min="12310" max="12544" width="9.140625" style="138"/>
    <col min="12545" max="12545" width="5.42578125" style="138" customWidth="1"/>
    <col min="12546" max="12546" width="14.85546875" style="138" customWidth="1"/>
    <col min="12547" max="12547" width="19.5703125" style="138" customWidth="1"/>
    <col min="12548" max="12548" width="1.7109375" style="138" customWidth="1"/>
    <col min="12549" max="12549" width="6.42578125" style="138" customWidth="1"/>
    <col min="12550" max="12550" width="3.140625" style="138" customWidth="1"/>
    <col min="12551" max="12551" width="6.42578125" style="138" customWidth="1"/>
    <col min="12552" max="12552" width="2.140625" style="138" customWidth="1"/>
    <col min="12553" max="12553" width="7.28515625" style="138" customWidth="1"/>
    <col min="12554" max="12554" width="3" style="138" customWidth="1"/>
    <col min="12555" max="12555" width="7.28515625" style="138" customWidth="1"/>
    <col min="12556" max="12556" width="10.140625" style="138" customWidth="1"/>
    <col min="12557" max="12557" width="3" style="138" customWidth="1"/>
    <col min="12558" max="12558" width="8.7109375" style="138" customWidth="1"/>
    <col min="12559" max="12559" width="10.28515625" style="138" customWidth="1"/>
    <col min="12560" max="12560" width="3" style="138" customWidth="1"/>
    <col min="12561" max="12561" width="7.42578125" style="138" customWidth="1"/>
    <col min="12562" max="12562" width="2.140625" style="138" customWidth="1"/>
    <col min="12563" max="12563" width="1.7109375" style="138" customWidth="1"/>
    <col min="12564" max="12564" width="8.7109375" style="138" customWidth="1"/>
    <col min="12565" max="12565" width="11.140625" style="138" customWidth="1"/>
    <col min="12566" max="12800" width="9.140625" style="138"/>
    <col min="12801" max="12801" width="5.42578125" style="138" customWidth="1"/>
    <col min="12802" max="12802" width="14.85546875" style="138" customWidth="1"/>
    <col min="12803" max="12803" width="19.5703125" style="138" customWidth="1"/>
    <col min="12804" max="12804" width="1.7109375" style="138" customWidth="1"/>
    <col min="12805" max="12805" width="6.42578125" style="138" customWidth="1"/>
    <col min="12806" max="12806" width="3.140625" style="138" customWidth="1"/>
    <col min="12807" max="12807" width="6.42578125" style="138" customWidth="1"/>
    <col min="12808" max="12808" width="2.140625" style="138" customWidth="1"/>
    <col min="12809" max="12809" width="7.28515625" style="138" customWidth="1"/>
    <col min="12810" max="12810" width="3" style="138" customWidth="1"/>
    <col min="12811" max="12811" width="7.28515625" style="138" customWidth="1"/>
    <col min="12812" max="12812" width="10.140625" style="138" customWidth="1"/>
    <col min="12813" max="12813" width="3" style="138" customWidth="1"/>
    <col min="12814" max="12814" width="8.7109375" style="138" customWidth="1"/>
    <col min="12815" max="12815" width="10.28515625" style="138" customWidth="1"/>
    <col min="12816" max="12816" width="3" style="138" customWidth="1"/>
    <col min="12817" max="12817" width="7.42578125" style="138" customWidth="1"/>
    <col min="12818" max="12818" width="2.140625" style="138" customWidth="1"/>
    <col min="12819" max="12819" width="1.7109375" style="138" customWidth="1"/>
    <col min="12820" max="12820" width="8.7109375" style="138" customWidth="1"/>
    <col min="12821" max="12821" width="11.140625" style="138" customWidth="1"/>
    <col min="12822" max="13056" width="9.140625" style="138"/>
    <col min="13057" max="13057" width="5.42578125" style="138" customWidth="1"/>
    <col min="13058" max="13058" width="14.85546875" style="138" customWidth="1"/>
    <col min="13059" max="13059" width="19.5703125" style="138" customWidth="1"/>
    <col min="13060" max="13060" width="1.7109375" style="138" customWidth="1"/>
    <col min="13061" max="13061" width="6.42578125" style="138" customWidth="1"/>
    <col min="13062" max="13062" width="3.140625" style="138" customWidth="1"/>
    <col min="13063" max="13063" width="6.42578125" style="138" customWidth="1"/>
    <col min="13064" max="13064" width="2.140625" style="138" customWidth="1"/>
    <col min="13065" max="13065" width="7.28515625" style="138" customWidth="1"/>
    <col min="13066" max="13066" width="3" style="138" customWidth="1"/>
    <col min="13067" max="13067" width="7.28515625" style="138" customWidth="1"/>
    <col min="13068" max="13068" width="10.140625" style="138" customWidth="1"/>
    <col min="13069" max="13069" width="3" style="138" customWidth="1"/>
    <col min="13070" max="13070" width="8.7109375" style="138" customWidth="1"/>
    <col min="13071" max="13071" width="10.28515625" style="138" customWidth="1"/>
    <col min="13072" max="13072" width="3" style="138" customWidth="1"/>
    <col min="13073" max="13073" width="7.42578125" style="138" customWidth="1"/>
    <col min="13074" max="13074" width="2.140625" style="138" customWidth="1"/>
    <col min="13075" max="13075" width="1.7109375" style="138" customWidth="1"/>
    <col min="13076" max="13076" width="8.7109375" style="138" customWidth="1"/>
    <col min="13077" max="13077" width="11.140625" style="138" customWidth="1"/>
    <col min="13078" max="13312" width="9.140625" style="138"/>
    <col min="13313" max="13313" width="5.42578125" style="138" customWidth="1"/>
    <col min="13314" max="13314" width="14.85546875" style="138" customWidth="1"/>
    <col min="13315" max="13315" width="19.5703125" style="138" customWidth="1"/>
    <col min="13316" max="13316" width="1.7109375" style="138" customWidth="1"/>
    <col min="13317" max="13317" width="6.42578125" style="138" customWidth="1"/>
    <col min="13318" max="13318" width="3.140625" style="138" customWidth="1"/>
    <col min="13319" max="13319" width="6.42578125" style="138" customWidth="1"/>
    <col min="13320" max="13320" width="2.140625" style="138" customWidth="1"/>
    <col min="13321" max="13321" width="7.28515625" style="138" customWidth="1"/>
    <col min="13322" max="13322" width="3" style="138" customWidth="1"/>
    <col min="13323" max="13323" width="7.28515625" style="138" customWidth="1"/>
    <col min="13324" max="13324" width="10.140625" style="138" customWidth="1"/>
    <col min="13325" max="13325" width="3" style="138" customWidth="1"/>
    <col min="13326" max="13326" width="8.7109375" style="138" customWidth="1"/>
    <col min="13327" max="13327" width="10.28515625" style="138" customWidth="1"/>
    <col min="13328" max="13328" width="3" style="138" customWidth="1"/>
    <col min="13329" max="13329" width="7.42578125" style="138" customWidth="1"/>
    <col min="13330" max="13330" width="2.140625" style="138" customWidth="1"/>
    <col min="13331" max="13331" width="1.7109375" style="138" customWidth="1"/>
    <col min="13332" max="13332" width="8.7109375" style="138" customWidth="1"/>
    <col min="13333" max="13333" width="11.140625" style="138" customWidth="1"/>
    <col min="13334" max="13568" width="9.140625" style="138"/>
    <col min="13569" max="13569" width="5.42578125" style="138" customWidth="1"/>
    <col min="13570" max="13570" width="14.85546875" style="138" customWidth="1"/>
    <col min="13571" max="13571" width="19.5703125" style="138" customWidth="1"/>
    <col min="13572" max="13572" width="1.7109375" style="138" customWidth="1"/>
    <col min="13573" max="13573" width="6.42578125" style="138" customWidth="1"/>
    <col min="13574" max="13574" width="3.140625" style="138" customWidth="1"/>
    <col min="13575" max="13575" width="6.42578125" style="138" customWidth="1"/>
    <col min="13576" max="13576" width="2.140625" style="138" customWidth="1"/>
    <col min="13577" max="13577" width="7.28515625" style="138" customWidth="1"/>
    <col min="13578" max="13578" width="3" style="138" customWidth="1"/>
    <col min="13579" max="13579" width="7.28515625" style="138" customWidth="1"/>
    <col min="13580" max="13580" width="10.140625" style="138" customWidth="1"/>
    <col min="13581" max="13581" width="3" style="138" customWidth="1"/>
    <col min="13582" max="13582" width="8.7109375" style="138" customWidth="1"/>
    <col min="13583" max="13583" width="10.28515625" style="138" customWidth="1"/>
    <col min="13584" max="13584" width="3" style="138" customWidth="1"/>
    <col min="13585" max="13585" width="7.42578125" style="138" customWidth="1"/>
    <col min="13586" max="13586" width="2.140625" style="138" customWidth="1"/>
    <col min="13587" max="13587" width="1.7109375" style="138" customWidth="1"/>
    <col min="13588" max="13588" width="8.7109375" style="138" customWidth="1"/>
    <col min="13589" max="13589" width="11.140625" style="138" customWidth="1"/>
    <col min="13590" max="13824" width="9.140625" style="138"/>
    <col min="13825" max="13825" width="5.42578125" style="138" customWidth="1"/>
    <col min="13826" max="13826" width="14.85546875" style="138" customWidth="1"/>
    <col min="13827" max="13827" width="19.5703125" style="138" customWidth="1"/>
    <col min="13828" max="13828" width="1.7109375" style="138" customWidth="1"/>
    <col min="13829" max="13829" width="6.42578125" style="138" customWidth="1"/>
    <col min="13830" max="13830" width="3.140625" style="138" customWidth="1"/>
    <col min="13831" max="13831" width="6.42578125" style="138" customWidth="1"/>
    <col min="13832" max="13832" width="2.140625" style="138" customWidth="1"/>
    <col min="13833" max="13833" width="7.28515625" style="138" customWidth="1"/>
    <col min="13834" max="13834" width="3" style="138" customWidth="1"/>
    <col min="13835" max="13835" width="7.28515625" style="138" customWidth="1"/>
    <col min="13836" max="13836" width="10.140625" style="138" customWidth="1"/>
    <col min="13837" max="13837" width="3" style="138" customWidth="1"/>
    <col min="13838" max="13838" width="8.7109375" style="138" customWidth="1"/>
    <col min="13839" max="13839" width="10.28515625" style="138" customWidth="1"/>
    <col min="13840" max="13840" width="3" style="138" customWidth="1"/>
    <col min="13841" max="13841" width="7.42578125" style="138" customWidth="1"/>
    <col min="13842" max="13842" width="2.140625" style="138" customWidth="1"/>
    <col min="13843" max="13843" width="1.7109375" style="138" customWidth="1"/>
    <col min="13844" max="13844" width="8.7109375" style="138" customWidth="1"/>
    <col min="13845" max="13845" width="11.140625" style="138" customWidth="1"/>
    <col min="13846" max="14080" width="9.140625" style="138"/>
    <col min="14081" max="14081" width="5.42578125" style="138" customWidth="1"/>
    <col min="14082" max="14082" width="14.85546875" style="138" customWidth="1"/>
    <col min="14083" max="14083" width="19.5703125" style="138" customWidth="1"/>
    <col min="14084" max="14084" width="1.7109375" style="138" customWidth="1"/>
    <col min="14085" max="14085" width="6.42578125" style="138" customWidth="1"/>
    <col min="14086" max="14086" width="3.140625" style="138" customWidth="1"/>
    <col min="14087" max="14087" width="6.42578125" style="138" customWidth="1"/>
    <col min="14088" max="14088" width="2.140625" style="138" customWidth="1"/>
    <col min="14089" max="14089" width="7.28515625" style="138" customWidth="1"/>
    <col min="14090" max="14090" width="3" style="138" customWidth="1"/>
    <col min="14091" max="14091" width="7.28515625" style="138" customWidth="1"/>
    <col min="14092" max="14092" width="10.140625" style="138" customWidth="1"/>
    <col min="14093" max="14093" width="3" style="138" customWidth="1"/>
    <col min="14094" max="14094" width="8.7109375" style="138" customWidth="1"/>
    <col min="14095" max="14095" width="10.28515625" style="138" customWidth="1"/>
    <col min="14096" max="14096" width="3" style="138" customWidth="1"/>
    <col min="14097" max="14097" width="7.42578125" style="138" customWidth="1"/>
    <col min="14098" max="14098" width="2.140625" style="138" customWidth="1"/>
    <col min="14099" max="14099" width="1.7109375" style="138" customWidth="1"/>
    <col min="14100" max="14100" width="8.7109375" style="138" customWidth="1"/>
    <col min="14101" max="14101" width="11.140625" style="138" customWidth="1"/>
    <col min="14102" max="14336" width="9.140625" style="138"/>
    <col min="14337" max="14337" width="5.42578125" style="138" customWidth="1"/>
    <col min="14338" max="14338" width="14.85546875" style="138" customWidth="1"/>
    <col min="14339" max="14339" width="19.5703125" style="138" customWidth="1"/>
    <col min="14340" max="14340" width="1.7109375" style="138" customWidth="1"/>
    <col min="14341" max="14341" width="6.42578125" style="138" customWidth="1"/>
    <col min="14342" max="14342" width="3.140625" style="138" customWidth="1"/>
    <col min="14343" max="14343" width="6.42578125" style="138" customWidth="1"/>
    <col min="14344" max="14344" width="2.140625" style="138" customWidth="1"/>
    <col min="14345" max="14345" width="7.28515625" style="138" customWidth="1"/>
    <col min="14346" max="14346" width="3" style="138" customWidth="1"/>
    <col min="14347" max="14347" width="7.28515625" style="138" customWidth="1"/>
    <col min="14348" max="14348" width="10.140625" style="138" customWidth="1"/>
    <col min="14349" max="14349" width="3" style="138" customWidth="1"/>
    <col min="14350" max="14350" width="8.7109375" style="138" customWidth="1"/>
    <col min="14351" max="14351" width="10.28515625" style="138" customWidth="1"/>
    <col min="14352" max="14352" width="3" style="138" customWidth="1"/>
    <col min="14353" max="14353" width="7.42578125" style="138" customWidth="1"/>
    <col min="14354" max="14354" width="2.140625" style="138" customWidth="1"/>
    <col min="14355" max="14355" width="1.7109375" style="138" customWidth="1"/>
    <col min="14356" max="14356" width="8.7109375" style="138" customWidth="1"/>
    <col min="14357" max="14357" width="11.140625" style="138" customWidth="1"/>
    <col min="14358" max="14592" width="9.140625" style="138"/>
    <col min="14593" max="14593" width="5.42578125" style="138" customWidth="1"/>
    <col min="14594" max="14594" width="14.85546875" style="138" customWidth="1"/>
    <col min="14595" max="14595" width="19.5703125" style="138" customWidth="1"/>
    <col min="14596" max="14596" width="1.7109375" style="138" customWidth="1"/>
    <col min="14597" max="14597" width="6.42578125" style="138" customWidth="1"/>
    <col min="14598" max="14598" width="3.140625" style="138" customWidth="1"/>
    <col min="14599" max="14599" width="6.42578125" style="138" customWidth="1"/>
    <col min="14600" max="14600" width="2.140625" style="138" customWidth="1"/>
    <col min="14601" max="14601" width="7.28515625" style="138" customWidth="1"/>
    <col min="14602" max="14602" width="3" style="138" customWidth="1"/>
    <col min="14603" max="14603" width="7.28515625" style="138" customWidth="1"/>
    <col min="14604" max="14604" width="10.140625" style="138" customWidth="1"/>
    <col min="14605" max="14605" width="3" style="138" customWidth="1"/>
    <col min="14606" max="14606" width="8.7109375" style="138" customWidth="1"/>
    <col min="14607" max="14607" width="10.28515625" style="138" customWidth="1"/>
    <col min="14608" max="14608" width="3" style="138" customWidth="1"/>
    <col min="14609" max="14609" width="7.42578125" style="138" customWidth="1"/>
    <col min="14610" max="14610" width="2.140625" style="138" customWidth="1"/>
    <col min="14611" max="14611" width="1.7109375" style="138" customWidth="1"/>
    <col min="14612" max="14612" width="8.7109375" style="138" customWidth="1"/>
    <col min="14613" max="14613" width="11.140625" style="138" customWidth="1"/>
    <col min="14614" max="14848" width="9.140625" style="138"/>
    <col min="14849" max="14849" width="5.42578125" style="138" customWidth="1"/>
    <col min="14850" max="14850" width="14.85546875" style="138" customWidth="1"/>
    <col min="14851" max="14851" width="19.5703125" style="138" customWidth="1"/>
    <col min="14852" max="14852" width="1.7109375" style="138" customWidth="1"/>
    <col min="14853" max="14853" width="6.42578125" style="138" customWidth="1"/>
    <col min="14854" max="14854" width="3.140625" style="138" customWidth="1"/>
    <col min="14855" max="14855" width="6.42578125" style="138" customWidth="1"/>
    <col min="14856" max="14856" width="2.140625" style="138" customWidth="1"/>
    <col min="14857" max="14857" width="7.28515625" style="138" customWidth="1"/>
    <col min="14858" max="14858" width="3" style="138" customWidth="1"/>
    <col min="14859" max="14859" width="7.28515625" style="138" customWidth="1"/>
    <col min="14860" max="14860" width="10.140625" style="138" customWidth="1"/>
    <col min="14861" max="14861" width="3" style="138" customWidth="1"/>
    <col min="14862" max="14862" width="8.7109375" style="138" customWidth="1"/>
    <col min="14863" max="14863" width="10.28515625" style="138" customWidth="1"/>
    <col min="14864" max="14864" width="3" style="138" customWidth="1"/>
    <col min="14865" max="14865" width="7.42578125" style="138" customWidth="1"/>
    <col min="14866" max="14866" width="2.140625" style="138" customWidth="1"/>
    <col min="14867" max="14867" width="1.7109375" style="138" customWidth="1"/>
    <col min="14868" max="14868" width="8.7109375" style="138" customWidth="1"/>
    <col min="14869" max="14869" width="11.140625" style="138" customWidth="1"/>
    <col min="14870" max="15104" width="9.140625" style="138"/>
    <col min="15105" max="15105" width="5.42578125" style="138" customWidth="1"/>
    <col min="15106" max="15106" width="14.85546875" style="138" customWidth="1"/>
    <col min="15107" max="15107" width="19.5703125" style="138" customWidth="1"/>
    <col min="15108" max="15108" width="1.7109375" style="138" customWidth="1"/>
    <col min="15109" max="15109" width="6.42578125" style="138" customWidth="1"/>
    <col min="15110" max="15110" width="3.140625" style="138" customWidth="1"/>
    <col min="15111" max="15111" width="6.42578125" style="138" customWidth="1"/>
    <col min="15112" max="15112" width="2.140625" style="138" customWidth="1"/>
    <col min="15113" max="15113" width="7.28515625" style="138" customWidth="1"/>
    <col min="15114" max="15114" width="3" style="138" customWidth="1"/>
    <col min="15115" max="15115" width="7.28515625" style="138" customWidth="1"/>
    <col min="15116" max="15116" width="10.140625" style="138" customWidth="1"/>
    <col min="15117" max="15117" width="3" style="138" customWidth="1"/>
    <col min="15118" max="15118" width="8.7109375" style="138" customWidth="1"/>
    <col min="15119" max="15119" width="10.28515625" style="138" customWidth="1"/>
    <col min="15120" max="15120" width="3" style="138" customWidth="1"/>
    <col min="15121" max="15121" width="7.42578125" style="138" customWidth="1"/>
    <col min="15122" max="15122" width="2.140625" style="138" customWidth="1"/>
    <col min="15123" max="15123" width="1.7109375" style="138" customWidth="1"/>
    <col min="15124" max="15124" width="8.7109375" style="138" customWidth="1"/>
    <col min="15125" max="15125" width="11.140625" style="138" customWidth="1"/>
    <col min="15126" max="15360" width="9.140625" style="138"/>
    <col min="15361" max="15361" width="5.42578125" style="138" customWidth="1"/>
    <col min="15362" max="15362" width="14.85546875" style="138" customWidth="1"/>
    <col min="15363" max="15363" width="19.5703125" style="138" customWidth="1"/>
    <col min="15364" max="15364" width="1.7109375" style="138" customWidth="1"/>
    <col min="15365" max="15365" width="6.42578125" style="138" customWidth="1"/>
    <col min="15366" max="15366" width="3.140625" style="138" customWidth="1"/>
    <col min="15367" max="15367" width="6.42578125" style="138" customWidth="1"/>
    <col min="15368" max="15368" width="2.140625" style="138" customWidth="1"/>
    <col min="15369" max="15369" width="7.28515625" style="138" customWidth="1"/>
    <col min="15370" max="15370" width="3" style="138" customWidth="1"/>
    <col min="15371" max="15371" width="7.28515625" style="138" customWidth="1"/>
    <col min="15372" max="15372" width="10.140625" style="138" customWidth="1"/>
    <col min="15373" max="15373" width="3" style="138" customWidth="1"/>
    <col min="15374" max="15374" width="8.7109375" style="138" customWidth="1"/>
    <col min="15375" max="15375" width="10.28515625" style="138" customWidth="1"/>
    <col min="15376" max="15376" width="3" style="138" customWidth="1"/>
    <col min="15377" max="15377" width="7.42578125" style="138" customWidth="1"/>
    <col min="15378" max="15378" width="2.140625" style="138" customWidth="1"/>
    <col min="15379" max="15379" width="1.7109375" style="138" customWidth="1"/>
    <col min="15380" max="15380" width="8.7109375" style="138" customWidth="1"/>
    <col min="15381" max="15381" width="11.140625" style="138" customWidth="1"/>
    <col min="15382" max="15616" width="9.140625" style="138"/>
    <col min="15617" max="15617" width="5.42578125" style="138" customWidth="1"/>
    <col min="15618" max="15618" width="14.85546875" style="138" customWidth="1"/>
    <col min="15619" max="15619" width="19.5703125" style="138" customWidth="1"/>
    <col min="15620" max="15620" width="1.7109375" style="138" customWidth="1"/>
    <col min="15621" max="15621" width="6.42578125" style="138" customWidth="1"/>
    <col min="15622" max="15622" width="3.140625" style="138" customWidth="1"/>
    <col min="15623" max="15623" width="6.42578125" style="138" customWidth="1"/>
    <col min="15624" max="15624" width="2.140625" style="138" customWidth="1"/>
    <col min="15625" max="15625" width="7.28515625" style="138" customWidth="1"/>
    <col min="15626" max="15626" width="3" style="138" customWidth="1"/>
    <col min="15627" max="15627" width="7.28515625" style="138" customWidth="1"/>
    <col min="15628" max="15628" width="10.140625" style="138" customWidth="1"/>
    <col min="15629" max="15629" width="3" style="138" customWidth="1"/>
    <col min="15630" max="15630" width="8.7109375" style="138" customWidth="1"/>
    <col min="15631" max="15631" width="10.28515625" style="138" customWidth="1"/>
    <col min="15632" max="15632" width="3" style="138" customWidth="1"/>
    <col min="15633" max="15633" width="7.42578125" style="138" customWidth="1"/>
    <col min="15634" max="15634" width="2.140625" style="138" customWidth="1"/>
    <col min="15635" max="15635" width="1.7109375" style="138" customWidth="1"/>
    <col min="15636" max="15636" width="8.7109375" style="138" customWidth="1"/>
    <col min="15637" max="15637" width="11.140625" style="138" customWidth="1"/>
    <col min="15638" max="15872" width="9.140625" style="138"/>
    <col min="15873" max="15873" width="5.42578125" style="138" customWidth="1"/>
    <col min="15874" max="15874" width="14.85546875" style="138" customWidth="1"/>
    <col min="15875" max="15875" width="19.5703125" style="138" customWidth="1"/>
    <col min="15876" max="15876" width="1.7109375" style="138" customWidth="1"/>
    <col min="15877" max="15877" width="6.42578125" style="138" customWidth="1"/>
    <col min="15878" max="15878" width="3.140625" style="138" customWidth="1"/>
    <col min="15879" max="15879" width="6.42578125" style="138" customWidth="1"/>
    <col min="15880" max="15880" width="2.140625" style="138" customWidth="1"/>
    <col min="15881" max="15881" width="7.28515625" style="138" customWidth="1"/>
    <col min="15882" max="15882" width="3" style="138" customWidth="1"/>
    <col min="15883" max="15883" width="7.28515625" style="138" customWidth="1"/>
    <col min="15884" max="15884" width="10.140625" style="138" customWidth="1"/>
    <col min="15885" max="15885" width="3" style="138" customWidth="1"/>
    <col min="15886" max="15886" width="8.7109375" style="138" customWidth="1"/>
    <col min="15887" max="15887" width="10.28515625" style="138" customWidth="1"/>
    <col min="15888" max="15888" width="3" style="138" customWidth="1"/>
    <col min="15889" max="15889" width="7.42578125" style="138" customWidth="1"/>
    <col min="15890" max="15890" width="2.140625" style="138" customWidth="1"/>
    <col min="15891" max="15891" width="1.7109375" style="138" customWidth="1"/>
    <col min="15892" max="15892" width="8.7109375" style="138" customWidth="1"/>
    <col min="15893" max="15893" width="11.140625" style="138" customWidth="1"/>
    <col min="15894" max="16128" width="9.140625" style="138"/>
    <col min="16129" max="16129" width="5.42578125" style="138" customWidth="1"/>
    <col min="16130" max="16130" width="14.85546875" style="138" customWidth="1"/>
    <col min="16131" max="16131" width="19.5703125" style="138" customWidth="1"/>
    <col min="16132" max="16132" width="1.7109375" style="138" customWidth="1"/>
    <col min="16133" max="16133" width="6.42578125" style="138" customWidth="1"/>
    <col min="16134" max="16134" width="3.140625" style="138" customWidth="1"/>
    <col min="16135" max="16135" width="6.42578125" style="138" customWidth="1"/>
    <col min="16136" max="16136" width="2.140625" style="138" customWidth="1"/>
    <col min="16137" max="16137" width="7.28515625" style="138" customWidth="1"/>
    <col min="16138" max="16138" width="3" style="138" customWidth="1"/>
    <col min="16139" max="16139" width="7.28515625" style="138" customWidth="1"/>
    <col min="16140" max="16140" width="10.140625" style="138" customWidth="1"/>
    <col min="16141" max="16141" width="3" style="138" customWidth="1"/>
    <col min="16142" max="16142" width="8.7109375" style="138" customWidth="1"/>
    <col min="16143" max="16143" width="10.28515625" style="138" customWidth="1"/>
    <col min="16144" max="16144" width="3" style="138" customWidth="1"/>
    <col min="16145" max="16145" width="7.42578125" style="138" customWidth="1"/>
    <col min="16146" max="16146" width="2.140625" style="138" customWidth="1"/>
    <col min="16147" max="16147" width="1.7109375" style="138" customWidth="1"/>
    <col min="16148" max="16148" width="8.7109375" style="138" customWidth="1"/>
    <col min="16149" max="16149" width="11.140625" style="138" customWidth="1"/>
    <col min="16150" max="16384" width="9.140625" style="138"/>
  </cols>
  <sheetData>
    <row r="1" spans="1:22" ht="14.25" customHeight="1" x14ac:dyDescent="0.25">
      <c r="A1" s="133" t="s">
        <v>86</v>
      </c>
      <c r="B1" s="208" t="s">
        <v>160</v>
      </c>
      <c r="C1" s="265"/>
      <c r="D1" s="265"/>
      <c r="E1" s="265"/>
      <c r="F1" s="265"/>
      <c r="G1" s="265"/>
      <c r="H1" s="209" t="s">
        <v>161</v>
      </c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</row>
    <row r="2" spans="1:22" ht="3.95" customHeight="1" x14ac:dyDescent="0.25">
      <c r="B2" s="265"/>
      <c r="C2" s="265"/>
      <c r="D2" s="265"/>
      <c r="E2" s="265"/>
      <c r="F2" s="265"/>
      <c r="G2" s="265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</row>
    <row r="3" spans="1:22" ht="14.25" customHeight="1" x14ac:dyDescent="0.25"/>
    <row r="4" spans="1:22" ht="18.2" customHeight="1" x14ac:dyDescent="0.25">
      <c r="A4" s="133" t="s">
        <v>86</v>
      </c>
      <c r="B4" s="210" t="s">
        <v>162</v>
      </c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00" t="s">
        <v>86</v>
      </c>
      <c r="Q4" s="265"/>
      <c r="R4" s="265"/>
      <c r="S4" s="265"/>
      <c r="T4" s="265"/>
      <c r="U4" s="265"/>
    </row>
    <row r="5" spans="1:22" ht="33" customHeight="1" x14ac:dyDescent="0.25">
      <c r="A5" s="133" t="s">
        <v>86</v>
      </c>
      <c r="M5" s="200" t="s">
        <v>163</v>
      </c>
      <c r="N5" s="265"/>
      <c r="O5" s="265"/>
      <c r="P5" s="200" t="s">
        <v>86</v>
      </c>
      <c r="Q5" s="265"/>
      <c r="R5" s="265"/>
      <c r="S5" s="265"/>
      <c r="T5" s="265"/>
      <c r="U5" s="265"/>
    </row>
    <row r="6" spans="1:22" ht="15" customHeight="1" x14ac:dyDescent="0.25"/>
    <row r="7" spans="1:22" ht="18.2" customHeight="1" x14ac:dyDescent="0.25">
      <c r="A7" s="133" t="s">
        <v>86</v>
      </c>
      <c r="M7" s="202" t="s">
        <v>86</v>
      </c>
      <c r="N7" s="268"/>
      <c r="O7" s="268"/>
      <c r="P7" s="200" t="s">
        <v>164</v>
      </c>
      <c r="Q7" s="265"/>
      <c r="R7" s="265"/>
      <c r="S7" s="265"/>
      <c r="T7" s="265"/>
      <c r="U7" s="265"/>
    </row>
    <row r="8" spans="1:22" ht="14.25" customHeight="1" x14ac:dyDescent="0.25">
      <c r="A8" s="106" t="s">
        <v>86</v>
      </c>
      <c r="M8" s="204" t="s">
        <v>165</v>
      </c>
      <c r="N8" s="265"/>
      <c r="O8" s="265"/>
      <c r="P8" s="265"/>
      <c r="Q8" s="265"/>
      <c r="R8" s="265"/>
      <c r="S8" s="265"/>
      <c r="T8" s="265"/>
      <c r="U8" s="265"/>
    </row>
    <row r="9" spans="1:22" ht="14.25" customHeight="1" x14ac:dyDescent="0.25"/>
    <row r="10" spans="1:22" ht="19.7" customHeight="1" x14ac:dyDescent="0.25">
      <c r="A10" s="205" t="s">
        <v>545</v>
      </c>
      <c r="B10" s="268"/>
      <c r="C10" s="268"/>
      <c r="D10" s="268"/>
      <c r="E10" s="268"/>
      <c r="F10" s="268"/>
      <c r="G10" s="268"/>
      <c r="H10" s="268"/>
      <c r="I10" s="268"/>
      <c r="J10" s="268"/>
      <c r="K10" s="268"/>
      <c r="L10" s="268"/>
      <c r="M10" s="268"/>
      <c r="N10" s="268"/>
      <c r="O10" s="268"/>
      <c r="P10" s="268"/>
      <c r="Q10" s="268"/>
      <c r="R10" s="268"/>
      <c r="S10" s="268"/>
      <c r="T10" s="268"/>
      <c r="U10" s="268"/>
      <c r="V10" s="164"/>
    </row>
    <row r="11" spans="1:22" ht="11.45" customHeight="1" x14ac:dyDescent="0.25">
      <c r="A11" s="217" t="s">
        <v>166</v>
      </c>
      <c r="B11" s="272"/>
      <c r="C11" s="272"/>
      <c r="D11" s="272"/>
      <c r="E11" s="272"/>
      <c r="F11" s="272"/>
      <c r="G11" s="272"/>
      <c r="H11" s="272"/>
      <c r="I11" s="272"/>
      <c r="J11" s="272"/>
      <c r="K11" s="272"/>
      <c r="L11" s="272"/>
      <c r="M11" s="272"/>
      <c r="N11" s="272"/>
      <c r="O11" s="272"/>
      <c r="P11" s="272"/>
      <c r="Q11" s="272"/>
      <c r="R11" s="272"/>
      <c r="S11" s="272"/>
      <c r="T11" s="272"/>
      <c r="U11" s="272"/>
    </row>
    <row r="12" spans="1:22" ht="14.25" customHeight="1" x14ac:dyDescent="0.25"/>
    <row r="13" spans="1:22" ht="19.7" customHeight="1" x14ac:dyDescent="0.25">
      <c r="A13" s="205" t="s">
        <v>86</v>
      </c>
      <c r="B13" s="268"/>
      <c r="C13" s="268"/>
      <c r="D13" s="268"/>
      <c r="E13" s="268"/>
      <c r="F13" s="268"/>
      <c r="G13" s="268"/>
      <c r="H13" s="268"/>
      <c r="I13" s="268"/>
      <c r="J13" s="268"/>
      <c r="K13" s="268"/>
      <c r="L13" s="268"/>
      <c r="M13" s="268"/>
      <c r="N13" s="268"/>
      <c r="O13" s="268"/>
      <c r="P13" s="268"/>
      <c r="Q13" s="268"/>
      <c r="R13" s="268"/>
      <c r="S13" s="268"/>
      <c r="T13" s="268"/>
      <c r="U13" s="268"/>
    </row>
    <row r="14" spans="1:22" ht="11.45" customHeight="1" x14ac:dyDescent="0.25">
      <c r="A14" s="217" t="s">
        <v>167</v>
      </c>
      <c r="B14" s="272"/>
      <c r="C14" s="272"/>
      <c r="D14" s="272"/>
      <c r="E14" s="272"/>
      <c r="F14" s="272"/>
      <c r="G14" s="272"/>
      <c r="H14" s="272"/>
      <c r="I14" s="272"/>
      <c r="J14" s="272"/>
      <c r="K14" s="272"/>
      <c r="L14" s="272"/>
      <c r="M14" s="272"/>
      <c r="N14" s="272"/>
      <c r="O14" s="272"/>
      <c r="P14" s="272"/>
      <c r="Q14" s="272"/>
      <c r="R14" s="272"/>
      <c r="S14" s="272"/>
      <c r="T14" s="272"/>
      <c r="U14" s="272"/>
    </row>
    <row r="15" spans="1:22" ht="42.95" customHeight="1" x14ac:dyDescent="0.25">
      <c r="A15" s="218" t="s">
        <v>430</v>
      </c>
      <c r="B15" s="265"/>
      <c r="C15" s="265"/>
      <c r="D15" s="265"/>
      <c r="E15" s="265"/>
      <c r="F15" s="265"/>
      <c r="G15" s="265"/>
      <c r="H15" s="265"/>
      <c r="I15" s="265"/>
      <c r="J15" s="265"/>
      <c r="K15" s="265"/>
      <c r="L15" s="265"/>
      <c r="M15" s="265"/>
      <c r="N15" s="265"/>
      <c r="O15" s="265"/>
      <c r="P15" s="265"/>
      <c r="Q15" s="265"/>
      <c r="R15" s="265"/>
      <c r="S15" s="265"/>
      <c r="T15" s="265"/>
      <c r="U15" s="265"/>
    </row>
    <row r="16" spans="1:22" ht="14.25" customHeight="1" x14ac:dyDescent="0.25">
      <c r="A16" s="211" t="s">
        <v>431</v>
      </c>
      <c r="B16" s="268"/>
      <c r="C16" s="268"/>
      <c r="D16" s="268"/>
      <c r="E16" s="268"/>
      <c r="F16" s="268"/>
      <c r="G16" s="268"/>
      <c r="H16" s="268"/>
      <c r="I16" s="268"/>
      <c r="J16" s="268"/>
      <c r="K16" s="268"/>
      <c r="L16" s="268"/>
      <c r="M16" s="268"/>
      <c r="N16" s="268"/>
      <c r="O16" s="268"/>
      <c r="P16" s="268"/>
      <c r="Q16" s="268"/>
      <c r="R16" s="268"/>
      <c r="S16" s="268"/>
      <c r="T16" s="268"/>
      <c r="U16" s="268"/>
    </row>
    <row r="17" spans="1:21" ht="14.25" customHeight="1" x14ac:dyDescent="0.25">
      <c r="A17" s="217" t="s">
        <v>170</v>
      </c>
      <c r="B17" s="272"/>
      <c r="C17" s="272"/>
      <c r="D17" s="272"/>
      <c r="E17" s="272"/>
      <c r="F17" s="272"/>
      <c r="G17" s="272"/>
      <c r="H17" s="272"/>
      <c r="I17" s="272"/>
      <c r="J17" s="272"/>
      <c r="K17" s="272"/>
      <c r="L17" s="272"/>
      <c r="M17" s="272"/>
      <c r="N17" s="272"/>
      <c r="O17" s="272"/>
      <c r="P17" s="272"/>
      <c r="Q17" s="272"/>
      <c r="R17" s="272"/>
      <c r="S17" s="272"/>
      <c r="T17" s="272"/>
      <c r="U17" s="272"/>
    </row>
    <row r="18" spans="1:21" ht="14.25" customHeight="1" x14ac:dyDescent="0.25"/>
    <row r="19" spans="1:21" ht="14.25" customHeight="1" x14ac:dyDescent="0.25">
      <c r="A19" s="135" t="s">
        <v>86</v>
      </c>
      <c r="B19" s="135" t="s">
        <v>171</v>
      </c>
      <c r="C19" s="211" t="s">
        <v>172</v>
      </c>
      <c r="D19" s="268"/>
      <c r="E19" s="268"/>
      <c r="F19" s="268"/>
      <c r="G19" s="268"/>
      <c r="H19" s="268"/>
      <c r="I19" s="268"/>
      <c r="J19" s="268"/>
      <c r="K19" s="268"/>
      <c r="L19" s="137" t="s">
        <v>173</v>
      </c>
      <c r="M19" s="212" t="s">
        <v>86</v>
      </c>
      <c r="N19" s="265"/>
      <c r="O19" s="265"/>
      <c r="P19" s="265"/>
      <c r="Q19" s="265"/>
      <c r="R19" s="265"/>
      <c r="S19" s="265"/>
      <c r="T19" s="265"/>
      <c r="U19" s="265"/>
    </row>
    <row r="20" spans="1:21" ht="14.25" customHeight="1" x14ac:dyDescent="0.25"/>
    <row r="21" spans="1:21" ht="14.25" customHeight="1" x14ac:dyDescent="0.25">
      <c r="A21" s="135" t="s">
        <v>86</v>
      </c>
      <c r="B21" s="136" t="s">
        <v>174</v>
      </c>
      <c r="C21" s="213" t="s">
        <v>86</v>
      </c>
      <c r="D21" s="268"/>
      <c r="E21" s="268"/>
      <c r="F21" s="268"/>
      <c r="G21" s="268"/>
      <c r="H21" s="268"/>
      <c r="I21" s="268"/>
      <c r="J21" s="268"/>
      <c r="K21" s="268"/>
      <c r="L21" s="214" t="s">
        <v>86</v>
      </c>
      <c r="M21" s="265"/>
      <c r="N21" s="265"/>
      <c r="O21" s="265"/>
      <c r="P21" s="265"/>
      <c r="Q21" s="265"/>
      <c r="R21" s="265"/>
      <c r="S21" s="265"/>
      <c r="T21" s="265"/>
      <c r="U21" s="265"/>
    </row>
    <row r="22" spans="1:21" ht="14.25" customHeight="1" x14ac:dyDescent="0.25">
      <c r="A22" s="214" t="s">
        <v>86</v>
      </c>
      <c r="B22" s="265"/>
      <c r="C22" s="215" t="s">
        <v>175</v>
      </c>
      <c r="D22" s="272"/>
      <c r="E22" s="272"/>
      <c r="F22" s="272"/>
      <c r="G22" s="272"/>
      <c r="H22" s="272"/>
      <c r="I22" s="272"/>
      <c r="J22" s="272"/>
      <c r="K22" s="272"/>
      <c r="L22" s="214" t="s">
        <v>86</v>
      </c>
      <c r="M22" s="265"/>
      <c r="N22" s="265"/>
      <c r="O22" s="265"/>
      <c r="P22" s="265"/>
      <c r="Q22" s="265"/>
      <c r="R22" s="265"/>
      <c r="S22" s="265"/>
      <c r="T22" s="265"/>
      <c r="U22" s="265"/>
    </row>
    <row r="23" spans="1:21" ht="14.25" customHeight="1" x14ac:dyDescent="0.25"/>
    <row r="24" spans="1:21" ht="14.25" customHeight="1" x14ac:dyDescent="0.25">
      <c r="A24" s="135" t="s">
        <v>86</v>
      </c>
      <c r="B24" s="219" t="s">
        <v>176</v>
      </c>
      <c r="C24" s="265"/>
      <c r="D24" s="213" t="s">
        <v>177</v>
      </c>
      <c r="E24" s="268"/>
      <c r="F24" s="268"/>
      <c r="G24" s="268"/>
      <c r="H24" s="268"/>
      <c r="I24" s="268"/>
      <c r="J24" s="268"/>
      <c r="K24" s="268"/>
      <c r="L24" s="268"/>
      <c r="M24" s="268"/>
      <c r="N24" s="268"/>
      <c r="O24" s="268"/>
      <c r="P24" s="268"/>
      <c r="Q24" s="268"/>
      <c r="R24" s="268"/>
      <c r="S24" s="268"/>
      <c r="T24" s="268"/>
      <c r="U24" s="268"/>
    </row>
    <row r="25" spans="1:21" ht="14.25" customHeight="1" x14ac:dyDescent="0.25"/>
    <row r="26" spans="1:21" ht="19.7" customHeight="1" x14ac:dyDescent="0.25">
      <c r="A26" s="135" t="s">
        <v>86</v>
      </c>
      <c r="B26" s="219" t="s">
        <v>178</v>
      </c>
      <c r="C26" s="265"/>
      <c r="D26" s="220">
        <v>70738.600000000006</v>
      </c>
      <c r="E26" s="268"/>
      <c r="F26" s="268"/>
      <c r="G26" s="268"/>
      <c r="H26" s="268"/>
      <c r="I26" s="219" t="s">
        <v>44</v>
      </c>
      <c r="J26" s="265"/>
      <c r="K26" s="265"/>
      <c r="L26" s="265"/>
      <c r="M26" s="265"/>
      <c r="N26" s="265"/>
      <c r="O26" s="265"/>
      <c r="P26" s="265"/>
      <c r="Q26" s="265"/>
      <c r="R26" s="265"/>
      <c r="S26" s="265"/>
      <c r="T26" s="265"/>
      <c r="U26" s="265"/>
    </row>
    <row r="27" spans="1:21" ht="19.7" customHeight="1" x14ac:dyDescent="0.25">
      <c r="A27" s="219" t="s">
        <v>86</v>
      </c>
      <c r="B27" s="265"/>
      <c r="C27" s="219" t="s">
        <v>179</v>
      </c>
      <c r="D27" s="265"/>
      <c r="E27" s="265"/>
      <c r="F27" s="265"/>
      <c r="G27" s="265"/>
      <c r="H27" s="265"/>
      <c r="I27" s="265"/>
      <c r="J27" s="265"/>
      <c r="K27" s="265"/>
      <c r="L27" s="214" t="s">
        <v>180</v>
      </c>
      <c r="M27" s="265"/>
      <c r="N27" s="265"/>
      <c r="O27" s="265"/>
      <c r="S27" s="221">
        <v>11615.2</v>
      </c>
      <c r="T27" s="268"/>
      <c r="U27" s="135" t="s">
        <v>107</v>
      </c>
    </row>
    <row r="28" spans="1:21" ht="32.1" customHeight="1" x14ac:dyDescent="0.25">
      <c r="A28" s="219" t="s">
        <v>86</v>
      </c>
      <c r="B28" s="265"/>
      <c r="C28" s="136" t="s">
        <v>181</v>
      </c>
      <c r="D28" s="220">
        <v>4182</v>
      </c>
      <c r="E28" s="268"/>
      <c r="F28" s="268"/>
      <c r="G28" s="268"/>
      <c r="H28" s="268"/>
      <c r="I28" s="219" t="s">
        <v>107</v>
      </c>
      <c r="J28" s="265"/>
      <c r="K28" s="265"/>
      <c r="L28" s="214" t="s">
        <v>182</v>
      </c>
      <c r="M28" s="265"/>
      <c r="N28" s="265"/>
      <c r="O28" s="265"/>
      <c r="S28" s="222">
        <v>259.48</v>
      </c>
      <c r="T28" s="266"/>
      <c r="U28" s="135" t="s">
        <v>107</v>
      </c>
    </row>
    <row r="29" spans="1:21" ht="19.7" customHeight="1" x14ac:dyDescent="0.25">
      <c r="A29" s="219" t="s">
        <v>86</v>
      </c>
      <c r="B29" s="265"/>
      <c r="C29" s="136" t="s">
        <v>183</v>
      </c>
      <c r="D29" s="224">
        <v>42875.22</v>
      </c>
      <c r="E29" s="266"/>
      <c r="F29" s="266"/>
      <c r="G29" s="266"/>
      <c r="H29" s="266"/>
      <c r="I29" s="219" t="s">
        <v>107</v>
      </c>
      <c r="J29" s="265"/>
      <c r="K29" s="265"/>
      <c r="L29" s="214" t="s">
        <v>184</v>
      </c>
      <c r="M29" s="265"/>
      <c r="N29" s="265"/>
      <c r="O29" s="265"/>
      <c r="P29" s="265"/>
      <c r="Q29" s="265"/>
      <c r="R29" s="221">
        <v>19</v>
      </c>
      <c r="S29" s="268"/>
      <c r="T29" s="268"/>
      <c r="U29" s="135" t="s">
        <v>185</v>
      </c>
    </row>
    <row r="30" spans="1:21" ht="19.7" customHeight="1" x14ac:dyDescent="0.25">
      <c r="A30" s="219" t="s">
        <v>86</v>
      </c>
      <c r="B30" s="265"/>
      <c r="C30" s="136" t="s">
        <v>94</v>
      </c>
      <c r="D30" s="224">
        <v>23681.38</v>
      </c>
      <c r="E30" s="266"/>
      <c r="F30" s="266"/>
      <c r="G30" s="266"/>
      <c r="H30" s="266"/>
      <c r="I30" s="219" t="s">
        <v>107</v>
      </c>
      <c r="J30" s="265"/>
      <c r="K30" s="265"/>
      <c r="L30" s="214" t="s">
        <v>186</v>
      </c>
      <c r="M30" s="265"/>
      <c r="N30" s="265"/>
      <c r="O30" s="265"/>
      <c r="P30" s="265"/>
      <c r="Q30" s="265"/>
      <c r="R30" s="222">
        <v>0</v>
      </c>
      <c r="S30" s="266"/>
      <c r="T30" s="266"/>
      <c r="U30" s="135" t="s">
        <v>185</v>
      </c>
    </row>
    <row r="31" spans="1:21" ht="19.7" customHeight="1" x14ac:dyDescent="0.25">
      <c r="A31" s="219" t="s">
        <v>86</v>
      </c>
      <c r="B31" s="265"/>
      <c r="C31" s="136" t="s">
        <v>95</v>
      </c>
      <c r="D31" s="224">
        <v>0</v>
      </c>
      <c r="E31" s="266"/>
      <c r="F31" s="266"/>
      <c r="G31" s="266"/>
      <c r="H31" s="266"/>
      <c r="I31" s="219" t="s">
        <v>107</v>
      </c>
      <c r="J31" s="265"/>
      <c r="K31" s="265"/>
      <c r="L31" s="265"/>
      <c r="M31" s="265"/>
      <c r="N31" s="265"/>
      <c r="O31" s="265"/>
      <c r="P31" s="265"/>
      <c r="Q31" s="265"/>
      <c r="R31" s="265"/>
      <c r="S31" s="265"/>
      <c r="T31" s="265"/>
      <c r="U31" s="265"/>
    </row>
    <row r="32" spans="1:21" ht="14.25" customHeight="1" x14ac:dyDescent="0.25"/>
    <row r="33" spans="1:21" ht="17.25" customHeight="1" x14ac:dyDescent="0.25">
      <c r="A33" s="233" t="s">
        <v>135</v>
      </c>
      <c r="B33" s="233" t="s">
        <v>91</v>
      </c>
      <c r="C33" s="235" t="s">
        <v>187</v>
      </c>
      <c r="D33" s="272"/>
      <c r="E33" s="273"/>
      <c r="F33" s="235" t="s">
        <v>0</v>
      </c>
      <c r="G33" s="273"/>
      <c r="H33" s="225" t="s">
        <v>188</v>
      </c>
      <c r="I33" s="266"/>
      <c r="J33" s="266"/>
      <c r="K33" s="266"/>
      <c r="L33" s="267"/>
      <c r="M33" s="225" t="s">
        <v>189</v>
      </c>
      <c r="N33" s="266"/>
      <c r="O33" s="266"/>
      <c r="P33" s="266"/>
      <c r="Q33" s="266"/>
      <c r="R33" s="266"/>
      <c r="S33" s="266"/>
      <c r="T33" s="266"/>
      <c r="U33" s="267"/>
    </row>
    <row r="34" spans="1:21" ht="40.35" customHeight="1" x14ac:dyDescent="0.25">
      <c r="A34" s="271"/>
      <c r="B34" s="271"/>
      <c r="C34" s="274"/>
      <c r="D34" s="268"/>
      <c r="E34" s="275"/>
      <c r="F34" s="274"/>
      <c r="G34" s="275"/>
      <c r="H34" s="225" t="s">
        <v>190</v>
      </c>
      <c r="I34" s="267"/>
      <c r="J34" s="225" t="s">
        <v>191</v>
      </c>
      <c r="K34" s="267"/>
      <c r="L34" s="110" t="s">
        <v>192</v>
      </c>
      <c r="M34" s="225" t="s">
        <v>193</v>
      </c>
      <c r="N34" s="267"/>
      <c r="O34" s="110" t="s">
        <v>194</v>
      </c>
      <c r="P34" s="225" t="s">
        <v>195</v>
      </c>
      <c r="Q34" s="267"/>
      <c r="R34" s="225" t="s">
        <v>191</v>
      </c>
      <c r="S34" s="266"/>
      <c r="T34" s="267"/>
      <c r="U34" s="110" t="s">
        <v>196</v>
      </c>
    </row>
    <row r="35" spans="1:21" ht="14.25" customHeight="1" x14ac:dyDescent="0.25">
      <c r="A35" s="110">
        <v>1</v>
      </c>
      <c r="B35" s="111">
        <v>2</v>
      </c>
      <c r="C35" s="232">
        <v>3</v>
      </c>
      <c r="D35" s="266"/>
      <c r="E35" s="267"/>
      <c r="F35" s="232">
        <v>4</v>
      </c>
      <c r="G35" s="267"/>
      <c r="H35" s="232">
        <v>5</v>
      </c>
      <c r="I35" s="267"/>
      <c r="J35" s="232">
        <v>6</v>
      </c>
      <c r="K35" s="267"/>
      <c r="L35" s="111">
        <v>7</v>
      </c>
      <c r="M35" s="232">
        <v>8</v>
      </c>
      <c r="N35" s="267"/>
      <c r="O35" s="111">
        <v>9</v>
      </c>
      <c r="P35" s="232">
        <v>10</v>
      </c>
      <c r="Q35" s="267"/>
      <c r="R35" s="232">
        <v>11</v>
      </c>
      <c r="S35" s="266"/>
      <c r="T35" s="267"/>
      <c r="U35" s="111">
        <v>12</v>
      </c>
    </row>
    <row r="36" spans="1:21" ht="14.25" customHeight="1" x14ac:dyDescent="0.25"/>
    <row r="37" spans="1:21" ht="18.2" customHeight="1" x14ac:dyDescent="0.25">
      <c r="A37" s="227" t="s">
        <v>1</v>
      </c>
      <c r="B37" s="268"/>
      <c r="C37" s="268"/>
      <c r="D37" s="268"/>
      <c r="E37" s="268"/>
      <c r="F37" s="268"/>
      <c r="G37" s="268"/>
      <c r="H37" s="268"/>
      <c r="I37" s="268"/>
      <c r="J37" s="268"/>
      <c r="K37" s="268"/>
      <c r="L37" s="268"/>
      <c r="M37" s="268"/>
      <c r="N37" s="268"/>
      <c r="O37" s="268"/>
      <c r="P37" s="268"/>
      <c r="Q37" s="268"/>
      <c r="R37" s="268"/>
      <c r="S37" s="268"/>
      <c r="T37" s="268"/>
      <c r="U37" s="268"/>
    </row>
    <row r="38" spans="1:21" ht="126.2" customHeight="1" x14ac:dyDescent="0.25">
      <c r="A38" s="112" t="s">
        <v>130</v>
      </c>
      <c r="B38" s="113" t="s">
        <v>390</v>
      </c>
      <c r="C38" s="228" t="s">
        <v>391</v>
      </c>
      <c r="D38" s="266"/>
      <c r="E38" s="267"/>
      <c r="F38" s="229" t="s">
        <v>2</v>
      </c>
      <c r="G38" s="267"/>
      <c r="H38" s="230">
        <v>1</v>
      </c>
      <c r="I38" s="267"/>
      <c r="J38" s="230">
        <v>1</v>
      </c>
      <c r="K38" s="267"/>
      <c r="L38" s="114">
        <v>1</v>
      </c>
      <c r="M38" s="231"/>
      <c r="N38" s="267"/>
      <c r="O38" s="115"/>
      <c r="P38" s="231"/>
      <c r="Q38" s="267"/>
      <c r="R38" s="231"/>
      <c r="S38" s="266"/>
      <c r="T38" s="267"/>
      <c r="U38" s="116"/>
    </row>
    <row r="39" spans="1:21" ht="28.35" customHeight="1" x14ac:dyDescent="0.25">
      <c r="A39" s="125" t="s">
        <v>86</v>
      </c>
      <c r="B39" s="117" t="s">
        <v>228</v>
      </c>
      <c r="C39" s="261" t="s">
        <v>229</v>
      </c>
      <c r="D39" s="266"/>
      <c r="E39" s="266"/>
      <c r="F39" s="266"/>
      <c r="G39" s="266"/>
      <c r="H39" s="266"/>
      <c r="I39" s="266"/>
      <c r="J39" s="266"/>
      <c r="K39" s="266"/>
      <c r="L39" s="266"/>
      <c r="M39" s="266"/>
      <c r="N39" s="266"/>
      <c r="O39" s="266"/>
      <c r="P39" s="266"/>
      <c r="Q39" s="266"/>
      <c r="R39" s="266"/>
      <c r="S39" s="266"/>
      <c r="T39" s="267"/>
      <c r="U39" s="126" t="s">
        <v>86</v>
      </c>
    </row>
    <row r="40" spans="1:21" ht="28.35" customHeight="1" x14ac:dyDescent="0.25">
      <c r="A40" s="125" t="s">
        <v>86</v>
      </c>
      <c r="B40" s="117" t="s">
        <v>230</v>
      </c>
      <c r="C40" s="261" t="s">
        <v>231</v>
      </c>
      <c r="D40" s="266"/>
      <c r="E40" s="266"/>
      <c r="F40" s="266"/>
      <c r="G40" s="266"/>
      <c r="H40" s="266"/>
      <c r="I40" s="266"/>
      <c r="J40" s="266"/>
      <c r="K40" s="266"/>
      <c r="L40" s="266"/>
      <c r="M40" s="266"/>
      <c r="N40" s="266"/>
      <c r="O40" s="266"/>
      <c r="P40" s="266"/>
      <c r="Q40" s="266"/>
      <c r="R40" s="266"/>
      <c r="S40" s="266"/>
      <c r="T40" s="267"/>
      <c r="U40" s="126" t="s">
        <v>86</v>
      </c>
    </row>
    <row r="41" spans="1:21" ht="14.25" customHeight="1" x14ac:dyDescent="0.25">
      <c r="A41" s="117" t="s">
        <v>86</v>
      </c>
      <c r="B41" s="117" t="s">
        <v>130</v>
      </c>
      <c r="C41" s="261" t="s">
        <v>198</v>
      </c>
      <c r="D41" s="266"/>
      <c r="E41" s="267"/>
      <c r="F41" s="262" t="s">
        <v>199</v>
      </c>
      <c r="G41" s="267"/>
      <c r="H41" s="239"/>
      <c r="I41" s="267"/>
      <c r="J41" s="239"/>
      <c r="K41" s="267"/>
      <c r="L41" s="118">
        <v>0.84</v>
      </c>
      <c r="M41" s="239"/>
      <c r="N41" s="267"/>
      <c r="O41" s="117" t="s">
        <v>86</v>
      </c>
      <c r="P41" s="239"/>
      <c r="Q41" s="267"/>
      <c r="R41" s="239"/>
      <c r="S41" s="266"/>
      <c r="T41" s="267"/>
      <c r="U41" s="118">
        <v>487.23</v>
      </c>
    </row>
    <row r="42" spans="1:21" ht="14.25" customHeight="1" x14ac:dyDescent="0.25">
      <c r="A42" s="117" t="s">
        <v>86</v>
      </c>
      <c r="B42" s="117" t="s">
        <v>258</v>
      </c>
      <c r="C42" s="261" t="s">
        <v>259</v>
      </c>
      <c r="D42" s="266"/>
      <c r="E42" s="267"/>
      <c r="F42" s="262" t="s">
        <v>199</v>
      </c>
      <c r="G42" s="267"/>
      <c r="H42" s="242">
        <v>0.7</v>
      </c>
      <c r="I42" s="267"/>
      <c r="J42" s="242">
        <v>1.2</v>
      </c>
      <c r="K42" s="267"/>
      <c r="L42" s="118">
        <v>0.84</v>
      </c>
      <c r="M42" s="239"/>
      <c r="N42" s="267"/>
      <c r="O42" s="117" t="s">
        <v>86</v>
      </c>
      <c r="P42" s="242">
        <v>580.03</v>
      </c>
      <c r="Q42" s="267"/>
      <c r="R42" s="242">
        <v>1</v>
      </c>
      <c r="S42" s="266"/>
      <c r="T42" s="267"/>
      <c r="U42" s="118">
        <v>487.23</v>
      </c>
    </row>
    <row r="43" spans="1:21" ht="14.25" customHeight="1" x14ac:dyDescent="0.25">
      <c r="A43" s="117" t="s">
        <v>86</v>
      </c>
      <c r="B43" s="117" t="s">
        <v>202</v>
      </c>
      <c r="C43" s="261" t="s">
        <v>203</v>
      </c>
      <c r="D43" s="266"/>
      <c r="E43" s="267"/>
      <c r="F43" s="262" t="s">
        <v>86</v>
      </c>
      <c r="G43" s="267"/>
      <c r="H43" s="239"/>
      <c r="I43" s="267"/>
      <c r="J43" s="239"/>
      <c r="K43" s="267"/>
      <c r="L43" s="116"/>
      <c r="M43" s="239"/>
      <c r="N43" s="267"/>
      <c r="O43" s="117" t="s">
        <v>86</v>
      </c>
      <c r="P43" s="239"/>
      <c r="Q43" s="267"/>
      <c r="R43" s="239"/>
      <c r="S43" s="269"/>
      <c r="T43" s="270"/>
      <c r="U43" s="118">
        <v>27.46</v>
      </c>
    </row>
    <row r="44" spans="1:21" ht="14.25" customHeight="1" x14ac:dyDescent="0.25">
      <c r="A44" s="117" t="s">
        <v>86</v>
      </c>
      <c r="B44" s="117" t="s">
        <v>100</v>
      </c>
      <c r="C44" s="261" t="s">
        <v>204</v>
      </c>
      <c r="D44" s="269"/>
      <c r="E44" s="270"/>
      <c r="F44" s="262" t="s">
        <v>199</v>
      </c>
      <c r="G44" s="270"/>
      <c r="H44" s="239"/>
      <c r="I44" s="270"/>
      <c r="J44" s="239"/>
      <c r="K44" s="270"/>
      <c r="L44" s="118">
        <v>2.4E-2</v>
      </c>
      <c r="M44" s="239"/>
      <c r="N44" s="270"/>
      <c r="O44" s="117" t="s">
        <v>86</v>
      </c>
      <c r="P44" s="239"/>
      <c r="Q44" s="270"/>
      <c r="R44" s="239"/>
      <c r="S44" s="269"/>
      <c r="T44" s="270"/>
      <c r="U44" s="118">
        <v>15.84</v>
      </c>
    </row>
    <row r="45" spans="1:21" ht="18.95" customHeight="1" x14ac:dyDescent="0.25">
      <c r="A45" s="117" t="s">
        <v>86</v>
      </c>
      <c r="B45" s="117" t="s">
        <v>234</v>
      </c>
      <c r="C45" s="261" t="s">
        <v>235</v>
      </c>
      <c r="D45" s="269"/>
      <c r="E45" s="270"/>
      <c r="F45" s="262" t="s">
        <v>207</v>
      </c>
      <c r="G45" s="270"/>
      <c r="H45" s="242">
        <v>0.01</v>
      </c>
      <c r="I45" s="270"/>
      <c r="J45" s="242">
        <v>1.2</v>
      </c>
      <c r="K45" s="270"/>
      <c r="L45" s="118">
        <v>1.2E-2</v>
      </c>
      <c r="M45" s="239"/>
      <c r="N45" s="270"/>
      <c r="O45" s="117" t="s">
        <v>86</v>
      </c>
      <c r="P45" s="242">
        <v>1631.99</v>
      </c>
      <c r="Q45" s="270"/>
      <c r="R45" s="239"/>
      <c r="S45" s="269"/>
      <c r="T45" s="270"/>
      <c r="U45" s="118">
        <v>19.579999999999998</v>
      </c>
    </row>
    <row r="46" spans="1:21" ht="14.25" customHeight="1" x14ac:dyDescent="0.25">
      <c r="A46" s="117" t="s">
        <v>86</v>
      </c>
      <c r="B46" s="117" t="s">
        <v>236</v>
      </c>
      <c r="C46" s="261" t="s">
        <v>237</v>
      </c>
      <c r="D46" s="269"/>
      <c r="E46" s="270"/>
      <c r="F46" s="262" t="s">
        <v>199</v>
      </c>
      <c r="G46" s="270"/>
      <c r="H46" s="242">
        <v>0.01</v>
      </c>
      <c r="I46" s="270"/>
      <c r="J46" s="242">
        <v>1.2</v>
      </c>
      <c r="K46" s="270"/>
      <c r="L46" s="118">
        <v>1.2E-2</v>
      </c>
      <c r="M46" s="239"/>
      <c r="N46" s="270"/>
      <c r="O46" s="117" t="s">
        <v>86</v>
      </c>
      <c r="P46" s="242">
        <v>756.56</v>
      </c>
      <c r="Q46" s="270"/>
      <c r="R46" s="242">
        <v>1</v>
      </c>
      <c r="S46" s="269"/>
      <c r="T46" s="270"/>
      <c r="U46" s="118">
        <v>9.08</v>
      </c>
    </row>
    <row r="47" spans="1:21" ht="18.95" customHeight="1" x14ac:dyDescent="0.25">
      <c r="A47" s="117" t="s">
        <v>86</v>
      </c>
      <c r="B47" s="117" t="s">
        <v>211</v>
      </c>
      <c r="C47" s="261" t="s">
        <v>212</v>
      </c>
      <c r="D47" s="269"/>
      <c r="E47" s="270"/>
      <c r="F47" s="262" t="s">
        <v>207</v>
      </c>
      <c r="G47" s="270"/>
      <c r="H47" s="242">
        <v>0.01</v>
      </c>
      <c r="I47" s="270"/>
      <c r="J47" s="242">
        <v>1.2</v>
      </c>
      <c r="K47" s="270"/>
      <c r="L47" s="118">
        <v>1.2E-2</v>
      </c>
      <c r="M47" s="239"/>
      <c r="N47" s="270"/>
      <c r="O47" s="117" t="s">
        <v>86</v>
      </c>
      <c r="P47" s="242">
        <v>656.62</v>
      </c>
      <c r="Q47" s="270"/>
      <c r="R47" s="239"/>
      <c r="S47" s="269"/>
      <c r="T47" s="270"/>
      <c r="U47" s="118">
        <v>7.88</v>
      </c>
    </row>
    <row r="48" spans="1:21" ht="14.25" customHeight="1" x14ac:dyDescent="0.25">
      <c r="A48" s="117" t="s">
        <v>86</v>
      </c>
      <c r="B48" s="117" t="s">
        <v>209</v>
      </c>
      <c r="C48" s="261" t="s">
        <v>210</v>
      </c>
      <c r="D48" s="269"/>
      <c r="E48" s="270"/>
      <c r="F48" s="262" t="s">
        <v>199</v>
      </c>
      <c r="G48" s="270"/>
      <c r="H48" s="242">
        <v>0.01</v>
      </c>
      <c r="I48" s="270"/>
      <c r="J48" s="242">
        <v>1.2</v>
      </c>
      <c r="K48" s="270"/>
      <c r="L48" s="118">
        <v>1.2E-2</v>
      </c>
      <c r="M48" s="239"/>
      <c r="N48" s="270"/>
      <c r="O48" s="117" t="s">
        <v>86</v>
      </c>
      <c r="P48" s="242">
        <v>563.22</v>
      </c>
      <c r="Q48" s="270"/>
      <c r="R48" s="242">
        <v>1</v>
      </c>
      <c r="S48" s="269"/>
      <c r="T48" s="270"/>
      <c r="U48" s="118">
        <v>6.76</v>
      </c>
    </row>
    <row r="49" spans="1:21" ht="14.25" customHeight="1" x14ac:dyDescent="0.25">
      <c r="A49" s="117" t="s">
        <v>86</v>
      </c>
      <c r="B49" s="117" t="s">
        <v>213</v>
      </c>
      <c r="C49" s="261" t="s">
        <v>17</v>
      </c>
      <c r="D49" s="269"/>
      <c r="E49" s="270"/>
      <c r="F49" s="262" t="s">
        <v>86</v>
      </c>
      <c r="G49" s="270"/>
      <c r="H49" s="239"/>
      <c r="I49" s="270"/>
      <c r="J49" s="239"/>
      <c r="K49" s="270"/>
      <c r="L49" s="116"/>
      <c r="M49" s="239"/>
      <c r="N49" s="270"/>
      <c r="O49" s="117" t="s">
        <v>86</v>
      </c>
      <c r="P49" s="239"/>
      <c r="Q49" s="270"/>
      <c r="R49" s="239"/>
      <c r="S49" s="269"/>
      <c r="T49" s="270"/>
      <c r="U49" s="118">
        <v>12.9</v>
      </c>
    </row>
    <row r="50" spans="1:21" ht="18.95" customHeight="1" x14ac:dyDescent="0.25">
      <c r="A50" s="117" t="s">
        <v>86</v>
      </c>
      <c r="B50" s="117" t="s">
        <v>287</v>
      </c>
      <c r="C50" s="261" t="s">
        <v>288</v>
      </c>
      <c r="D50" s="269"/>
      <c r="E50" s="270"/>
      <c r="F50" s="262" t="s">
        <v>242</v>
      </c>
      <c r="G50" s="270"/>
      <c r="H50" s="242">
        <v>3.0000000000000001E-5</v>
      </c>
      <c r="I50" s="270"/>
      <c r="J50" s="242">
        <v>1</v>
      </c>
      <c r="K50" s="270"/>
      <c r="L50" s="118">
        <v>3.0000000000000001E-5</v>
      </c>
      <c r="M50" s="242">
        <v>127406</v>
      </c>
      <c r="N50" s="270"/>
      <c r="O50" s="117" t="s">
        <v>269</v>
      </c>
      <c r="P50" s="242">
        <v>159257.5</v>
      </c>
      <c r="Q50" s="270"/>
      <c r="R50" s="239"/>
      <c r="S50" s="269"/>
      <c r="T50" s="270"/>
      <c r="U50" s="118">
        <v>4.78</v>
      </c>
    </row>
    <row r="51" spans="1:21" ht="18.95" customHeight="1" x14ac:dyDescent="0.25">
      <c r="A51" s="117" t="s">
        <v>86</v>
      </c>
      <c r="B51" s="117" t="s">
        <v>250</v>
      </c>
      <c r="C51" s="261" t="s">
        <v>251</v>
      </c>
      <c r="D51" s="269"/>
      <c r="E51" s="270"/>
      <c r="F51" s="262" t="s">
        <v>43</v>
      </c>
      <c r="G51" s="270"/>
      <c r="H51" s="242">
        <v>1</v>
      </c>
      <c r="I51" s="270"/>
      <c r="J51" s="242">
        <v>1</v>
      </c>
      <c r="K51" s="270"/>
      <c r="L51" s="118">
        <v>8.1204000000000001</v>
      </c>
      <c r="M51" s="239"/>
      <c r="N51" s="270"/>
      <c r="O51" s="117" t="s">
        <v>86</v>
      </c>
      <c r="P51" s="242">
        <v>1</v>
      </c>
      <c r="Q51" s="270"/>
      <c r="R51" s="239"/>
      <c r="S51" s="269"/>
      <c r="T51" s="270"/>
      <c r="U51" s="118">
        <v>8.1199999999999992</v>
      </c>
    </row>
    <row r="52" spans="1:21" ht="14.25" customHeight="1" x14ac:dyDescent="0.25">
      <c r="A52" s="117" t="s">
        <v>86</v>
      </c>
      <c r="B52" s="117" t="s">
        <v>86</v>
      </c>
      <c r="C52" s="228" t="s">
        <v>218</v>
      </c>
      <c r="D52" s="269"/>
      <c r="E52" s="270"/>
      <c r="F52" s="262" t="s">
        <v>86</v>
      </c>
      <c r="G52" s="270"/>
      <c r="H52" s="239"/>
      <c r="I52" s="270"/>
      <c r="J52" s="239"/>
      <c r="K52" s="270"/>
      <c r="L52" s="116"/>
      <c r="M52" s="239"/>
      <c r="N52" s="270"/>
      <c r="O52" s="117" t="s">
        <v>86</v>
      </c>
      <c r="P52" s="239"/>
      <c r="Q52" s="270"/>
      <c r="R52" s="239"/>
      <c r="S52" s="269"/>
      <c r="T52" s="270"/>
      <c r="U52" s="114">
        <v>543.42999999999995</v>
      </c>
    </row>
    <row r="53" spans="1:21" ht="14.25" customHeight="1" x14ac:dyDescent="0.25">
      <c r="A53" s="126" t="s">
        <v>86</v>
      </c>
      <c r="B53" s="126" t="s">
        <v>86</v>
      </c>
      <c r="C53" s="261" t="s">
        <v>219</v>
      </c>
      <c r="D53" s="269"/>
      <c r="E53" s="270"/>
      <c r="F53" s="262" t="s">
        <v>86</v>
      </c>
      <c r="G53" s="270"/>
      <c r="H53" s="239"/>
      <c r="I53" s="270"/>
      <c r="J53" s="261" t="s">
        <v>86</v>
      </c>
      <c r="K53" s="270"/>
      <c r="L53" s="117" t="s">
        <v>86</v>
      </c>
      <c r="M53" s="261" t="s">
        <v>86</v>
      </c>
      <c r="N53" s="270"/>
      <c r="O53" s="126" t="s">
        <v>86</v>
      </c>
      <c r="P53" s="239"/>
      <c r="Q53" s="270"/>
      <c r="R53" s="261" t="s">
        <v>86</v>
      </c>
      <c r="S53" s="269"/>
      <c r="T53" s="270"/>
      <c r="U53" s="118">
        <v>503.07</v>
      </c>
    </row>
    <row r="54" spans="1:21" ht="28.35" customHeight="1" x14ac:dyDescent="0.25">
      <c r="A54" s="126" t="s">
        <v>86</v>
      </c>
      <c r="B54" s="117" t="s">
        <v>252</v>
      </c>
      <c r="C54" s="261" t="s">
        <v>253</v>
      </c>
      <c r="D54" s="269"/>
      <c r="E54" s="270"/>
      <c r="F54" s="262" t="s">
        <v>43</v>
      </c>
      <c r="G54" s="270"/>
      <c r="H54" s="242">
        <v>97</v>
      </c>
      <c r="I54" s="270"/>
      <c r="J54" s="242">
        <v>1</v>
      </c>
      <c r="K54" s="270"/>
      <c r="L54" s="118">
        <v>97</v>
      </c>
      <c r="M54" s="239"/>
      <c r="N54" s="270"/>
      <c r="O54" s="117" t="s">
        <v>86</v>
      </c>
      <c r="P54" s="239"/>
      <c r="Q54" s="270"/>
      <c r="R54" s="245" t="s">
        <v>86</v>
      </c>
      <c r="S54" s="269"/>
      <c r="T54" s="270"/>
      <c r="U54" s="118">
        <v>487.98</v>
      </c>
    </row>
    <row r="55" spans="1:21" ht="28.35" customHeight="1" x14ac:dyDescent="0.25">
      <c r="A55" s="126" t="s">
        <v>86</v>
      </c>
      <c r="B55" s="117" t="s">
        <v>254</v>
      </c>
      <c r="C55" s="261" t="s">
        <v>255</v>
      </c>
      <c r="D55" s="269"/>
      <c r="E55" s="270"/>
      <c r="F55" s="262" t="s">
        <v>43</v>
      </c>
      <c r="G55" s="270"/>
      <c r="H55" s="242">
        <v>51</v>
      </c>
      <c r="I55" s="270"/>
      <c r="J55" s="242">
        <v>1</v>
      </c>
      <c r="K55" s="270"/>
      <c r="L55" s="118">
        <v>51</v>
      </c>
      <c r="M55" s="239"/>
      <c r="N55" s="270"/>
      <c r="O55" s="117" t="s">
        <v>86</v>
      </c>
      <c r="P55" s="239"/>
      <c r="Q55" s="270"/>
      <c r="R55" s="245" t="s">
        <v>86</v>
      </c>
      <c r="S55" s="269"/>
      <c r="T55" s="270"/>
      <c r="U55" s="118">
        <v>256.57</v>
      </c>
    </row>
    <row r="56" spans="1:21" ht="14.25" customHeight="1" x14ac:dyDescent="0.25">
      <c r="A56" s="120" t="s">
        <v>86</v>
      </c>
      <c r="B56" s="120" t="s">
        <v>86</v>
      </c>
      <c r="C56" s="228" t="s">
        <v>224</v>
      </c>
      <c r="D56" s="269"/>
      <c r="E56" s="269"/>
      <c r="F56" s="269"/>
      <c r="G56" s="269"/>
      <c r="H56" s="269"/>
      <c r="I56" s="269"/>
      <c r="J56" s="269"/>
      <c r="K56" s="269"/>
      <c r="L56" s="270"/>
      <c r="M56" s="246" t="s">
        <v>86</v>
      </c>
      <c r="N56" s="269"/>
      <c r="O56" s="270"/>
      <c r="P56" s="247">
        <v>1287.98</v>
      </c>
      <c r="Q56" s="270"/>
      <c r="R56" s="231"/>
      <c r="S56" s="269"/>
      <c r="T56" s="270"/>
      <c r="U56" s="114">
        <v>1287.98</v>
      </c>
    </row>
    <row r="57" spans="1:21" ht="137.1" customHeight="1" x14ac:dyDescent="0.25">
      <c r="A57" s="112" t="s">
        <v>202</v>
      </c>
      <c r="B57" s="113" t="s">
        <v>432</v>
      </c>
      <c r="C57" s="228" t="s">
        <v>433</v>
      </c>
      <c r="D57" s="269"/>
      <c r="E57" s="270"/>
      <c r="F57" s="229" t="s">
        <v>2</v>
      </c>
      <c r="G57" s="270"/>
      <c r="H57" s="230">
        <v>1</v>
      </c>
      <c r="I57" s="270"/>
      <c r="J57" s="230">
        <v>1</v>
      </c>
      <c r="K57" s="270"/>
      <c r="L57" s="114">
        <v>1</v>
      </c>
      <c r="M57" s="231"/>
      <c r="N57" s="270"/>
      <c r="O57" s="115"/>
      <c r="P57" s="231"/>
      <c r="Q57" s="270"/>
      <c r="R57" s="231"/>
      <c r="S57" s="269"/>
      <c r="T57" s="270"/>
      <c r="U57" s="116"/>
    </row>
    <row r="58" spans="1:21" ht="28.35" customHeight="1" x14ac:dyDescent="0.25">
      <c r="A58" s="125" t="s">
        <v>86</v>
      </c>
      <c r="B58" s="117" t="s">
        <v>228</v>
      </c>
      <c r="C58" s="261" t="s">
        <v>229</v>
      </c>
      <c r="D58" s="269"/>
      <c r="E58" s="269"/>
      <c r="F58" s="269"/>
      <c r="G58" s="269"/>
      <c r="H58" s="269"/>
      <c r="I58" s="269"/>
      <c r="J58" s="269"/>
      <c r="K58" s="269"/>
      <c r="L58" s="269"/>
      <c r="M58" s="269"/>
      <c r="N58" s="269"/>
      <c r="O58" s="269"/>
      <c r="P58" s="269"/>
      <c r="Q58" s="269"/>
      <c r="R58" s="269"/>
      <c r="S58" s="269"/>
      <c r="T58" s="270"/>
      <c r="U58" s="126" t="s">
        <v>86</v>
      </c>
    </row>
    <row r="59" spans="1:21" ht="28.35" customHeight="1" x14ac:dyDescent="0.25">
      <c r="A59" s="125" t="s">
        <v>86</v>
      </c>
      <c r="B59" s="117" t="s">
        <v>230</v>
      </c>
      <c r="C59" s="261" t="s">
        <v>231</v>
      </c>
      <c r="D59" s="269"/>
      <c r="E59" s="269"/>
      <c r="F59" s="269"/>
      <c r="G59" s="269"/>
      <c r="H59" s="269"/>
      <c r="I59" s="269"/>
      <c r="J59" s="269"/>
      <c r="K59" s="269"/>
      <c r="L59" s="269"/>
      <c r="M59" s="269"/>
      <c r="N59" s="269"/>
      <c r="O59" s="269"/>
      <c r="P59" s="269"/>
      <c r="Q59" s="269"/>
      <c r="R59" s="269"/>
      <c r="S59" s="269"/>
      <c r="T59" s="270"/>
      <c r="U59" s="126" t="s">
        <v>86</v>
      </c>
    </row>
    <row r="60" spans="1:21" ht="14.25" customHeight="1" x14ac:dyDescent="0.25">
      <c r="A60" s="117" t="s">
        <v>86</v>
      </c>
      <c r="B60" s="117" t="s">
        <v>130</v>
      </c>
      <c r="C60" s="261" t="s">
        <v>198</v>
      </c>
      <c r="D60" s="269"/>
      <c r="E60" s="270"/>
      <c r="F60" s="262" t="s">
        <v>199</v>
      </c>
      <c r="G60" s="270"/>
      <c r="H60" s="239"/>
      <c r="I60" s="270"/>
      <c r="J60" s="239"/>
      <c r="K60" s="270"/>
      <c r="L60" s="118">
        <v>1.6080000000000001</v>
      </c>
      <c r="M60" s="239"/>
      <c r="N60" s="270"/>
      <c r="O60" s="117" t="s">
        <v>86</v>
      </c>
      <c r="P60" s="239"/>
      <c r="Q60" s="270"/>
      <c r="R60" s="239"/>
      <c r="S60" s="269"/>
      <c r="T60" s="270"/>
      <c r="U60" s="118">
        <v>895.51</v>
      </c>
    </row>
    <row r="61" spans="1:21" ht="14.25" customHeight="1" x14ac:dyDescent="0.25">
      <c r="A61" s="117" t="s">
        <v>86</v>
      </c>
      <c r="B61" s="117" t="s">
        <v>434</v>
      </c>
      <c r="C61" s="261" t="s">
        <v>435</v>
      </c>
      <c r="D61" s="269"/>
      <c r="E61" s="270"/>
      <c r="F61" s="262" t="s">
        <v>199</v>
      </c>
      <c r="G61" s="270"/>
      <c r="H61" s="242">
        <v>1.34</v>
      </c>
      <c r="I61" s="270"/>
      <c r="J61" s="242">
        <v>1.2</v>
      </c>
      <c r="K61" s="270"/>
      <c r="L61" s="118">
        <v>1.6080000000000001</v>
      </c>
      <c r="M61" s="239"/>
      <c r="N61" s="270"/>
      <c r="O61" s="117" t="s">
        <v>86</v>
      </c>
      <c r="P61" s="242">
        <v>556.91</v>
      </c>
      <c r="Q61" s="270"/>
      <c r="R61" s="242">
        <v>1</v>
      </c>
      <c r="S61" s="269"/>
      <c r="T61" s="270"/>
      <c r="U61" s="118">
        <v>895.51</v>
      </c>
    </row>
    <row r="62" spans="1:21" ht="14.25" customHeight="1" x14ac:dyDescent="0.25">
      <c r="A62" s="117" t="s">
        <v>86</v>
      </c>
      <c r="B62" s="117" t="s">
        <v>202</v>
      </c>
      <c r="C62" s="261" t="s">
        <v>203</v>
      </c>
      <c r="D62" s="269"/>
      <c r="E62" s="270"/>
      <c r="F62" s="262" t="s">
        <v>86</v>
      </c>
      <c r="G62" s="270"/>
      <c r="H62" s="239"/>
      <c r="I62" s="270"/>
      <c r="J62" s="239"/>
      <c r="K62" s="270"/>
      <c r="L62" s="116"/>
      <c r="M62" s="239"/>
      <c r="N62" s="270"/>
      <c r="O62" s="117" t="s">
        <v>86</v>
      </c>
      <c r="P62" s="239"/>
      <c r="Q62" s="270"/>
      <c r="R62" s="239"/>
      <c r="S62" s="269"/>
      <c r="T62" s="270"/>
      <c r="U62" s="118">
        <v>5.37</v>
      </c>
    </row>
    <row r="63" spans="1:21" ht="14.25" customHeight="1" x14ac:dyDescent="0.25">
      <c r="A63" s="117" t="s">
        <v>86</v>
      </c>
      <c r="B63" s="117" t="s">
        <v>100</v>
      </c>
      <c r="C63" s="261" t="s">
        <v>204</v>
      </c>
      <c r="D63" s="269"/>
      <c r="E63" s="270"/>
      <c r="F63" s="262" t="s">
        <v>199</v>
      </c>
      <c r="G63" s="270"/>
      <c r="H63" s="239"/>
      <c r="I63" s="270"/>
      <c r="J63" s="239"/>
      <c r="K63" s="270"/>
      <c r="L63" s="116"/>
      <c r="M63" s="239"/>
      <c r="N63" s="270"/>
      <c r="O63" s="117" t="s">
        <v>86</v>
      </c>
      <c r="P63" s="239"/>
      <c r="Q63" s="270"/>
      <c r="R63" s="239"/>
      <c r="S63" s="269"/>
      <c r="T63" s="270"/>
      <c r="U63" s="118">
        <v>0</v>
      </c>
    </row>
    <row r="64" spans="1:21" ht="18.95" customHeight="1" x14ac:dyDescent="0.25">
      <c r="A64" s="117" t="s">
        <v>86</v>
      </c>
      <c r="B64" s="117" t="s">
        <v>238</v>
      </c>
      <c r="C64" s="261" t="s">
        <v>239</v>
      </c>
      <c r="D64" s="269"/>
      <c r="E64" s="270"/>
      <c r="F64" s="262" t="s">
        <v>207</v>
      </c>
      <c r="G64" s="270"/>
      <c r="H64" s="242">
        <v>0.108</v>
      </c>
      <c r="I64" s="270"/>
      <c r="J64" s="242">
        <v>1.2</v>
      </c>
      <c r="K64" s="270"/>
      <c r="L64" s="118">
        <v>0.12959999999999999</v>
      </c>
      <c r="M64" s="239"/>
      <c r="N64" s="270"/>
      <c r="O64" s="117" t="s">
        <v>86</v>
      </c>
      <c r="P64" s="242">
        <v>41.45</v>
      </c>
      <c r="Q64" s="270"/>
      <c r="R64" s="239"/>
      <c r="S64" s="269"/>
      <c r="T64" s="270"/>
      <c r="U64" s="118">
        <v>5.37</v>
      </c>
    </row>
    <row r="65" spans="1:21" ht="14.25" customHeight="1" x14ac:dyDescent="0.25">
      <c r="A65" s="117" t="s">
        <v>86</v>
      </c>
      <c r="B65" s="117" t="s">
        <v>213</v>
      </c>
      <c r="C65" s="261" t="s">
        <v>17</v>
      </c>
      <c r="D65" s="269"/>
      <c r="E65" s="270"/>
      <c r="F65" s="262" t="s">
        <v>86</v>
      </c>
      <c r="G65" s="270"/>
      <c r="H65" s="239"/>
      <c r="I65" s="270"/>
      <c r="J65" s="239"/>
      <c r="K65" s="270"/>
      <c r="L65" s="116"/>
      <c r="M65" s="239"/>
      <c r="N65" s="270"/>
      <c r="O65" s="117" t="s">
        <v>86</v>
      </c>
      <c r="P65" s="239"/>
      <c r="Q65" s="270"/>
      <c r="R65" s="239"/>
      <c r="S65" s="269"/>
      <c r="T65" s="270"/>
      <c r="U65" s="118">
        <v>356.63</v>
      </c>
    </row>
    <row r="66" spans="1:21" ht="14.25" customHeight="1" x14ac:dyDescent="0.25">
      <c r="A66" s="117" t="s">
        <v>86</v>
      </c>
      <c r="B66" s="117" t="s">
        <v>436</v>
      </c>
      <c r="C66" s="261" t="s">
        <v>437</v>
      </c>
      <c r="D66" s="269"/>
      <c r="E66" s="270"/>
      <c r="F66" s="262" t="s">
        <v>438</v>
      </c>
      <c r="G66" s="270"/>
      <c r="H66" s="242">
        <v>0.1</v>
      </c>
      <c r="I66" s="270"/>
      <c r="J66" s="242">
        <v>1</v>
      </c>
      <c r="K66" s="270"/>
      <c r="L66" s="118">
        <v>0.1</v>
      </c>
      <c r="M66" s="242">
        <v>944.69</v>
      </c>
      <c r="N66" s="270"/>
      <c r="O66" s="117" t="s">
        <v>300</v>
      </c>
      <c r="P66" s="242">
        <v>1265.8800000000001</v>
      </c>
      <c r="Q66" s="270"/>
      <c r="R66" s="239"/>
      <c r="S66" s="269"/>
      <c r="T66" s="270"/>
      <c r="U66" s="118">
        <v>126.59</v>
      </c>
    </row>
    <row r="67" spans="1:21" ht="18.95" customHeight="1" x14ac:dyDescent="0.25">
      <c r="A67" s="117" t="s">
        <v>86</v>
      </c>
      <c r="B67" s="117" t="s">
        <v>439</v>
      </c>
      <c r="C67" s="261" t="s">
        <v>440</v>
      </c>
      <c r="D67" s="269"/>
      <c r="E67" s="270"/>
      <c r="F67" s="262" t="s">
        <v>242</v>
      </c>
      <c r="G67" s="270"/>
      <c r="H67" s="242">
        <v>1E-3</v>
      </c>
      <c r="I67" s="270"/>
      <c r="J67" s="242">
        <v>1</v>
      </c>
      <c r="K67" s="270"/>
      <c r="L67" s="118">
        <v>1E-3</v>
      </c>
      <c r="M67" s="239"/>
      <c r="N67" s="270"/>
      <c r="O67" s="117" t="s">
        <v>86</v>
      </c>
      <c r="P67" s="242">
        <v>180931</v>
      </c>
      <c r="Q67" s="270"/>
      <c r="R67" s="239"/>
      <c r="S67" s="269"/>
      <c r="T67" s="270"/>
      <c r="U67" s="118">
        <v>180.93</v>
      </c>
    </row>
    <row r="68" spans="1:21" ht="14.25" customHeight="1" x14ac:dyDescent="0.25">
      <c r="A68" s="117" t="s">
        <v>86</v>
      </c>
      <c r="B68" s="117" t="s">
        <v>265</v>
      </c>
      <c r="C68" s="261" t="s">
        <v>266</v>
      </c>
      <c r="D68" s="269"/>
      <c r="E68" s="270"/>
      <c r="F68" s="262" t="s">
        <v>216</v>
      </c>
      <c r="G68" s="270"/>
      <c r="H68" s="242">
        <v>6.0000000000000001E-3</v>
      </c>
      <c r="I68" s="270"/>
      <c r="J68" s="242">
        <v>1</v>
      </c>
      <c r="K68" s="270"/>
      <c r="L68" s="118">
        <v>6.0000000000000001E-3</v>
      </c>
      <c r="M68" s="242">
        <v>150.04</v>
      </c>
      <c r="N68" s="270"/>
      <c r="O68" s="117" t="s">
        <v>217</v>
      </c>
      <c r="P68" s="242">
        <v>267.07</v>
      </c>
      <c r="Q68" s="270"/>
      <c r="R68" s="239"/>
      <c r="S68" s="269"/>
      <c r="T68" s="270"/>
      <c r="U68" s="118">
        <v>1.6</v>
      </c>
    </row>
    <row r="69" spans="1:21" ht="18.95" customHeight="1" x14ac:dyDescent="0.25">
      <c r="A69" s="117" t="s">
        <v>86</v>
      </c>
      <c r="B69" s="117" t="s">
        <v>244</v>
      </c>
      <c r="C69" s="261" t="s">
        <v>245</v>
      </c>
      <c r="D69" s="269"/>
      <c r="E69" s="270"/>
      <c r="F69" s="262" t="s">
        <v>216</v>
      </c>
      <c r="G69" s="270"/>
      <c r="H69" s="242">
        <v>3.5999999999999997E-2</v>
      </c>
      <c r="I69" s="270"/>
      <c r="J69" s="242">
        <v>1</v>
      </c>
      <c r="K69" s="270"/>
      <c r="L69" s="118">
        <v>3.5999999999999997E-2</v>
      </c>
      <c r="M69" s="242">
        <v>79.88</v>
      </c>
      <c r="N69" s="270"/>
      <c r="O69" s="117" t="s">
        <v>246</v>
      </c>
      <c r="P69" s="242">
        <v>121.42</v>
      </c>
      <c r="Q69" s="270"/>
      <c r="R69" s="239"/>
      <c r="S69" s="269"/>
      <c r="T69" s="270"/>
      <c r="U69" s="118">
        <v>4.37</v>
      </c>
    </row>
    <row r="70" spans="1:21" ht="14.25" customHeight="1" x14ac:dyDescent="0.25">
      <c r="A70" s="117" t="s">
        <v>86</v>
      </c>
      <c r="B70" s="117" t="s">
        <v>441</v>
      </c>
      <c r="C70" s="261" t="s">
        <v>442</v>
      </c>
      <c r="D70" s="269"/>
      <c r="E70" s="270"/>
      <c r="F70" s="262" t="s">
        <v>216</v>
      </c>
      <c r="G70" s="270"/>
      <c r="H70" s="242">
        <v>6.0000000000000001E-3</v>
      </c>
      <c r="I70" s="270"/>
      <c r="J70" s="242">
        <v>1</v>
      </c>
      <c r="K70" s="270"/>
      <c r="L70" s="118">
        <v>6.0000000000000001E-3</v>
      </c>
      <c r="M70" s="242">
        <v>157.44</v>
      </c>
      <c r="N70" s="270"/>
      <c r="O70" s="117" t="s">
        <v>269</v>
      </c>
      <c r="P70" s="242">
        <v>196.8</v>
      </c>
      <c r="Q70" s="270"/>
      <c r="R70" s="239"/>
      <c r="S70" s="269"/>
      <c r="T70" s="270"/>
      <c r="U70" s="118">
        <v>1.18</v>
      </c>
    </row>
    <row r="71" spans="1:21" ht="14.25" customHeight="1" x14ac:dyDescent="0.25">
      <c r="A71" s="117" t="s">
        <v>86</v>
      </c>
      <c r="B71" s="117" t="s">
        <v>270</v>
      </c>
      <c r="C71" s="261" t="s">
        <v>271</v>
      </c>
      <c r="D71" s="269"/>
      <c r="E71" s="270"/>
      <c r="F71" s="262" t="s">
        <v>216</v>
      </c>
      <c r="G71" s="270"/>
      <c r="H71" s="242">
        <v>1E-3</v>
      </c>
      <c r="I71" s="270"/>
      <c r="J71" s="242">
        <v>1</v>
      </c>
      <c r="K71" s="270"/>
      <c r="L71" s="118">
        <v>1E-3</v>
      </c>
      <c r="M71" s="242">
        <v>187.38</v>
      </c>
      <c r="N71" s="270"/>
      <c r="O71" s="117" t="s">
        <v>272</v>
      </c>
      <c r="P71" s="242">
        <v>185.51</v>
      </c>
      <c r="Q71" s="270"/>
      <c r="R71" s="239"/>
      <c r="S71" s="269"/>
      <c r="T71" s="270"/>
      <c r="U71" s="118">
        <v>0.19</v>
      </c>
    </row>
    <row r="72" spans="1:21" ht="14.25" customHeight="1" x14ac:dyDescent="0.25">
      <c r="A72" s="117" t="s">
        <v>86</v>
      </c>
      <c r="B72" s="117" t="s">
        <v>443</v>
      </c>
      <c r="C72" s="261" t="s">
        <v>444</v>
      </c>
      <c r="D72" s="269"/>
      <c r="E72" s="270"/>
      <c r="F72" s="262" t="s">
        <v>445</v>
      </c>
      <c r="G72" s="270"/>
      <c r="H72" s="242">
        <v>2.0799999999999999E-2</v>
      </c>
      <c r="I72" s="270"/>
      <c r="J72" s="242">
        <v>1</v>
      </c>
      <c r="K72" s="270"/>
      <c r="L72" s="118">
        <v>2.0799999999999999E-2</v>
      </c>
      <c r="M72" s="239"/>
      <c r="N72" s="270"/>
      <c r="O72" s="117" t="s">
        <v>86</v>
      </c>
      <c r="P72" s="242">
        <v>8.9700000000000006</v>
      </c>
      <c r="Q72" s="270"/>
      <c r="R72" s="239"/>
      <c r="S72" s="269"/>
      <c r="T72" s="270"/>
      <c r="U72" s="118">
        <v>0.19</v>
      </c>
    </row>
    <row r="73" spans="1:21" ht="36.6" customHeight="1" x14ac:dyDescent="0.25">
      <c r="A73" s="117" t="s">
        <v>86</v>
      </c>
      <c r="B73" s="117" t="s">
        <v>273</v>
      </c>
      <c r="C73" s="261" t="s">
        <v>274</v>
      </c>
      <c r="D73" s="269"/>
      <c r="E73" s="270"/>
      <c r="F73" s="262" t="s">
        <v>275</v>
      </c>
      <c r="G73" s="270"/>
      <c r="H73" s="242">
        <v>1</v>
      </c>
      <c r="I73" s="270"/>
      <c r="J73" s="242">
        <v>1</v>
      </c>
      <c r="K73" s="270"/>
      <c r="L73" s="118">
        <v>1</v>
      </c>
      <c r="M73" s="242">
        <v>5.87</v>
      </c>
      <c r="N73" s="270"/>
      <c r="O73" s="117" t="s">
        <v>272</v>
      </c>
      <c r="P73" s="242">
        <v>5.81</v>
      </c>
      <c r="Q73" s="270"/>
      <c r="R73" s="239"/>
      <c r="S73" s="269"/>
      <c r="T73" s="270"/>
      <c r="U73" s="118">
        <v>5.81</v>
      </c>
    </row>
    <row r="74" spans="1:21" ht="27.6" customHeight="1" x14ac:dyDescent="0.25">
      <c r="A74" s="117" t="s">
        <v>86</v>
      </c>
      <c r="B74" s="117" t="s">
        <v>446</v>
      </c>
      <c r="C74" s="261" t="s">
        <v>447</v>
      </c>
      <c r="D74" s="269"/>
      <c r="E74" s="270"/>
      <c r="F74" s="262" t="s">
        <v>216</v>
      </c>
      <c r="G74" s="270"/>
      <c r="H74" s="242">
        <v>7.0000000000000007E-2</v>
      </c>
      <c r="I74" s="270"/>
      <c r="J74" s="242">
        <v>1</v>
      </c>
      <c r="K74" s="270"/>
      <c r="L74" s="118">
        <v>7.0000000000000007E-2</v>
      </c>
      <c r="M74" s="242">
        <v>155.63</v>
      </c>
      <c r="N74" s="270"/>
      <c r="O74" s="117" t="s">
        <v>448</v>
      </c>
      <c r="P74" s="242">
        <v>138.51</v>
      </c>
      <c r="Q74" s="270"/>
      <c r="R74" s="239"/>
      <c r="S74" s="269"/>
      <c r="T74" s="270"/>
      <c r="U74" s="118">
        <v>9.6999999999999993</v>
      </c>
    </row>
    <row r="75" spans="1:21" ht="14.25" customHeight="1" x14ac:dyDescent="0.25">
      <c r="A75" s="117" t="s">
        <v>86</v>
      </c>
      <c r="B75" s="117" t="s">
        <v>280</v>
      </c>
      <c r="C75" s="261" t="s">
        <v>281</v>
      </c>
      <c r="D75" s="269"/>
      <c r="E75" s="270"/>
      <c r="F75" s="262" t="s">
        <v>216</v>
      </c>
      <c r="G75" s="270"/>
      <c r="H75" s="242">
        <v>4.9000000000000002E-2</v>
      </c>
      <c r="I75" s="270"/>
      <c r="J75" s="242">
        <v>1</v>
      </c>
      <c r="K75" s="270"/>
      <c r="L75" s="118">
        <v>4.9000000000000002E-2</v>
      </c>
      <c r="M75" s="242">
        <v>174.93</v>
      </c>
      <c r="N75" s="270"/>
      <c r="O75" s="117" t="s">
        <v>249</v>
      </c>
      <c r="P75" s="242">
        <v>199.42</v>
      </c>
      <c r="Q75" s="270"/>
      <c r="R75" s="239"/>
      <c r="S75" s="269"/>
      <c r="T75" s="270"/>
      <c r="U75" s="118">
        <v>9.77</v>
      </c>
    </row>
    <row r="76" spans="1:21" ht="14.25" customHeight="1" x14ac:dyDescent="0.25">
      <c r="A76" s="117" t="s">
        <v>86</v>
      </c>
      <c r="B76" s="117" t="s">
        <v>449</v>
      </c>
      <c r="C76" s="261" t="s">
        <v>450</v>
      </c>
      <c r="D76" s="269"/>
      <c r="E76" s="270"/>
      <c r="F76" s="262" t="s">
        <v>227</v>
      </c>
      <c r="G76" s="270"/>
      <c r="H76" s="242">
        <v>1.4E-2</v>
      </c>
      <c r="I76" s="270"/>
      <c r="J76" s="242">
        <v>1</v>
      </c>
      <c r="K76" s="270"/>
      <c r="L76" s="118">
        <v>1.4E-2</v>
      </c>
      <c r="M76" s="242">
        <v>41.71</v>
      </c>
      <c r="N76" s="270"/>
      <c r="O76" s="117" t="s">
        <v>269</v>
      </c>
      <c r="P76" s="242">
        <v>52.14</v>
      </c>
      <c r="Q76" s="270"/>
      <c r="R76" s="239"/>
      <c r="S76" s="269"/>
      <c r="T76" s="270"/>
      <c r="U76" s="118">
        <v>0.73</v>
      </c>
    </row>
    <row r="77" spans="1:21" ht="14.25" customHeight="1" x14ac:dyDescent="0.25">
      <c r="A77" s="117" t="s">
        <v>86</v>
      </c>
      <c r="B77" s="117" t="s">
        <v>282</v>
      </c>
      <c r="C77" s="261" t="s">
        <v>283</v>
      </c>
      <c r="D77" s="269"/>
      <c r="E77" s="270"/>
      <c r="F77" s="262" t="s">
        <v>216</v>
      </c>
      <c r="G77" s="270"/>
      <c r="H77" s="242">
        <v>1E-3</v>
      </c>
      <c r="I77" s="270"/>
      <c r="J77" s="242">
        <v>1</v>
      </c>
      <c r="K77" s="270"/>
      <c r="L77" s="118">
        <v>1E-3</v>
      </c>
      <c r="M77" s="242">
        <v>395.65</v>
      </c>
      <c r="N77" s="270"/>
      <c r="O77" s="117" t="s">
        <v>284</v>
      </c>
      <c r="P77" s="242">
        <v>644.91</v>
      </c>
      <c r="Q77" s="270"/>
      <c r="R77" s="239"/>
      <c r="S77" s="269"/>
      <c r="T77" s="270"/>
      <c r="U77" s="118">
        <v>0.64</v>
      </c>
    </row>
    <row r="78" spans="1:21" ht="18.95" customHeight="1" x14ac:dyDescent="0.25">
      <c r="A78" s="117" t="s">
        <v>86</v>
      </c>
      <c r="B78" s="117" t="s">
        <v>250</v>
      </c>
      <c r="C78" s="261" t="s">
        <v>251</v>
      </c>
      <c r="D78" s="269"/>
      <c r="E78" s="270"/>
      <c r="F78" s="262" t="s">
        <v>43</v>
      </c>
      <c r="G78" s="270"/>
      <c r="H78" s="242">
        <v>1</v>
      </c>
      <c r="I78" s="270"/>
      <c r="J78" s="242">
        <v>1</v>
      </c>
      <c r="K78" s="270"/>
      <c r="L78" s="118">
        <v>14.9252</v>
      </c>
      <c r="M78" s="239"/>
      <c r="N78" s="270"/>
      <c r="O78" s="117" t="s">
        <v>86</v>
      </c>
      <c r="P78" s="242">
        <v>1</v>
      </c>
      <c r="Q78" s="270"/>
      <c r="R78" s="239"/>
      <c r="S78" s="269"/>
      <c r="T78" s="270"/>
      <c r="U78" s="118">
        <v>14.93</v>
      </c>
    </row>
    <row r="79" spans="1:21" ht="14.25" customHeight="1" x14ac:dyDescent="0.25">
      <c r="A79" s="117" t="s">
        <v>86</v>
      </c>
      <c r="B79" s="117" t="s">
        <v>86</v>
      </c>
      <c r="C79" s="228" t="s">
        <v>218</v>
      </c>
      <c r="D79" s="269"/>
      <c r="E79" s="270"/>
      <c r="F79" s="262" t="s">
        <v>86</v>
      </c>
      <c r="G79" s="270"/>
      <c r="H79" s="239"/>
      <c r="I79" s="270"/>
      <c r="J79" s="239"/>
      <c r="K79" s="270"/>
      <c r="L79" s="116"/>
      <c r="M79" s="239"/>
      <c r="N79" s="270"/>
      <c r="O79" s="117" t="s">
        <v>86</v>
      </c>
      <c r="P79" s="239"/>
      <c r="Q79" s="270"/>
      <c r="R79" s="239"/>
      <c r="S79" s="269"/>
      <c r="T79" s="270"/>
      <c r="U79" s="114">
        <v>1257.51</v>
      </c>
    </row>
    <row r="80" spans="1:21" ht="14.25" customHeight="1" x14ac:dyDescent="0.25">
      <c r="A80" s="126" t="s">
        <v>86</v>
      </c>
      <c r="B80" s="126" t="s">
        <v>86</v>
      </c>
      <c r="C80" s="261" t="s">
        <v>219</v>
      </c>
      <c r="D80" s="269"/>
      <c r="E80" s="270"/>
      <c r="F80" s="262" t="s">
        <v>86</v>
      </c>
      <c r="G80" s="270"/>
      <c r="H80" s="239"/>
      <c r="I80" s="270"/>
      <c r="J80" s="261" t="s">
        <v>86</v>
      </c>
      <c r="K80" s="270"/>
      <c r="L80" s="117" t="s">
        <v>86</v>
      </c>
      <c r="M80" s="261" t="s">
        <v>86</v>
      </c>
      <c r="N80" s="270"/>
      <c r="O80" s="126" t="s">
        <v>86</v>
      </c>
      <c r="P80" s="239"/>
      <c r="Q80" s="270"/>
      <c r="R80" s="261" t="s">
        <v>86</v>
      </c>
      <c r="S80" s="269"/>
      <c r="T80" s="270"/>
      <c r="U80" s="118">
        <v>895.51</v>
      </c>
    </row>
    <row r="81" spans="1:21" ht="28.35" customHeight="1" x14ac:dyDescent="0.25">
      <c r="A81" s="126" t="s">
        <v>86</v>
      </c>
      <c r="B81" s="117" t="s">
        <v>252</v>
      </c>
      <c r="C81" s="261" t="s">
        <v>253</v>
      </c>
      <c r="D81" s="269"/>
      <c r="E81" s="270"/>
      <c r="F81" s="262" t="s">
        <v>43</v>
      </c>
      <c r="G81" s="270"/>
      <c r="H81" s="242">
        <v>97</v>
      </c>
      <c r="I81" s="270"/>
      <c r="J81" s="242">
        <v>1</v>
      </c>
      <c r="K81" s="270"/>
      <c r="L81" s="118">
        <v>97</v>
      </c>
      <c r="M81" s="239"/>
      <c r="N81" s="270"/>
      <c r="O81" s="117" t="s">
        <v>86</v>
      </c>
      <c r="P81" s="239"/>
      <c r="Q81" s="270"/>
      <c r="R81" s="245" t="s">
        <v>86</v>
      </c>
      <c r="S81" s="269"/>
      <c r="T81" s="270"/>
      <c r="U81" s="118">
        <v>868.64</v>
      </c>
    </row>
    <row r="82" spans="1:21" ht="28.35" customHeight="1" x14ac:dyDescent="0.25">
      <c r="A82" s="126" t="s">
        <v>86</v>
      </c>
      <c r="B82" s="117" t="s">
        <v>254</v>
      </c>
      <c r="C82" s="261" t="s">
        <v>255</v>
      </c>
      <c r="D82" s="269"/>
      <c r="E82" s="270"/>
      <c r="F82" s="262" t="s">
        <v>43</v>
      </c>
      <c r="G82" s="270"/>
      <c r="H82" s="242">
        <v>51</v>
      </c>
      <c r="I82" s="270"/>
      <c r="J82" s="242">
        <v>1</v>
      </c>
      <c r="K82" s="270"/>
      <c r="L82" s="118">
        <v>51</v>
      </c>
      <c r="M82" s="239"/>
      <c r="N82" s="270"/>
      <c r="O82" s="117" t="s">
        <v>86</v>
      </c>
      <c r="P82" s="239"/>
      <c r="Q82" s="270"/>
      <c r="R82" s="245" t="s">
        <v>86</v>
      </c>
      <c r="S82" s="269"/>
      <c r="T82" s="270"/>
      <c r="U82" s="118">
        <v>456.71</v>
      </c>
    </row>
    <row r="83" spans="1:21" ht="14.25" customHeight="1" x14ac:dyDescent="0.25">
      <c r="A83" s="120" t="s">
        <v>86</v>
      </c>
      <c r="B83" s="120" t="s">
        <v>86</v>
      </c>
      <c r="C83" s="228" t="s">
        <v>224</v>
      </c>
      <c r="D83" s="269"/>
      <c r="E83" s="269"/>
      <c r="F83" s="269"/>
      <c r="G83" s="269"/>
      <c r="H83" s="269"/>
      <c r="I83" s="269"/>
      <c r="J83" s="269"/>
      <c r="K83" s="269"/>
      <c r="L83" s="270"/>
      <c r="M83" s="246" t="s">
        <v>86</v>
      </c>
      <c r="N83" s="269"/>
      <c r="O83" s="270"/>
      <c r="P83" s="247">
        <v>2582.86</v>
      </c>
      <c r="Q83" s="270"/>
      <c r="R83" s="231"/>
      <c r="S83" s="269"/>
      <c r="T83" s="270"/>
      <c r="U83" s="114">
        <v>2582.86</v>
      </c>
    </row>
    <row r="84" spans="1:21" ht="158.25" customHeight="1" x14ac:dyDescent="0.25">
      <c r="A84" s="112" t="s">
        <v>100</v>
      </c>
      <c r="B84" s="113" t="s">
        <v>451</v>
      </c>
      <c r="C84" s="228" t="s">
        <v>452</v>
      </c>
      <c r="D84" s="269"/>
      <c r="E84" s="270"/>
      <c r="F84" s="229" t="s">
        <v>2</v>
      </c>
      <c r="G84" s="270"/>
      <c r="H84" s="230">
        <v>1</v>
      </c>
      <c r="I84" s="270"/>
      <c r="J84" s="230">
        <v>1</v>
      </c>
      <c r="K84" s="270"/>
      <c r="L84" s="114">
        <v>1</v>
      </c>
      <c r="M84" s="231"/>
      <c r="N84" s="270"/>
      <c r="O84" s="115"/>
      <c r="P84" s="231"/>
      <c r="Q84" s="270"/>
      <c r="R84" s="231"/>
      <c r="S84" s="269"/>
      <c r="T84" s="270"/>
      <c r="U84" s="116"/>
    </row>
    <row r="85" spans="1:21" ht="28.35" customHeight="1" x14ac:dyDescent="0.25">
      <c r="A85" s="125" t="s">
        <v>86</v>
      </c>
      <c r="B85" s="117" t="s">
        <v>228</v>
      </c>
      <c r="C85" s="261" t="s">
        <v>229</v>
      </c>
      <c r="D85" s="269"/>
      <c r="E85" s="269"/>
      <c r="F85" s="269"/>
      <c r="G85" s="269"/>
      <c r="H85" s="269"/>
      <c r="I85" s="269"/>
      <c r="J85" s="269"/>
      <c r="K85" s="269"/>
      <c r="L85" s="269"/>
      <c r="M85" s="269"/>
      <c r="N85" s="269"/>
      <c r="O85" s="269"/>
      <c r="P85" s="269"/>
      <c r="Q85" s="269"/>
      <c r="R85" s="269"/>
      <c r="S85" s="269"/>
      <c r="T85" s="270"/>
      <c r="U85" s="126" t="s">
        <v>86</v>
      </c>
    </row>
    <row r="86" spans="1:21" ht="28.35" customHeight="1" x14ac:dyDescent="0.25">
      <c r="A86" s="125" t="s">
        <v>86</v>
      </c>
      <c r="B86" s="117" t="s">
        <v>230</v>
      </c>
      <c r="C86" s="261" t="s">
        <v>231</v>
      </c>
      <c r="D86" s="269"/>
      <c r="E86" s="269"/>
      <c r="F86" s="269"/>
      <c r="G86" s="269"/>
      <c r="H86" s="269"/>
      <c r="I86" s="269"/>
      <c r="J86" s="269"/>
      <c r="K86" s="269"/>
      <c r="L86" s="269"/>
      <c r="M86" s="269"/>
      <c r="N86" s="269"/>
      <c r="O86" s="269"/>
      <c r="P86" s="269"/>
      <c r="Q86" s="269"/>
      <c r="R86" s="269"/>
      <c r="S86" s="269"/>
      <c r="T86" s="270"/>
      <c r="U86" s="126" t="s">
        <v>86</v>
      </c>
    </row>
    <row r="87" spans="1:21" ht="14.25" customHeight="1" x14ac:dyDescent="0.25">
      <c r="A87" s="117" t="s">
        <v>86</v>
      </c>
      <c r="B87" s="117" t="s">
        <v>130</v>
      </c>
      <c r="C87" s="261" t="s">
        <v>198</v>
      </c>
      <c r="D87" s="269"/>
      <c r="E87" s="270"/>
      <c r="F87" s="262" t="s">
        <v>199</v>
      </c>
      <c r="G87" s="270"/>
      <c r="H87" s="239"/>
      <c r="I87" s="270"/>
      <c r="J87" s="239"/>
      <c r="K87" s="270"/>
      <c r="L87" s="118">
        <v>3.6</v>
      </c>
      <c r="M87" s="239"/>
      <c r="N87" s="270"/>
      <c r="O87" s="117" t="s">
        <v>86</v>
      </c>
      <c r="P87" s="239"/>
      <c r="Q87" s="270"/>
      <c r="R87" s="239"/>
      <c r="S87" s="269"/>
      <c r="T87" s="270"/>
      <c r="U87" s="118">
        <v>1982.2</v>
      </c>
    </row>
    <row r="88" spans="1:21" ht="14.25" customHeight="1" x14ac:dyDescent="0.25">
      <c r="A88" s="117" t="s">
        <v>86</v>
      </c>
      <c r="B88" s="117" t="s">
        <v>292</v>
      </c>
      <c r="C88" s="261" t="s">
        <v>293</v>
      </c>
      <c r="D88" s="269"/>
      <c r="E88" s="270"/>
      <c r="F88" s="262" t="s">
        <v>199</v>
      </c>
      <c r="G88" s="270"/>
      <c r="H88" s="242">
        <v>3</v>
      </c>
      <c r="I88" s="270"/>
      <c r="J88" s="242">
        <v>1.2</v>
      </c>
      <c r="K88" s="270"/>
      <c r="L88" s="118">
        <v>3.6</v>
      </c>
      <c r="M88" s="239"/>
      <c r="N88" s="270"/>
      <c r="O88" s="117" t="s">
        <v>86</v>
      </c>
      <c r="P88" s="242">
        <v>550.61</v>
      </c>
      <c r="Q88" s="270"/>
      <c r="R88" s="242">
        <v>1</v>
      </c>
      <c r="S88" s="269"/>
      <c r="T88" s="270"/>
      <c r="U88" s="118">
        <v>1982.2</v>
      </c>
    </row>
    <row r="89" spans="1:21" ht="14.25" customHeight="1" x14ac:dyDescent="0.25">
      <c r="A89" s="117" t="s">
        <v>86</v>
      </c>
      <c r="B89" s="117" t="s">
        <v>202</v>
      </c>
      <c r="C89" s="261" t="s">
        <v>203</v>
      </c>
      <c r="D89" s="269"/>
      <c r="E89" s="270"/>
      <c r="F89" s="262" t="s">
        <v>86</v>
      </c>
      <c r="G89" s="270"/>
      <c r="H89" s="239"/>
      <c r="I89" s="270"/>
      <c r="J89" s="239"/>
      <c r="K89" s="270"/>
      <c r="L89" s="116"/>
      <c r="M89" s="239"/>
      <c r="N89" s="270"/>
      <c r="O89" s="117" t="s">
        <v>86</v>
      </c>
      <c r="P89" s="239"/>
      <c r="Q89" s="270"/>
      <c r="R89" s="239"/>
      <c r="S89" s="269"/>
      <c r="T89" s="270"/>
      <c r="U89" s="118">
        <v>10.59</v>
      </c>
    </row>
    <row r="90" spans="1:21" ht="14.25" customHeight="1" x14ac:dyDescent="0.25">
      <c r="A90" s="117" t="s">
        <v>86</v>
      </c>
      <c r="B90" s="117" t="s">
        <v>100</v>
      </c>
      <c r="C90" s="261" t="s">
        <v>204</v>
      </c>
      <c r="D90" s="269"/>
      <c r="E90" s="270"/>
      <c r="F90" s="262" t="s">
        <v>199</v>
      </c>
      <c r="G90" s="270"/>
      <c r="H90" s="239"/>
      <c r="I90" s="270"/>
      <c r="J90" s="239"/>
      <c r="K90" s="270"/>
      <c r="L90" s="116"/>
      <c r="M90" s="239"/>
      <c r="N90" s="270"/>
      <c r="O90" s="117" t="s">
        <v>86</v>
      </c>
      <c r="P90" s="239"/>
      <c r="Q90" s="270"/>
      <c r="R90" s="239"/>
      <c r="S90" s="269"/>
      <c r="T90" s="270"/>
      <c r="U90" s="118">
        <v>0</v>
      </c>
    </row>
    <row r="91" spans="1:21" ht="18.95" customHeight="1" x14ac:dyDescent="0.25">
      <c r="A91" s="117" t="s">
        <v>86</v>
      </c>
      <c r="B91" s="117" t="s">
        <v>238</v>
      </c>
      <c r="C91" s="261" t="s">
        <v>239</v>
      </c>
      <c r="D91" s="269"/>
      <c r="E91" s="270"/>
      <c r="F91" s="262" t="s">
        <v>207</v>
      </c>
      <c r="G91" s="270"/>
      <c r="H91" s="242">
        <v>0.21299999999999999</v>
      </c>
      <c r="I91" s="270"/>
      <c r="J91" s="242">
        <v>1.2</v>
      </c>
      <c r="K91" s="270"/>
      <c r="L91" s="118">
        <v>0.25559999999999999</v>
      </c>
      <c r="M91" s="239"/>
      <c r="N91" s="270"/>
      <c r="O91" s="117" t="s">
        <v>86</v>
      </c>
      <c r="P91" s="242">
        <v>41.45</v>
      </c>
      <c r="Q91" s="270"/>
      <c r="R91" s="239"/>
      <c r="S91" s="269"/>
      <c r="T91" s="270"/>
      <c r="U91" s="118">
        <v>10.59</v>
      </c>
    </row>
    <row r="92" spans="1:21" ht="14.25" customHeight="1" x14ac:dyDescent="0.25">
      <c r="A92" s="117" t="s">
        <v>86</v>
      </c>
      <c r="B92" s="117" t="s">
        <v>213</v>
      </c>
      <c r="C92" s="261" t="s">
        <v>17</v>
      </c>
      <c r="D92" s="269"/>
      <c r="E92" s="270"/>
      <c r="F92" s="262" t="s">
        <v>86</v>
      </c>
      <c r="G92" s="270"/>
      <c r="H92" s="239"/>
      <c r="I92" s="270"/>
      <c r="J92" s="239"/>
      <c r="K92" s="270"/>
      <c r="L92" s="116"/>
      <c r="M92" s="239"/>
      <c r="N92" s="270"/>
      <c r="O92" s="117" t="s">
        <v>86</v>
      </c>
      <c r="P92" s="239"/>
      <c r="Q92" s="270"/>
      <c r="R92" s="239"/>
      <c r="S92" s="269"/>
      <c r="T92" s="270"/>
      <c r="U92" s="118">
        <v>702.11</v>
      </c>
    </row>
    <row r="93" spans="1:21" ht="14.25" customHeight="1" x14ac:dyDescent="0.25">
      <c r="A93" s="117" t="s">
        <v>86</v>
      </c>
      <c r="B93" s="117" t="s">
        <v>436</v>
      </c>
      <c r="C93" s="261" t="s">
        <v>437</v>
      </c>
      <c r="D93" s="269"/>
      <c r="E93" s="270"/>
      <c r="F93" s="262" t="s">
        <v>438</v>
      </c>
      <c r="G93" s="270"/>
      <c r="H93" s="242">
        <v>0.1</v>
      </c>
      <c r="I93" s="270"/>
      <c r="J93" s="242">
        <v>1</v>
      </c>
      <c r="K93" s="270"/>
      <c r="L93" s="118">
        <v>0.1</v>
      </c>
      <c r="M93" s="242">
        <v>944.69</v>
      </c>
      <c r="N93" s="270"/>
      <c r="O93" s="117" t="s">
        <v>300</v>
      </c>
      <c r="P93" s="242">
        <v>1265.8800000000001</v>
      </c>
      <c r="Q93" s="270"/>
      <c r="R93" s="239"/>
      <c r="S93" s="269"/>
      <c r="T93" s="270"/>
      <c r="U93" s="118">
        <v>126.59</v>
      </c>
    </row>
    <row r="94" spans="1:21" ht="14.25" customHeight="1" x14ac:dyDescent="0.25">
      <c r="A94" s="117" t="s">
        <v>86</v>
      </c>
      <c r="B94" s="117" t="s">
        <v>262</v>
      </c>
      <c r="C94" s="261" t="s">
        <v>263</v>
      </c>
      <c r="D94" s="269"/>
      <c r="E94" s="270"/>
      <c r="F94" s="262" t="s">
        <v>227</v>
      </c>
      <c r="G94" s="270"/>
      <c r="H94" s="242">
        <v>0.2</v>
      </c>
      <c r="I94" s="270"/>
      <c r="J94" s="242">
        <v>1</v>
      </c>
      <c r="K94" s="270"/>
      <c r="L94" s="118">
        <v>0.2</v>
      </c>
      <c r="M94" s="242">
        <v>655.9</v>
      </c>
      <c r="N94" s="270"/>
      <c r="O94" s="117" t="s">
        <v>264</v>
      </c>
      <c r="P94" s="242">
        <v>629.66</v>
      </c>
      <c r="Q94" s="270"/>
      <c r="R94" s="239"/>
      <c r="S94" s="269"/>
      <c r="T94" s="270"/>
      <c r="U94" s="118">
        <v>125.93</v>
      </c>
    </row>
    <row r="95" spans="1:21" ht="18.95" customHeight="1" x14ac:dyDescent="0.25">
      <c r="A95" s="117" t="s">
        <v>86</v>
      </c>
      <c r="B95" s="117" t="s">
        <v>439</v>
      </c>
      <c r="C95" s="261" t="s">
        <v>440</v>
      </c>
      <c r="D95" s="269"/>
      <c r="E95" s="270"/>
      <c r="F95" s="262" t="s">
        <v>242</v>
      </c>
      <c r="G95" s="270"/>
      <c r="H95" s="242">
        <v>2E-3</v>
      </c>
      <c r="I95" s="270"/>
      <c r="J95" s="242">
        <v>1</v>
      </c>
      <c r="K95" s="270"/>
      <c r="L95" s="118">
        <v>2E-3</v>
      </c>
      <c r="M95" s="239"/>
      <c r="N95" s="270"/>
      <c r="O95" s="117" t="s">
        <v>86</v>
      </c>
      <c r="P95" s="242">
        <v>180931</v>
      </c>
      <c r="Q95" s="270"/>
      <c r="R95" s="239"/>
      <c r="S95" s="269"/>
      <c r="T95" s="270"/>
      <c r="U95" s="118">
        <v>361.86</v>
      </c>
    </row>
    <row r="96" spans="1:21" ht="14.25" customHeight="1" x14ac:dyDescent="0.25">
      <c r="A96" s="117" t="s">
        <v>86</v>
      </c>
      <c r="B96" s="117" t="s">
        <v>265</v>
      </c>
      <c r="C96" s="261" t="s">
        <v>266</v>
      </c>
      <c r="D96" s="269"/>
      <c r="E96" s="270"/>
      <c r="F96" s="262" t="s">
        <v>216</v>
      </c>
      <c r="G96" s="270"/>
      <c r="H96" s="242">
        <v>0.02</v>
      </c>
      <c r="I96" s="270"/>
      <c r="J96" s="242">
        <v>1</v>
      </c>
      <c r="K96" s="270"/>
      <c r="L96" s="118">
        <v>0.02</v>
      </c>
      <c r="M96" s="242">
        <v>150.04</v>
      </c>
      <c r="N96" s="270"/>
      <c r="O96" s="117" t="s">
        <v>217</v>
      </c>
      <c r="P96" s="242">
        <v>267.07</v>
      </c>
      <c r="Q96" s="270"/>
      <c r="R96" s="239"/>
      <c r="S96" s="269"/>
      <c r="T96" s="270"/>
      <c r="U96" s="118">
        <v>5.34</v>
      </c>
    </row>
    <row r="97" spans="1:21" ht="18.95" customHeight="1" x14ac:dyDescent="0.25">
      <c r="A97" s="117" t="s">
        <v>86</v>
      </c>
      <c r="B97" s="117" t="s">
        <v>244</v>
      </c>
      <c r="C97" s="261" t="s">
        <v>245</v>
      </c>
      <c r="D97" s="269"/>
      <c r="E97" s="270"/>
      <c r="F97" s="262" t="s">
        <v>216</v>
      </c>
      <c r="G97" s="270"/>
      <c r="H97" s="242">
        <v>0.03</v>
      </c>
      <c r="I97" s="270"/>
      <c r="J97" s="242">
        <v>1</v>
      </c>
      <c r="K97" s="270"/>
      <c r="L97" s="118">
        <v>0.03</v>
      </c>
      <c r="M97" s="242">
        <v>79.88</v>
      </c>
      <c r="N97" s="270"/>
      <c r="O97" s="117" t="s">
        <v>246</v>
      </c>
      <c r="P97" s="242">
        <v>121.42</v>
      </c>
      <c r="Q97" s="270"/>
      <c r="R97" s="239"/>
      <c r="S97" s="269"/>
      <c r="T97" s="270"/>
      <c r="U97" s="118">
        <v>3.64</v>
      </c>
    </row>
    <row r="98" spans="1:21" ht="14.25" customHeight="1" x14ac:dyDescent="0.25">
      <c r="A98" s="117" t="s">
        <v>86</v>
      </c>
      <c r="B98" s="117" t="s">
        <v>441</v>
      </c>
      <c r="C98" s="261" t="s">
        <v>442</v>
      </c>
      <c r="D98" s="269"/>
      <c r="E98" s="270"/>
      <c r="F98" s="262" t="s">
        <v>216</v>
      </c>
      <c r="G98" s="270"/>
      <c r="H98" s="242">
        <v>0.02</v>
      </c>
      <c r="I98" s="270"/>
      <c r="J98" s="242">
        <v>1</v>
      </c>
      <c r="K98" s="270"/>
      <c r="L98" s="118">
        <v>0.02</v>
      </c>
      <c r="M98" s="242">
        <v>157.44</v>
      </c>
      <c r="N98" s="270"/>
      <c r="O98" s="117" t="s">
        <v>269</v>
      </c>
      <c r="P98" s="242">
        <v>196.8</v>
      </c>
      <c r="Q98" s="270"/>
      <c r="R98" s="239"/>
      <c r="S98" s="269"/>
      <c r="T98" s="270"/>
      <c r="U98" s="118">
        <v>3.94</v>
      </c>
    </row>
    <row r="99" spans="1:21" ht="14.25" customHeight="1" x14ac:dyDescent="0.25">
      <c r="A99" s="117" t="s">
        <v>86</v>
      </c>
      <c r="B99" s="117" t="s">
        <v>270</v>
      </c>
      <c r="C99" s="261" t="s">
        <v>271</v>
      </c>
      <c r="D99" s="269"/>
      <c r="E99" s="270"/>
      <c r="F99" s="262" t="s">
        <v>216</v>
      </c>
      <c r="G99" s="270"/>
      <c r="H99" s="242">
        <v>4.0000000000000001E-3</v>
      </c>
      <c r="I99" s="270"/>
      <c r="J99" s="242">
        <v>1</v>
      </c>
      <c r="K99" s="270"/>
      <c r="L99" s="118">
        <v>4.0000000000000001E-3</v>
      </c>
      <c r="M99" s="242">
        <v>187.38</v>
      </c>
      <c r="N99" s="270"/>
      <c r="O99" s="117" t="s">
        <v>272</v>
      </c>
      <c r="P99" s="242">
        <v>185.51</v>
      </c>
      <c r="Q99" s="270"/>
      <c r="R99" s="239"/>
      <c r="S99" s="269"/>
      <c r="T99" s="270"/>
      <c r="U99" s="118">
        <v>0.74</v>
      </c>
    </row>
    <row r="100" spans="1:21" ht="14.25" customHeight="1" x14ac:dyDescent="0.25">
      <c r="A100" s="117" t="s">
        <v>86</v>
      </c>
      <c r="B100" s="117" t="s">
        <v>443</v>
      </c>
      <c r="C100" s="261" t="s">
        <v>444</v>
      </c>
      <c r="D100" s="269"/>
      <c r="E100" s="270"/>
      <c r="F100" s="262" t="s">
        <v>445</v>
      </c>
      <c r="G100" s="270"/>
      <c r="H100" s="242">
        <v>2.0799999999999999E-2</v>
      </c>
      <c r="I100" s="270"/>
      <c r="J100" s="242">
        <v>1</v>
      </c>
      <c r="K100" s="270"/>
      <c r="L100" s="118">
        <v>2.0799999999999999E-2</v>
      </c>
      <c r="M100" s="239"/>
      <c r="N100" s="270"/>
      <c r="O100" s="117" t="s">
        <v>86</v>
      </c>
      <c r="P100" s="242">
        <v>8.9700000000000006</v>
      </c>
      <c r="Q100" s="270"/>
      <c r="R100" s="239"/>
      <c r="S100" s="269"/>
      <c r="T100" s="270"/>
      <c r="U100" s="118">
        <v>0.19</v>
      </c>
    </row>
    <row r="101" spans="1:21" ht="36.6" customHeight="1" x14ac:dyDescent="0.25">
      <c r="A101" s="117" t="s">
        <v>86</v>
      </c>
      <c r="B101" s="117" t="s">
        <v>273</v>
      </c>
      <c r="C101" s="261" t="s">
        <v>274</v>
      </c>
      <c r="D101" s="269"/>
      <c r="E101" s="270"/>
      <c r="F101" s="262" t="s">
        <v>275</v>
      </c>
      <c r="G101" s="270"/>
      <c r="H101" s="242">
        <v>3.33</v>
      </c>
      <c r="I101" s="270"/>
      <c r="J101" s="242">
        <v>1</v>
      </c>
      <c r="K101" s="270"/>
      <c r="L101" s="118">
        <v>3.33</v>
      </c>
      <c r="M101" s="242">
        <v>5.87</v>
      </c>
      <c r="N101" s="270"/>
      <c r="O101" s="117" t="s">
        <v>272</v>
      </c>
      <c r="P101" s="242">
        <v>5.81</v>
      </c>
      <c r="Q101" s="270"/>
      <c r="R101" s="239"/>
      <c r="S101" s="269"/>
      <c r="T101" s="270"/>
      <c r="U101" s="118">
        <v>19.350000000000001</v>
      </c>
    </row>
    <row r="102" spans="1:21" ht="27.6" customHeight="1" x14ac:dyDescent="0.25">
      <c r="A102" s="117" t="s">
        <v>86</v>
      </c>
      <c r="B102" s="117" t="s">
        <v>446</v>
      </c>
      <c r="C102" s="261" t="s">
        <v>447</v>
      </c>
      <c r="D102" s="269"/>
      <c r="E102" s="270"/>
      <c r="F102" s="262" t="s">
        <v>216</v>
      </c>
      <c r="G102" s="270"/>
      <c r="H102" s="242">
        <v>7.0000000000000007E-2</v>
      </c>
      <c r="I102" s="270"/>
      <c r="J102" s="242">
        <v>1</v>
      </c>
      <c r="K102" s="270"/>
      <c r="L102" s="118">
        <v>7.0000000000000007E-2</v>
      </c>
      <c r="M102" s="242">
        <v>155.63</v>
      </c>
      <c r="N102" s="270"/>
      <c r="O102" s="117" t="s">
        <v>448</v>
      </c>
      <c r="P102" s="242">
        <v>138.51</v>
      </c>
      <c r="Q102" s="270"/>
      <c r="R102" s="239"/>
      <c r="S102" s="269"/>
      <c r="T102" s="270"/>
      <c r="U102" s="118">
        <v>9.6999999999999993</v>
      </c>
    </row>
    <row r="103" spans="1:21" ht="14.25" customHeight="1" x14ac:dyDescent="0.25">
      <c r="A103" s="117" t="s">
        <v>86</v>
      </c>
      <c r="B103" s="117" t="s">
        <v>280</v>
      </c>
      <c r="C103" s="261" t="s">
        <v>281</v>
      </c>
      <c r="D103" s="269"/>
      <c r="E103" s="270"/>
      <c r="F103" s="262" t="s">
        <v>216</v>
      </c>
      <c r="G103" s="270"/>
      <c r="H103" s="242">
        <v>4.9000000000000002E-2</v>
      </c>
      <c r="I103" s="270"/>
      <c r="J103" s="242">
        <v>1</v>
      </c>
      <c r="K103" s="270"/>
      <c r="L103" s="118">
        <v>4.9000000000000002E-2</v>
      </c>
      <c r="M103" s="242">
        <v>174.93</v>
      </c>
      <c r="N103" s="270"/>
      <c r="O103" s="117" t="s">
        <v>249</v>
      </c>
      <c r="P103" s="242">
        <v>199.42</v>
      </c>
      <c r="Q103" s="270"/>
      <c r="R103" s="239"/>
      <c r="S103" s="269"/>
      <c r="T103" s="270"/>
      <c r="U103" s="118">
        <v>9.77</v>
      </c>
    </row>
    <row r="104" spans="1:21" ht="14.25" customHeight="1" x14ac:dyDescent="0.25">
      <c r="A104" s="117" t="s">
        <v>86</v>
      </c>
      <c r="B104" s="117" t="s">
        <v>449</v>
      </c>
      <c r="C104" s="261" t="s">
        <v>450</v>
      </c>
      <c r="D104" s="269"/>
      <c r="E104" s="270"/>
      <c r="F104" s="262" t="s">
        <v>227</v>
      </c>
      <c r="G104" s="270"/>
      <c r="H104" s="242">
        <v>1.4E-2</v>
      </c>
      <c r="I104" s="270"/>
      <c r="J104" s="242">
        <v>1</v>
      </c>
      <c r="K104" s="270"/>
      <c r="L104" s="118">
        <v>1.4E-2</v>
      </c>
      <c r="M104" s="242">
        <v>41.71</v>
      </c>
      <c r="N104" s="270"/>
      <c r="O104" s="117" t="s">
        <v>269</v>
      </c>
      <c r="P104" s="242">
        <v>52.14</v>
      </c>
      <c r="Q104" s="270"/>
      <c r="R104" s="239"/>
      <c r="S104" s="269"/>
      <c r="T104" s="270"/>
      <c r="U104" s="118">
        <v>0.73</v>
      </c>
    </row>
    <row r="105" spans="1:21" ht="14.25" customHeight="1" x14ac:dyDescent="0.25">
      <c r="A105" s="117" t="s">
        <v>86</v>
      </c>
      <c r="B105" s="117" t="s">
        <v>282</v>
      </c>
      <c r="C105" s="261" t="s">
        <v>283</v>
      </c>
      <c r="D105" s="269"/>
      <c r="E105" s="270"/>
      <c r="F105" s="262" t="s">
        <v>216</v>
      </c>
      <c r="G105" s="270"/>
      <c r="H105" s="242">
        <v>2E-3</v>
      </c>
      <c r="I105" s="270"/>
      <c r="J105" s="242">
        <v>1</v>
      </c>
      <c r="K105" s="270"/>
      <c r="L105" s="118">
        <v>2E-3</v>
      </c>
      <c r="M105" s="242">
        <v>395.65</v>
      </c>
      <c r="N105" s="270"/>
      <c r="O105" s="117" t="s">
        <v>284</v>
      </c>
      <c r="P105" s="242">
        <v>644.91</v>
      </c>
      <c r="Q105" s="270"/>
      <c r="R105" s="239"/>
      <c r="S105" s="269"/>
      <c r="T105" s="270"/>
      <c r="U105" s="118">
        <v>1.29</v>
      </c>
    </row>
    <row r="106" spans="1:21" ht="18.95" customHeight="1" x14ac:dyDescent="0.25">
      <c r="A106" s="117" t="s">
        <v>86</v>
      </c>
      <c r="B106" s="117" t="s">
        <v>250</v>
      </c>
      <c r="C106" s="261" t="s">
        <v>251</v>
      </c>
      <c r="D106" s="269"/>
      <c r="E106" s="270"/>
      <c r="F106" s="262" t="s">
        <v>43</v>
      </c>
      <c r="G106" s="270"/>
      <c r="H106" s="242">
        <v>1</v>
      </c>
      <c r="I106" s="270"/>
      <c r="J106" s="242">
        <v>1</v>
      </c>
      <c r="K106" s="270"/>
      <c r="L106" s="118">
        <v>33.0366</v>
      </c>
      <c r="M106" s="239"/>
      <c r="N106" s="270"/>
      <c r="O106" s="117" t="s">
        <v>86</v>
      </c>
      <c r="P106" s="242">
        <v>1</v>
      </c>
      <c r="Q106" s="270"/>
      <c r="R106" s="239"/>
      <c r="S106" s="269"/>
      <c r="T106" s="270"/>
      <c r="U106" s="118">
        <v>33.04</v>
      </c>
    </row>
    <row r="107" spans="1:21" ht="14.25" customHeight="1" x14ac:dyDescent="0.25">
      <c r="A107" s="117" t="s">
        <v>86</v>
      </c>
      <c r="B107" s="117" t="s">
        <v>86</v>
      </c>
      <c r="C107" s="228" t="s">
        <v>218</v>
      </c>
      <c r="D107" s="269"/>
      <c r="E107" s="270"/>
      <c r="F107" s="262" t="s">
        <v>86</v>
      </c>
      <c r="G107" s="270"/>
      <c r="H107" s="239"/>
      <c r="I107" s="270"/>
      <c r="J107" s="239"/>
      <c r="K107" s="270"/>
      <c r="L107" s="116"/>
      <c r="M107" s="239"/>
      <c r="N107" s="270"/>
      <c r="O107" s="117" t="s">
        <v>86</v>
      </c>
      <c r="P107" s="239"/>
      <c r="Q107" s="270"/>
      <c r="R107" s="239"/>
      <c r="S107" s="269"/>
      <c r="T107" s="270"/>
      <c r="U107" s="114">
        <v>2694.9</v>
      </c>
    </row>
    <row r="108" spans="1:21" ht="14.25" customHeight="1" x14ac:dyDescent="0.25">
      <c r="A108" s="126" t="s">
        <v>86</v>
      </c>
      <c r="B108" s="126" t="s">
        <v>86</v>
      </c>
      <c r="C108" s="261" t="s">
        <v>219</v>
      </c>
      <c r="D108" s="269"/>
      <c r="E108" s="270"/>
      <c r="F108" s="262" t="s">
        <v>86</v>
      </c>
      <c r="G108" s="270"/>
      <c r="H108" s="239"/>
      <c r="I108" s="270"/>
      <c r="J108" s="261" t="s">
        <v>86</v>
      </c>
      <c r="K108" s="270"/>
      <c r="L108" s="117" t="s">
        <v>86</v>
      </c>
      <c r="M108" s="261" t="s">
        <v>86</v>
      </c>
      <c r="N108" s="270"/>
      <c r="O108" s="126" t="s">
        <v>86</v>
      </c>
      <c r="P108" s="239"/>
      <c r="Q108" s="270"/>
      <c r="R108" s="261" t="s">
        <v>86</v>
      </c>
      <c r="S108" s="269"/>
      <c r="T108" s="270"/>
      <c r="U108" s="118">
        <v>1982.2</v>
      </c>
    </row>
    <row r="109" spans="1:21" ht="28.35" customHeight="1" x14ac:dyDescent="0.25">
      <c r="A109" s="126" t="s">
        <v>86</v>
      </c>
      <c r="B109" s="117" t="s">
        <v>252</v>
      </c>
      <c r="C109" s="261" t="s">
        <v>253</v>
      </c>
      <c r="D109" s="269"/>
      <c r="E109" s="270"/>
      <c r="F109" s="262" t="s">
        <v>43</v>
      </c>
      <c r="G109" s="270"/>
      <c r="H109" s="242">
        <v>97</v>
      </c>
      <c r="I109" s="270"/>
      <c r="J109" s="242">
        <v>1</v>
      </c>
      <c r="K109" s="270"/>
      <c r="L109" s="118">
        <v>97</v>
      </c>
      <c r="M109" s="239"/>
      <c r="N109" s="270"/>
      <c r="O109" s="117" t="s">
        <v>86</v>
      </c>
      <c r="P109" s="239"/>
      <c r="Q109" s="270"/>
      <c r="R109" s="245" t="s">
        <v>86</v>
      </c>
      <c r="S109" s="269"/>
      <c r="T109" s="270"/>
      <c r="U109" s="118">
        <v>1922.73</v>
      </c>
    </row>
    <row r="110" spans="1:21" ht="28.35" customHeight="1" x14ac:dyDescent="0.25">
      <c r="A110" s="126" t="s">
        <v>86</v>
      </c>
      <c r="B110" s="117" t="s">
        <v>254</v>
      </c>
      <c r="C110" s="261" t="s">
        <v>255</v>
      </c>
      <c r="D110" s="269"/>
      <c r="E110" s="270"/>
      <c r="F110" s="262" t="s">
        <v>43</v>
      </c>
      <c r="G110" s="270"/>
      <c r="H110" s="242">
        <v>51</v>
      </c>
      <c r="I110" s="270"/>
      <c r="J110" s="242">
        <v>1</v>
      </c>
      <c r="K110" s="270"/>
      <c r="L110" s="118">
        <v>51</v>
      </c>
      <c r="M110" s="239"/>
      <c r="N110" s="270"/>
      <c r="O110" s="117" t="s">
        <v>86</v>
      </c>
      <c r="P110" s="239"/>
      <c r="Q110" s="270"/>
      <c r="R110" s="245" t="s">
        <v>86</v>
      </c>
      <c r="S110" s="269"/>
      <c r="T110" s="270"/>
      <c r="U110" s="118">
        <v>1010.92</v>
      </c>
    </row>
    <row r="111" spans="1:21" ht="14.25" customHeight="1" x14ac:dyDescent="0.25">
      <c r="A111" s="120" t="s">
        <v>86</v>
      </c>
      <c r="B111" s="120" t="s">
        <v>86</v>
      </c>
      <c r="C111" s="228" t="s">
        <v>224</v>
      </c>
      <c r="D111" s="269"/>
      <c r="E111" s="269"/>
      <c r="F111" s="269"/>
      <c r="G111" s="269"/>
      <c r="H111" s="269"/>
      <c r="I111" s="269"/>
      <c r="J111" s="269"/>
      <c r="K111" s="269"/>
      <c r="L111" s="270"/>
      <c r="M111" s="246" t="s">
        <v>86</v>
      </c>
      <c r="N111" s="269"/>
      <c r="O111" s="270"/>
      <c r="P111" s="247">
        <v>5628.55</v>
      </c>
      <c r="Q111" s="270"/>
      <c r="R111" s="231"/>
      <c r="S111" s="269"/>
      <c r="T111" s="270"/>
      <c r="U111" s="114">
        <v>5628.55</v>
      </c>
    </row>
    <row r="112" spans="1:21" ht="190.7" customHeight="1" x14ac:dyDescent="0.25">
      <c r="A112" s="112" t="s">
        <v>213</v>
      </c>
      <c r="B112" s="113" t="s">
        <v>302</v>
      </c>
      <c r="C112" s="228" t="s">
        <v>303</v>
      </c>
      <c r="D112" s="269"/>
      <c r="E112" s="270"/>
      <c r="F112" s="229" t="s">
        <v>2</v>
      </c>
      <c r="G112" s="270"/>
      <c r="H112" s="230">
        <v>1</v>
      </c>
      <c r="I112" s="270"/>
      <c r="J112" s="230">
        <v>1</v>
      </c>
      <c r="K112" s="270"/>
      <c r="L112" s="114">
        <v>1</v>
      </c>
      <c r="M112" s="231"/>
      <c r="N112" s="270"/>
      <c r="O112" s="115"/>
      <c r="P112" s="231"/>
      <c r="Q112" s="270"/>
      <c r="R112" s="231"/>
      <c r="S112" s="269"/>
      <c r="T112" s="270"/>
      <c r="U112" s="116"/>
    </row>
    <row r="113" spans="1:21" ht="28.35" customHeight="1" x14ac:dyDescent="0.25">
      <c r="A113" s="125" t="s">
        <v>86</v>
      </c>
      <c r="B113" s="117" t="s">
        <v>228</v>
      </c>
      <c r="C113" s="261" t="s">
        <v>229</v>
      </c>
      <c r="D113" s="269"/>
      <c r="E113" s="269"/>
      <c r="F113" s="269"/>
      <c r="G113" s="269"/>
      <c r="H113" s="269"/>
      <c r="I113" s="269"/>
      <c r="J113" s="269"/>
      <c r="K113" s="269"/>
      <c r="L113" s="269"/>
      <c r="M113" s="269"/>
      <c r="N113" s="269"/>
      <c r="O113" s="269"/>
      <c r="P113" s="269"/>
      <c r="Q113" s="269"/>
      <c r="R113" s="269"/>
      <c r="S113" s="269"/>
      <c r="T113" s="270"/>
      <c r="U113" s="126" t="s">
        <v>86</v>
      </c>
    </row>
    <row r="114" spans="1:21" ht="28.35" customHeight="1" x14ac:dyDescent="0.25">
      <c r="A114" s="125" t="s">
        <v>86</v>
      </c>
      <c r="B114" s="117" t="s">
        <v>230</v>
      </c>
      <c r="C114" s="261" t="s">
        <v>231</v>
      </c>
      <c r="D114" s="269"/>
      <c r="E114" s="269"/>
      <c r="F114" s="269"/>
      <c r="G114" s="269"/>
      <c r="H114" s="269"/>
      <c r="I114" s="269"/>
      <c r="J114" s="269"/>
      <c r="K114" s="269"/>
      <c r="L114" s="269"/>
      <c r="M114" s="269"/>
      <c r="N114" s="269"/>
      <c r="O114" s="269"/>
      <c r="P114" s="269"/>
      <c r="Q114" s="269"/>
      <c r="R114" s="269"/>
      <c r="S114" s="269"/>
      <c r="T114" s="270"/>
      <c r="U114" s="126" t="s">
        <v>86</v>
      </c>
    </row>
    <row r="115" spans="1:21" ht="14.25" customHeight="1" x14ac:dyDescent="0.25">
      <c r="A115" s="117" t="s">
        <v>86</v>
      </c>
      <c r="B115" s="117" t="s">
        <v>130</v>
      </c>
      <c r="C115" s="261" t="s">
        <v>198</v>
      </c>
      <c r="D115" s="269"/>
      <c r="E115" s="270"/>
      <c r="F115" s="262" t="s">
        <v>199</v>
      </c>
      <c r="G115" s="270"/>
      <c r="H115" s="239"/>
      <c r="I115" s="270"/>
      <c r="J115" s="239"/>
      <c r="K115" s="270"/>
      <c r="L115" s="118">
        <v>2.4</v>
      </c>
      <c r="M115" s="239"/>
      <c r="N115" s="270"/>
      <c r="O115" s="117" t="s">
        <v>86</v>
      </c>
      <c r="P115" s="239"/>
      <c r="Q115" s="270"/>
      <c r="R115" s="239"/>
      <c r="S115" s="269"/>
      <c r="T115" s="270"/>
      <c r="U115" s="118">
        <v>2168.81</v>
      </c>
    </row>
    <row r="116" spans="1:21" ht="14.25" customHeight="1" x14ac:dyDescent="0.25">
      <c r="A116" s="117" t="s">
        <v>86</v>
      </c>
      <c r="B116" s="117" t="s">
        <v>304</v>
      </c>
      <c r="C116" s="261" t="s">
        <v>305</v>
      </c>
      <c r="D116" s="269"/>
      <c r="E116" s="270"/>
      <c r="F116" s="262" t="s">
        <v>199</v>
      </c>
      <c r="G116" s="270"/>
      <c r="H116" s="242">
        <v>2</v>
      </c>
      <c r="I116" s="270"/>
      <c r="J116" s="242">
        <v>1.2</v>
      </c>
      <c r="K116" s="270"/>
      <c r="L116" s="118">
        <v>2.4</v>
      </c>
      <c r="M116" s="239"/>
      <c r="N116" s="270"/>
      <c r="O116" s="117" t="s">
        <v>86</v>
      </c>
      <c r="P116" s="242">
        <v>903.67</v>
      </c>
      <c r="Q116" s="270"/>
      <c r="R116" s="242">
        <v>1</v>
      </c>
      <c r="S116" s="269"/>
      <c r="T116" s="270"/>
      <c r="U116" s="118">
        <v>2168.81</v>
      </c>
    </row>
    <row r="117" spans="1:21" ht="14.25" customHeight="1" x14ac:dyDescent="0.25">
      <c r="A117" s="117" t="s">
        <v>86</v>
      </c>
      <c r="B117" s="117" t="s">
        <v>202</v>
      </c>
      <c r="C117" s="261" t="s">
        <v>203</v>
      </c>
      <c r="D117" s="269"/>
      <c r="E117" s="270"/>
      <c r="F117" s="262" t="s">
        <v>86</v>
      </c>
      <c r="G117" s="270"/>
      <c r="H117" s="239"/>
      <c r="I117" s="270"/>
      <c r="J117" s="239"/>
      <c r="K117" s="270"/>
      <c r="L117" s="116"/>
      <c r="M117" s="239"/>
      <c r="N117" s="270"/>
      <c r="O117" s="117" t="s">
        <v>86</v>
      </c>
      <c r="P117" s="239"/>
      <c r="Q117" s="270"/>
      <c r="R117" s="239"/>
      <c r="S117" s="269"/>
      <c r="T117" s="270"/>
      <c r="U117" s="118">
        <v>0</v>
      </c>
    </row>
    <row r="118" spans="1:21" ht="14.25" customHeight="1" x14ac:dyDescent="0.25">
      <c r="A118" s="117" t="s">
        <v>86</v>
      </c>
      <c r="B118" s="117" t="s">
        <v>100</v>
      </c>
      <c r="C118" s="261" t="s">
        <v>204</v>
      </c>
      <c r="D118" s="269"/>
      <c r="E118" s="270"/>
      <c r="F118" s="262" t="s">
        <v>199</v>
      </c>
      <c r="G118" s="270"/>
      <c r="H118" s="239"/>
      <c r="I118" s="270"/>
      <c r="J118" s="239"/>
      <c r="K118" s="270"/>
      <c r="L118" s="116"/>
      <c r="M118" s="239"/>
      <c r="N118" s="270"/>
      <c r="O118" s="117" t="s">
        <v>86</v>
      </c>
      <c r="P118" s="239"/>
      <c r="Q118" s="270"/>
      <c r="R118" s="239"/>
      <c r="S118" s="269"/>
      <c r="T118" s="270"/>
      <c r="U118" s="118">
        <v>0</v>
      </c>
    </row>
    <row r="119" spans="1:21" ht="14.25" customHeight="1" x14ac:dyDescent="0.25">
      <c r="A119" s="117" t="s">
        <v>86</v>
      </c>
      <c r="B119" s="117" t="s">
        <v>213</v>
      </c>
      <c r="C119" s="261" t="s">
        <v>17</v>
      </c>
      <c r="D119" s="269"/>
      <c r="E119" s="270"/>
      <c r="F119" s="262" t="s">
        <v>86</v>
      </c>
      <c r="G119" s="270"/>
      <c r="H119" s="239"/>
      <c r="I119" s="270"/>
      <c r="J119" s="239"/>
      <c r="K119" s="270"/>
      <c r="L119" s="116"/>
      <c r="M119" s="239"/>
      <c r="N119" s="270"/>
      <c r="O119" s="117" t="s">
        <v>86</v>
      </c>
      <c r="P119" s="239"/>
      <c r="Q119" s="270"/>
      <c r="R119" s="239"/>
      <c r="S119" s="269"/>
      <c r="T119" s="270"/>
      <c r="U119" s="118">
        <v>36.15</v>
      </c>
    </row>
    <row r="120" spans="1:21" ht="18.95" customHeight="1" x14ac:dyDescent="0.25">
      <c r="A120" s="117" t="s">
        <v>86</v>
      </c>
      <c r="B120" s="117" t="s">
        <v>250</v>
      </c>
      <c r="C120" s="261" t="s">
        <v>251</v>
      </c>
      <c r="D120" s="269"/>
      <c r="E120" s="270"/>
      <c r="F120" s="262" t="s">
        <v>43</v>
      </c>
      <c r="G120" s="270"/>
      <c r="H120" s="242">
        <v>1</v>
      </c>
      <c r="I120" s="270"/>
      <c r="J120" s="242">
        <v>1</v>
      </c>
      <c r="K120" s="270"/>
      <c r="L120" s="118">
        <v>36.146799999999999</v>
      </c>
      <c r="M120" s="239"/>
      <c r="N120" s="270"/>
      <c r="O120" s="117" t="s">
        <v>86</v>
      </c>
      <c r="P120" s="242">
        <v>1</v>
      </c>
      <c r="Q120" s="270"/>
      <c r="R120" s="239"/>
      <c r="S120" s="269"/>
      <c r="T120" s="270"/>
      <c r="U120" s="118">
        <v>36.15</v>
      </c>
    </row>
    <row r="121" spans="1:21" ht="14.25" customHeight="1" x14ac:dyDescent="0.25">
      <c r="A121" s="117" t="s">
        <v>86</v>
      </c>
      <c r="B121" s="117" t="s">
        <v>86</v>
      </c>
      <c r="C121" s="228" t="s">
        <v>218</v>
      </c>
      <c r="D121" s="269"/>
      <c r="E121" s="270"/>
      <c r="F121" s="262" t="s">
        <v>86</v>
      </c>
      <c r="G121" s="270"/>
      <c r="H121" s="239"/>
      <c r="I121" s="270"/>
      <c r="J121" s="239"/>
      <c r="K121" s="270"/>
      <c r="L121" s="116"/>
      <c r="M121" s="239"/>
      <c r="N121" s="270"/>
      <c r="O121" s="117" t="s">
        <v>86</v>
      </c>
      <c r="P121" s="239"/>
      <c r="Q121" s="270"/>
      <c r="R121" s="239"/>
      <c r="S121" s="269"/>
      <c r="T121" s="270"/>
      <c r="U121" s="114">
        <v>2204.96</v>
      </c>
    </row>
    <row r="122" spans="1:21" ht="14.25" customHeight="1" x14ac:dyDescent="0.25">
      <c r="A122" s="126" t="s">
        <v>86</v>
      </c>
      <c r="B122" s="126" t="s">
        <v>86</v>
      </c>
      <c r="C122" s="261" t="s">
        <v>219</v>
      </c>
      <c r="D122" s="269"/>
      <c r="E122" s="270"/>
      <c r="F122" s="262" t="s">
        <v>86</v>
      </c>
      <c r="G122" s="270"/>
      <c r="H122" s="239"/>
      <c r="I122" s="270"/>
      <c r="J122" s="261" t="s">
        <v>86</v>
      </c>
      <c r="K122" s="270"/>
      <c r="L122" s="117" t="s">
        <v>86</v>
      </c>
      <c r="M122" s="261" t="s">
        <v>86</v>
      </c>
      <c r="N122" s="270"/>
      <c r="O122" s="126" t="s">
        <v>86</v>
      </c>
      <c r="P122" s="239"/>
      <c r="Q122" s="270"/>
      <c r="R122" s="261" t="s">
        <v>86</v>
      </c>
      <c r="S122" s="269"/>
      <c r="T122" s="270"/>
      <c r="U122" s="118">
        <v>2168.81</v>
      </c>
    </row>
    <row r="123" spans="1:21" ht="28.35" customHeight="1" x14ac:dyDescent="0.25">
      <c r="A123" s="126" t="s">
        <v>86</v>
      </c>
      <c r="B123" s="117" t="s">
        <v>306</v>
      </c>
      <c r="C123" s="261" t="s">
        <v>307</v>
      </c>
      <c r="D123" s="269"/>
      <c r="E123" s="270"/>
      <c r="F123" s="262" t="s">
        <v>43</v>
      </c>
      <c r="G123" s="270"/>
      <c r="H123" s="242">
        <v>90</v>
      </c>
      <c r="I123" s="270"/>
      <c r="J123" s="242">
        <v>1</v>
      </c>
      <c r="K123" s="270"/>
      <c r="L123" s="118">
        <v>90</v>
      </c>
      <c r="M123" s="239"/>
      <c r="N123" s="270"/>
      <c r="O123" s="117" t="s">
        <v>86</v>
      </c>
      <c r="P123" s="239"/>
      <c r="Q123" s="270"/>
      <c r="R123" s="245" t="s">
        <v>86</v>
      </c>
      <c r="S123" s="269"/>
      <c r="T123" s="270"/>
      <c r="U123" s="118">
        <v>1951.93</v>
      </c>
    </row>
    <row r="124" spans="1:21" ht="28.35" customHeight="1" x14ac:dyDescent="0.25">
      <c r="A124" s="126" t="s">
        <v>86</v>
      </c>
      <c r="B124" s="117" t="s">
        <v>308</v>
      </c>
      <c r="C124" s="261" t="s">
        <v>309</v>
      </c>
      <c r="D124" s="269"/>
      <c r="E124" s="270"/>
      <c r="F124" s="262" t="s">
        <v>43</v>
      </c>
      <c r="G124" s="270"/>
      <c r="H124" s="242">
        <v>46</v>
      </c>
      <c r="I124" s="270"/>
      <c r="J124" s="242">
        <v>1</v>
      </c>
      <c r="K124" s="270"/>
      <c r="L124" s="118">
        <v>46</v>
      </c>
      <c r="M124" s="239"/>
      <c r="N124" s="270"/>
      <c r="O124" s="117" t="s">
        <v>86</v>
      </c>
      <c r="P124" s="239"/>
      <c r="Q124" s="270"/>
      <c r="R124" s="245" t="s">
        <v>86</v>
      </c>
      <c r="S124" s="269"/>
      <c r="T124" s="270"/>
      <c r="U124" s="118">
        <v>997.65</v>
      </c>
    </row>
    <row r="125" spans="1:21" ht="14.25" customHeight="1" x14ac:dyDescent="0.25">
      <c r="A125" s="120" t="s">
        <v>86</v>
      </c>
      <c r="B125" s="120" t="s">
        <v>86</v>
      </c>
      <c r="C125" s="228" t="s">
        <v>224</v>
      </c>
      <c r="D125" s="269"/>
      <c r="E125" s="269"/>
      <c r="F125" s="269"/>
      <c r="G125" s="269"/>
      <c r="H125" s="269"/>
      <c r="I125" s="269"/>
      <c r="J125" s="269"/>
      <c r="K125" s="269"/>
      <c r="L125" s="270"/>
      <c r="M125" s="246" t="s">
        <v>86</v>
      </c>
      <c r="N125" s="269"/>
      <c r="O125" s="270"/>
      <c r="P125" s="247">
        <v>5154.54</v>
      </c>
      <c r="Q125" s="270"/>
      <c r="R125" s="231"/>
      <c r="S125" s="269"/>
      <c r="T125" s="270"/>
      <c r="U125" s="114">
        <v>5154.54</v>
      </c>
    </row>
    <row r="126" spans="1:21" ht="126.2" customHeight="1" x14ac:dyDescent="0.25">
      <c r="A126" s="112" t="s">
        <v>289</v>
      </c>
      <c r="B126" s="113" t="s">
        <v>453</v>
      </c>
      <c r="C126" s="228" t="s">
        <v>454</v>
      </c>
      <c r="D126" s="269"/>
      <c r="E126" s="270"/>
      <c r="F126" s="229" t="s">
        <v>2</v>
      </c>
      <c r="G126" s="270"/>
      <c r="H126" s="230">
        <v>3</v>
      </c>
      <c r="I126" s="270"/>
      <c r="J126" s="230">
        <v>1</v>
      </c>
      <c r="K126" s="270"/>
      <c r="L126" s="114">
        <v>3</v>
      </c>
      <c r="M126" s="231"/>
      <c r="N126" s="270"/>
      <c r="O126" s="115"/>
      <c r="P126" s="231"/>
      <c r="Q126" s="270"/>
      <c r="R126" s="231"/>
      <c r="S126" s="269"/>
      <c r="T126" s="270"/>
      <c r="U126" s="116"/>
    </row>
    <row r="127" spans="1:21" ht="28.35" customHeight="1" x14ac:dyDescent="0.25">
      <c r="A127" s="125" t="s">
        <v>86</v>
      </c>
      <c r="B127" s="117" t="s">
        <v>228</v>
      </c>
      <c r="C127" s="261" t="s">
        <v>229</v>
      </c>
      <c r="D127" s="269"/>
      <c r="E127" s="269"/>
      <c r="F127" s="269"/>
      <c r="G127" s="269"/>
      <c r="H127" s="269"/>
      <c r="I127" s="269"/>
      <c r="J127" s="269"/>
      <c r="K127" s="269"/>
      <c r="L127" s="269"/>
      <c r="M127" s="269"/>
      <c r="N127" s="269"/>
      <c r="O127" s="269"/>
      <c r="P127" s="269"/>
      <c r="Q127" s="269"/>
      <c r="R127" s="269"/>
      <c r="S127" s="269"/>
      <c r="T127" s="270"/>
      <c r="U127" s="126" t="s">
        <v>86</v>
      </c>
    </row>
    <row r="128" spans="1:21" ht="28.35" customHeight="1" x14ac:dyDescent="0.25">
      <c r="A128" s="125" t="s">
        <v>86</v>
      </c>
      <c r="B128" s="117" t="s">
        <v>230</v>
      </c>
      <c r="C128" s="261" t="s">
        <v>231</v>
      </c>
      <c r="D128" s="269"/>
      <c r="E128" s="269"/>
      <c r="F128" s="269"/>
      <c r="G128" s="269"/>
      <c r="H128" s="269"/>
      <c r="I128" s="269"/>
      <c r="J128" s="269"/>
      <c r="K128" s="269"/>
      <c r="L128" s="269"/>
      <c r="M128" s="269"/>
      <c r="N128" s="269"/>
      <c r="O128" s="269"/>
      <c r="P128" s="269"/>
      <c r="Q128" s="269"/>
      <c r="R128" s="269"/>
      <c r="S128" s="269"/>
      <c r="T128" s="270"/>
      <c r="U128" s="126" t="s">
        <v>86</v>
      </c>
    </row>
    <row r="129" spans="1:21" ht="14.25" customHeight="1" x14ac:dyDescent="0.25">
      <c r="A129" s="117" t="s">
        <v>86</v>
      </c>
      <c r="B129" s="117" t="s">
        <v>130</v>
      </c>
      <c r="C129" s="261" t="s">
        <v>198</v>
      </c>
      <c r="D129" s="269"/>
      <c r="E129" s="270"/>
      <c r="F129" s="262" t="s">
        <v>199</v>
      </c>
      <c r="G129" s="270"/>
      <c r="H129" s="239"/>
      <c r="I129" s="270"/>
      <c r="J129" s="239"/>
      <c r="K129" s="270"/>
      <c r="L129" s="118">
        <v>7.74</v>
      </c>
      <c r="M129" s="239"/>
      <c r="N129" s="270"/>
      <c r="O129" s="117" t="s">
        <v>86</v>
      </c>
      <c r="P129" s="239"/>
      <c r="Q129" s="270"/>
      <c r="R129" s="239"/>
      <c r="S129" s="269"/>
      <c r="T129" s="270"/>
      <c r="U129" s="118">
        <v>4359.32</v>
      </c>
    </row>
    <row r="130" spans="1:21" ht="14.25" customHeight="1" x14ac:dyDescent="0.25">
      <c r="A130" s="117" t="s">
        <v>86</v>
      </c>
      <c r="B130" s="117" t="s">
        <v>232</v>
      </c>
      <c r="C130" s="261" t="s">
        <v>233</v>
      </c>
      <c r="D130" s="269"/>
      <c r="E130" s="270"/>
      <c r="F130" s="262" t="s">
        <v>199</v>
      </c>
      <c r="G130" s="270"/>
      <c r="H130" s="242">
        <v>2.15</v>
      </c>
      <c r="I130" s="270"/>
      <c r="J130" s="242">
        <v>1.2</v>
      </c>
      <c r="K130" s="270"/>
      <c r="L130" s="118">
        <v>7.74</v>
      </c>
      <c r="M130" s="239"/>
      <c r="N130" s="270"/>
      <c r="O130" s="117" t="s">
        <v>86</v>
      </c>
      <c r="P130" s="242">
        <v>563.22</v>
      </c>
      <c r="Q130" s="270"/>
      <c r="R130" s="242">
        <v>1</v>
      </c>
      <c r="S130" s="269"/>
      <c r="T130" s="270"/>
      <c r="U130" s="118">
        <v>4359.32</v>
      </c>
    </row>
    <row r="131" spans="1:21" ht="14.25" customHeight="1" x14ac:dyDescent="0.25">
      <c r="A131" s="117" t="s">
        <v>86</v>
      </c>
      <c r="B131" s="117" t="s">
        <v>202</v>
      </c>
      <c r="C131" s="261" t="s">
        <v>203</v>
      </c>
      <c r="D131" s="269"/>
      <c r="E131" s="270"/>
      <c r="F131" s="262" t="s">
        <v>86</v>
      </c>
      <c r="G131" s="270"/>
      <c r="H131" s="239"/>
      <c r="I131" s="270"/>
      <c r="J131" s="239"/>
      <c r="K131" s="270"/>
      <c r="L131" s="116"/>
      <c r="M131" s="239"/>
      <c r="N131" s="270"/>
      <c r="O131" s="117" t="s">
        <v>86</v>
      </c>
      <c r="P131" s="239"/>
      <c r="Q131" s="270"/>
      <c r="R131" s="239"/>
      <c r="S131" s="269"/>
      <c r="T131" s="270"/>
      <c r="U131" s="118">
        <v>294.3</v>
      </c>
    </row>
    <row r="132" spans="1:21" ht="14.25" customHeight="1" x14ac:dyDescent="0.25">
      <c r="A132" s="117" t="s">
        <v>86</v>
      </c>
      <c r="B132" s="117" t="s">
        <v>100</v>
      </c>
      <c r="C132" s="261" t="s">
        <v>204</v>
      </c>
      <c r="D132" s="269"/>
      <c r="E132" s="270"/>
      <c r="F132" s="262" t="s">
        <v>199</v>
      </c>
      <c r="G132" s="270"/>
      <c r="H132" s="239"/>
      <c r="I132" s="270"/>
      <c r="J132" s="239"/>
      <c r="K132" s="270"/>
      <c r="L132" s="118">
        <v>0.32400000000000001</v>
      </c>
      <c r="M132" s="239"/>
      <c r="N132" s="270"/>
      <c r="O132" s="117" t="s">
        <v>86</v>
      </c>
      <c r="P132" s="239"/>
      <c r="Q132" s="270"/>
      <c r="R132" s="239"/>
      <c r="S132" s="269"/>
      <c r="T132" s="270"/>
      <c r="U132" s="118">
        <v>202.31</v>
      </c>
    </row>
    <row r="133" spans="1:21" ht="18.95" customHeight="1" x14ac:dyDescent="0.25">
      <c r="A133" s="117" t="s">
        <v>86</v>
      </c>
      <c r="B133" s="117" t="s">
        <v>234</v>
      </c>
      <c r="C133" s="261" t="s">
        <v>235</v>
      </c>
      <c r="D133" s="269"/>
      <c r="E133" s="270"/>
      <c r="F133" s="262" t="s">
        <v>207</v>
      </c>
      <c r="G133" s="270"/>
      <c r="H133" s="242">
        <v>3.5000000000000003E-2</v>
      </c>
      <c r="I133" s="270"/>
      <c r="J133" s="242">
        <v>1.2</v>
      </c>
      <c r="K133" s="270"/>
      <c r="L133" s="118">
        <v>0.126</v>
      </c>
      <c r="M133" s="239"/>
      <c r="N133" s="270"/>
      <c r="O133" s="117" t="s">
        <v>86</v>
      </c>
      <c r="P133" s="242">
        <v>1631.99</v>
      </c>
      <c r="Q133" s="270"/>
      <c r="R133" s="239"/>
      <c r="S133" s="269"/>
      <c r="T133" s="270"/>
      <c r="U133" s="118">
        <v>205.63</v>
      </c>
    </row>
    <row r="134" spans="1:21" ht="14.25" customHeight="1" x14ac:dyDescent="0.25">
      <c r="A134" s="117" t="s">
        <v>86</v>
      </c>
      <c r="B134" s="117" t="s">
        <v>236</v>
      </c>
      <c r="C134" s="261" t="s">
        <v>237</v>
      </c>
      <c r="D134" s="269"/>
      <c r="E134" s="270"/>
      <c r="F134" s="262" t="s">
        <v>199</v>
      </c>
      <c r="G134" s="270"/>
      <c r="H134" s="242">
        <v>3.5000000000000003E-2</v>
      </c>
      <c r="I134" s="270"/>
      <c r="J134" s="242">
        <v>1.2</v>
      </c>
      <c r="K134" s="270"/>
      <c r="L134" s="118">
        <v>0.126</v>
      </c>
      <c r="M134" s="239"/>
      <c r="N134" s="270"/>
      <c r="O134" s="117" t="s">
        <v>86</v>
      </c>
      <c r="P134" s="242">
        <v>756.56</v>
      </c>
      <c r="Q134" s="270"/>
      <c r="R134" s="242">
        <v>1</v>
      </c>
      <c r="S134" s="269"/>
      <c r="T134" s="270"/>
      <c r="U134" s="118">
        <v>95.33</v>
      </c>
    </row>
    <row r="135" spans="1:21" ht="18.95" customHeight="1" x14ac:dyDescent="0.25">
      <c r="A135" s="117" t="s">
        <v>86</v>
      </c>
      <c r="B135" s="117" t="s">
        <v>455</v>
      </c>
      <c r="C135" s="261" t="s">
        <v>456</v>
      </c>
      <c r="D135" s="269"/>
      <c r="E135" s="270"/>
      <c r="F135" s="262" t="s">
        <v>207</v>
      </c>
      <c r="G135" s="270"/>
      <c r="H135" s="242">
        <v>0.02</v>
      </c>
      <c r="I135" s="270"/>
      <c r="J135" s="242">
        <v>1.2</v>
      </c>
      <c r="K135" s="270"/>
      <c r="L135" s="118">
        <v>7.1999999999999995E-2</v>
      </c>
      <c r="M135" s="242">
        <v>55.78</v>
      </c>
      <c r="N135" s="270"/>
      <c r="O135" s="117" t="s">
        <v>457</v>
      </c>
      <c r="P135" s="242">
        <v>82.55</v>
      </c>
      <c r="Q135" s="270"/>
      <c r="R135" s="239"/>
      <c r="S135" s="269"/>
      <c r="T135" s="270"/>
      <c r="U135" s="118">
        <v>5.94</v>
      </c>
    </row>
    <row r="136" spans="1:21" ht="14.25" customHeight="1" x14ac:dyDescent="0.25">
      <c r="A136" s="117" t="s">
        <v>86</v>
      </c>
      <c r="B136" s="117" t="s">
        <v>458</v>
      </c>
      <c r="C136" s="261" t="s">
        <v>459</v>
      </c>
      <c r="D136" s="269"/>
      <c r="E136" s="270"/>
      <c r="F136" s="262" t="s">
        <v>199</v>
      </c>
      <c r="G136" s="270"/>
      <c r="H136" s="242">
        <v>0.02</v>
      </c>
      <c r="I136" s="270"/>
      <c r="J136" s="242">
        <v>1.2</v>
      </c>
      <c r="K136" s="270"/>
      <c r="L136" s="118">
        <v>7.1999999999999995E-2</v>
      </c>
      <c r="M136" s="239"/>
      <c r="N136" s="270"/>
      <c r="O136" s="117" t="s">
        <v>86</v>
      </c>
      <c r="P136" s="242">
        <v>500.17</v>
      </c>
      <c r="Q136" s="270"/>
      <c r="R136" s="242">
        <v>1</v>
      </c>
      <c r="S136" s="269"/>
      <c r="T136" s="270"/>
      <c r="U136" s="118">
        <v>36.01</v>
      </c>
    </row>
    <row r="137" spans="1:21" ht="18.95" customHeight="1" x14ac:dyDescent="0.25">
      <c r="A137" s="117" t="s">
        <v>86</v>
      </c>
      <c r="B137" s="117" t="s">
        <v>211</v>
      </c>
      <c r="C137" s="261" t="s">
        <v>212</v>
      </c>
      <c r="D137" s="269"/>
      <c r="E137" s="270"/>
      <c r="F137" s="262" t="s">
        <v>207</v>
      </c>
      <c r="G137" s="270"/>
      <c r="H137" s="242">
        <v>3.5000000000000003E-2</v>
      </c>
      <c r="I137" s="270"/>
      <c r="J137" s="242">
        <v>1.2</v>
      </c>
      <c r="K137" s="270"/>
      <c r="L137" s="118">
        <v>0.126</v>
      </c>
      <c r="M137" s="239"/>
      <c r="N137" s="270"/>
      <c r="O137" s="117" t="s">
        <v>86</v>
      </c>
      <c r="P137" s="242">
        <v>656.62</v>
      </c>
      <c r="Q137" s="270"/>
      <c r="R137" s="239"/>
      <c r="S137" s="269"/>
      <c r="T137" s="270"/>
      <c r="U137" s="118">
        <v>82.73</v>
      </c>
    </row>
    <row r="138" spans="1:21" ht="14.25" customHeight="1" x14ac:dyDescent="0.25">
      <c r="A138" s="117" t="s">
        <v>86</v>
      </c>
      <c r="B138" s="117" t="s">
        <v>209</v>
      </c>
      <c r="C138" s="261" t="s">
        <v>210</v>
      </c>
      <c r="D138" s="269"/>
      <c r="E138" s="270"/>
      <c r="F138" s="262" t="s">
        <v>199</v>
      </c>
      <c r="G138" s="270"/>
      <c r="H138" s="242">
        <v>3.5000000000000003E-2</v>
      </c>
      <c r="I138" s="270"/>
      <c r="J138" s="242">
        <v>1.2</v>
      </c>
      <c r="K138" s="270"/>
      <c r="L138" s="118">
        <v>0.126</v>
      </c>
      <c r="M138" s="239"/>
      <c r="N138" s="270"/>
      <c r="O138" s="117" t="s">
        <v>86</v>
      </c>
      <c r="P138" s="242">
        <v>563.22</v>
      </c>
      <c r="Q138" s="270"/>
      <c r="R138" s="242">
        <v>1</v>
      </c>
      <c r="S138" s="269"/>
      <c r="T138" s="270"/>
      <c r="U138" s="118">
        <v>70.97</v>
      </c>
    </row>
    <row r="139" spans="1:21" ht="14.25" customHeight="1" x14ac:dyDescent="0.25">
      <c r="A139" s="117" t="s">
        <v>86</v>
      </c>
      <c r="B139" s="117" t="s">
        <v>213</v>
      </c>
      <c r="C139" s="261" t="s">
        <v>17</v>
      </c>
      <c r="D139" s="269"/>
      <c r="E139" s="270"/>
      <c r="F139" s="262" t="s">
        <v>86</v>
      </c>
      <c r="G139" s="270"/>
      <c r="H139" s="239"/>
      <c r="I139" s="270"/>
      <c r="J139" s="239"/>
      <c r="K139" s="270"/>
      <c r="L139" s="116"/>
      <c r="M139" s="239"/>
      <c r="N139" s="270"/>
      <c r="O139" s="117" t="s">
        <v>86</v>
      </c>
      <c r="P139" s="239"/>
      <c r="Q139" s="270"/>
      <c r="R139" s="239"/>
      <c r="S139" s="269"/>
      <c r="T139" s="270"/>
      <c r="U139" s="118">
        <v>685.74</v>
      </c>
    </row>
    <row r="140" spans="1:21" ht="14.25" customHeight="1" x14ac:dyDescent="0.25">
      <c r="A140" s="117" t="s">
        <v>86</v>
      </c>
      <c r="B140" s="117" t="s">
        <v>436</v>
      </c>
      <c r="C140" s="261" t="s">
        <v>437</v>
      </c>
      <c r="D140" s="269"/>
      <c r="E140" s="270"/>
      <c r="F140" s="262" t="s">
        <v>438</v>
      </c>
      <c r="G140" s="270"/>
      <c r="H140" s="242">
        <v>0.1</v>
      </c>
      <c r="I140" s="270"/>
      <c r="J140" s="242">
        <v>1</v>
      </c>
      <c r="K140" s="270"/>
      <c r="L140" s="118">
        <v>0.3</v>
      </c>
      <c r="M140" s="242">
        <v>944.69</v>
      </c>
      <c r="N140" s="270"/>
      <c r="O140" s="117" t="s">
        <v>300</v>
      </c>
      <c r="P140" s="242">
        <v>1265.8800000000001</v>
      </c>
      <c r="Q140" s="270"/>
      <c r="R140" s="239"/>
      <c r="S140" s="269"/>
      <c r="T140" s="270"/>
      <c r="U140" s="118">
        <v>379.76</v>
      </c>
    </row>
    <row r="141" spans="1:21" ht="14.25" customHeight="1" x14ac:dyDescent="0.25">
      <c r="A141" s="117" t="s">
        <v>86</v>
      </c>
      <c r="B141" s="117" t="s">
        <v>280</v>
      </c>
      <c r="C141" s="261" t="s">
        <v>281</v>
      </c>
      <c r="D141" s="269"/>
      <c r="E141" s="270"/>
      <c r="F141" s="262" t="s">
        <v>216</v>
      </c>
      <c r="G141" s="270"/>
      <c r="H141" s="242">
        <v>0.39</v>
      </c>
      <c r="I141" s="270"/>
      <c r="J141" s="242">
        <v>1</v>
      </c>
      <c r="K141" s="270"/>
      <c r="L141" s="118">
        <v>1.17</v>
      </c>
      <c r="M141" s="242">
        <v>174.93</v>
      </c>
      <c r="N141" s="270"/>
      <c r="O141" s="117" t="s">
        <v>249</v>
      </c>
      <c r="P141" s="242">
        <v>199.42</v>
      </c>
      <c r="Q141" s="270"/>
      <c r="R141" s="239"/>
      <c r="S141" s="269"/>
      <c r="T141" s="270"/>
      <c r="U141" s="118">
        <v>233.32</v>
      </c>
    </row>
    <row r="142" spans="1:21" ht="18.95" customHeight="1" x14ac:dyDescent="0.25">
      <c r="A142" s="117" t="s">
        <v>86</v>
      </c>
      <c r="B142" s="117" t="s">
        <v>250</v>
      </c>
      <c r="C142" s="261" t="s">
        <v>251</v>
      </c>
      <c r="D142" s="269"/>
      <c r="E142" s="270"/>
      <c r="F142" s="262" t="s">
        <v>43</v>
      </c>
      <c r="G142" s="270"/>
      <c r="H142" s="242">
        <v>1</v>
      </c>
      <c r="I142" s="270"/>
      <c r="J142" s="242">
        <v>1</v>
      </c>
      <c r="K142" s="270"/>
      <c r="L142" s="118">
        <v>72.655199999999994</v>
      </c>
      <c r="M142" s="239"/>
      <c r="N142" s="270"/>
      <c r="O142" s="117" t="s">
        <v>86</v>
      </c>
      <c r="P142" s="242">
        <v>1</v>
      </c>
      <c r="Q142" s="270"/>
      <c r="R142" s="239"/>
      <c r="S142" s="269"/>
      <c r="T142" s="270"/>
      <c r="U142" s="118">
        <v>72.66</v>
      </c>
    </row>
    <row r="143" spans="1:21" ht="14.25" customHeight="1" x14ac:dyDescent="0.25">
      <c r="A143" s="117" t="s">
        <v>86</v>
      </c>
      <c r="B143" s="117" t="s">
        <v>86</v>
      </c>
      <c r="C143" s="228" t="s">
        <v>218</v>
      </c>
      <c r="D143" s="269"/>
      <c r="E143" s="270"/>
      <c r="F143" s="262" t="s">
        <v>86</v>
      </c>
      <c r="G143" s="270"/>
      <c r="H143" s="239"/>
      <c r="I143" s="270"/>
      <c r="J143" s="239"/>
      <c r="K143" s="270"/>
      <c r="L143" s="116"/>
      <c r="M143" s="239"/>
      <c r="N143" s="270"/>
      <c r="O143" s="117" t="s">
        <v>86</v>
      </c>
      <c r="P143" s="239"/>
      <c r="Q143" s="270"/>
      <c r="R143" s="239"/>
      <c r="S143" s="269"/>
      <c r="T143" s="270"/>
      <c r="U143" s="114">
        <v>5541.67</v>
      </c>
    </row>
    <row r="144" spans="1:21" ht="14.25" customHeight="1" x14ac:dyDescent="0.25">
      <c r="A144" s="126" t="s">
        <v>86</v>
      </c>
      <c r="B144" s="126" t="s">
        <v>86</v>
      </c>
      <c r="C144" s="261" t="s">
        <v>219</v>
      </c>
      <c r="D144" s="269"/>
      <c r="E144" s="270"/>
      <c r="F144" s="262" t="s">
        <v>86</v>
      </c>
      <c r="G144" s="270"/>
      <c r="H144" s="239"/>
      <c r="I144" s="270"/>
      <c r="J144" s="261" t="s">
        <v>86</v>
      </c>
      <c r="K144" s="270"/>
      <c r="L144" s="117" t="s">
        <v>86</v>
      </c>
      <c r="M144" s="261" t="s">
        <v>86</v>
      </c>
      <c r="N144" s="270"/>
      <c r="O144" s="126" t="s">
        <v>86</v>
      </c>
      <c r="P144" s="239"/>
      <c r="Q144" s="270"/>
      <c r="R144" s="261" t="s">
        <v>86</v>
      </c>
      <c r="S144" s="269"/>
      <c r="T144" s="270"/>
      <c r="U144" s="118">
        <v>4561.63</v>
      </c>
    </row>
    <row r="145" spans="1:21" ht="28.35" customHeight="1" x14ac:dyDescent="0.25">
      <c r="A145" s="126" t="s">
        <v>86</v>
      </c>
      <c r="B145" s="117" t="s">
        <v>252</v>
      </c>
      <c r="C145" s="261" t="s">
        <v>253</v>
      </c>
      <c r="D145" s="269"/>
      <c r="E145" s="270"/>
      <c r="F145" s="262" t="s">
        <v>43</v>
      </c>
      <c r="G145" s="270"/>
      <c r="H145" s="242">
        <v>97</v>
      </c>
      <c r="I145" s="270"/>
      <c r="J145" s="242">
        <v>1</v>
      </c>
      <c r="K145" s="270"/>
      <c r="L145" s="118">
        <v>97</v>
      </c>
      <c r="M145" s="239"/>
      <c r="N145" s="270"/>
      <c r="O145" s="117" t="s">
        <v>86</v>
      </c>
      <c r="P145" s="239"/>
      <c r="Q145" s="270"/>
      <c r="R145" s="245" t="s">
        <v>86</v>
      </c>
      <c r="S145" s="269"/>
      <c r="T145" s="270"/>
      <c r="U145" s="118">
        <v>4424.78</v>
      </c>
    </row>
    <row r="146" spans="1:21" ht="28.35" customHeight="1" x14ac:dyDescent="0.25">
      <c r="A146" s="126" t="s">
        <v>86</v>
      </c>
      <c r="B146" s="117" t="s">
        <v>254</v>
      </c>
      <c r="C146" s="261" t="s">
        <v>255</v>
      </c>
      <c r="D146" s="269"/>
      <c r="E146" s="270"/>
      <c r="F146" s="262" t="s">
        <v>43</v>
      </c>
      <c r="G146" s="270"/>
      <c r="H146" s="242">
        <v>51</v>
      </c>
      <c r="I146" s="270"/>
      <c r="J146" s="242">
        <v>1</v>
      </c>
      <c r="K146" s="270"/>
      <c r="L146" s="118">
        <v>51</v>
      </c>
      <c r="M146" s="239"/>
      <c r="N146" s="270"/>
      <c r="O146" s="117" t="s">
        <v>86</v>
      </c>
      <c r="P146" s="239"/>
      <c r="Q146" s="270"/>
      <c r="R146" s="245" t="s">
        <v>86</v>
      </c>
      <c r="S146" s="269"/>
      <c r="T146" s="270"/>
      <c r="U146" s="118">
        <v>2326.4299999999998</v>
      </c>
    </row>
    <row r="147" spans="1:21" ht="14.25" customHeight="1" x14ac:dyDescent="0.25">
      <c r="A147" s="120" t="s">
        <v>86</v>
      </c>
      <c r="B147" s="120" t="s">
        <v>86</v>
      </c>
      <c r="C147" s="228" t="s">
        <v>224</v>
      </c>
      <c r="D147" s="269"/>
      <c r="E147" s="269"/>
      <c r="F147" s="269"/>
      <c r="G147" s="269"/>
      <c r="H147" s="269"/>
      <c r="I147" s="269"/>
      <c r="J147" s="269"/>
      <c r="K147" s="269"/>
      <c r="L147" s="270"/>
      <c r="M147" s="246" t="s">
        <v>86</v>
      </c>
      <c r="N147" s="269"/>
      <c r="O147" s="270"/>
      <c r="P147" s="247">
        <v>4097.63</v>
      </c>
      <c r="Q147" s="270"/>
      <c r="R147" s="231"/>
      <c r="S147" s="269"/>
      <c r="T147" s="270"/>
      <c r="U147" s="114">
        <v>12292.88</v>
      </c>
    </row>
    <row r="148" spans="1:21" ht="137.1" customHeight="1" x14ac:dyDescent="0.25">
      <c r="A148" s="112" t="s">
        <v>301</v>
      </c>
      <c r="B148" s="113" t="s">
        <v>460</v>
      </c>
      <c r="C148" s="228" t="s">
        <v>461</v>
      </c>
      <c r="D148" s="269"/>
      <c r="E148" s="270"/>
      <c r="F148" s="229" t="s">
        <v>462</v>
      </c>
      <c r="G148" s="270"/>
      <c r="H148" s="230">
        <v>0.09</v>
      </c>
      <c r="I148" s="270"/>
      <c r="J148" s="230">
        <v>1</v>
      </c>
      <c r="K148" s="270"/>
      <c r="L148" s="114">
        <v>0.09</v>
      </c>
      <c r="M148" s="231"/>
      <c r="N148" s="270"/>
      <c r="O148" s="115"/>
      <c r="P148" s="231"/>
      <c r="Q148" s="270"/>
      <c r="R148" s="231"/>
      <c r="S148" s="269"/>
      <c r="T148" s="270"/>
      <c r="U148" s="116"/>
    </row>
    <row r="149" spans="1:21" ht="28.35" customHeight="1" x14ac:dyDescent="0.25">
      <c r="A149" s="125" t="s">
        <v>86</v>
      </c>
      <c r="B149" s="117" t="s">
        <v>228</v>
      </c>
      <c r="C149" s="261" t="s">
        <v>229</v>
      </c>
      <c r="D149" s="269"/>
      <c r="E149" s="269"/>
      <c r="F149" s="269"/>
      <c r="G149" s="269"/>
      <c r="H149" s="269"/>
      <c r="I149" s="269"/>
      <c r="J149" s="269"/>
      <c r="K149" s="269"/>
      <c r="L149" s="269"/>
      <c r="M149" s="269"/>
      <c r="N149" s="269"/>
      <c r="O149" s="269"/>
      <c r="P149" s="269"/>
      <c r="Q149" s="269"/>
      <c r="R149" s="269"/>
      <c r="S149" s="269"/>
      <c r="T149" s="270"/>
      <c r="U149" s="126" t="s">
        <v>86</v>
      </c>
    </row>
    <row r="150" spans="1:21" ht="28.35" customHeight="1" x14ac:dyDescent="0.25">
      <c r="A150" s="125" t="s">
        <v>86</v>
      </c>
      <c r="B150" s="117" t="s">
        <v>230</v>
      </c>
      <c r="C150" s="261" t="s">
        <v>231</v>
      </c>
      <c r="D150" s="269"/>
      <c r="E150" s="269"/>
      <c r="F150" s="269"/>
      <c r="G150" s="269"/>
      <c r="H150" s="269"/>
      <c r="I150" s="269"/>
      <c r="J150" s="269"/>
      <c r="K150" s="269"/>
      <c r="L150" s="269"/>
      <c r="M150" s="269"/>
      <c r="N150" s="269"/>
      <c r="O150" s="269"/>
      <c r="P150" s="269"/>
      <c r="Q150" s="269"/>
      <c r="R150" s="269"/>
      <c r="S150" s="269"/>
      <c r="T150" s="270"/>
      <c r="U150" s="126" t="s">
        <v>86</v>
      </c>
    </row>
    <row r="151" spans="1:21" ht="14.25" customHeight="1" x14ac:dyDescent="0.25">
      <c r="A151" s="117" t="s">
        <v>86</v>
      </c>
      <c r="B151" s="117" t="s">
        <v>130</v>
      </c>
      <c r="C151" s="261" t="s">
        <v>198</v>
      </c>
      <c r="D151" s="269"/>
      <c r="E151" s="270"/>
      <c r="F151" s="262" t="s">
        <v>199</v>
      </c>
      <c r="G151" s="270"/>
      <c r="H151" s="239"/>
      <c r="I151" s="270"/>
      <c r="J151" s="239"/>
      <c r="K151" s="270"/>
      <c r="L151" s="118">
        <v>1.0713600000000001</v>
      </c>
      <c r="M151" s="239"/>
      <c r="N151" s="270"/>
      <c r="O151" s="117" t="s">
        <v>86</v>
      </c>
      <c r="P151" s="239"/>
      <c r="Q151" s="270"/>
      <c r="R151" s="239"/>
      <c r="S151" s="269"/>
      <c r="T151" s="270"/>
      <c r="U151" s="118">
        <v>589.9</v>
      </c>
    </row>
    <row r="152" spans="1:21" ht="14.25" customHeight="1" x14ac:dyDescent="0.25">
      <c r="A152" s="117" t="s">
        <v>86</v>
      </c>
      <c r="B152" s="117" t="s">
        <v>292</v>
      </c>
      <c r="C152" s="261" t="s">
        <v>293</v>
      </c>
      <c r="D152" s="269"/>
      <c r="E152" s="270"/>
      <c r="F152" s="262" t="s">
        <v>199</v>
      </c>
      <c r="G152" s="270"/>
      <c r="H152" s="242">
        <v>9.92</v>
      </c>
      <c r="I152" s="270"/>
      <c r="J152" s="242">
        <v>1.2</v>
      </c>
      <c r="K152" s="270"/>
      <c r="L152" s="118">
        <v>1.0713600000000001</v>
      </c>
      <c r="M152" s="239"/>
      <c r="N152" s="270"/>
      <c r="O152" s="117" t="s">
        <v>86</v>
      </c>
      <c r="P152" s="242">
        <v>550.61</v>
      </c>
      <c r="Q152" s="270"/>
      <c r="R152" s="242">
        <v>1</v>
      </c>
      <c r="S152" s="269"/>
      <c r="T152" s="270"/>
      <c r="U152" s="118">
        <v>589.9</v>
      </c>
    </row>
    <row r="153" spans="1:21" ht="14.25" customHeight="1" x14ac:dyDescent="0.25">
      <c r="A153" s="117" t="s">
        <v>86</v>
      </c>
      <c r="B153" s="117" t="s">
        <v>202</v>
      </c>
      <c r="C153" s="261" t="s">
        <v>203</v>
      </c>
      <c r="D153" s="269"/>
      <c r="E153" s="270"/>
      <c r="F153" s="262" t="s">
        <v>86</v>
      </c>
      <c r="G153" s="270"/>
      <c r="H153" s="239"/>
      <c r="I153" s="270"/>
      <c r="J153" s="239"/>
      <c r="K153" s="270"/>
      <c r="L153" s="116"/>
      <c r="M153" s="239"/>
      <c r="N153" s="270"/>
      <c r="O153" s="117" t="s">
        <v>86</v>
      </c>
      <c r="P153" s="239"/>
      <c r="Q153" s="270"/>
      <c r="R153" s="239"/>
      <c r="S153" s="269"/>
      <c r="T153" s="270"/>
      <c r="U153" s="118">
        <v>53.48</v>
      </c>
    </row>
    <row r="154" spans="1:21" ht="14.25" customHeight="1" x14ac:dyDescent="0.25">
      <c r="A154" s="117" t="s">
        <v>86</v>
      </c>
      <c r="B154" s="117" t="s">
        <v>100</v>
      </c>
      <c r="C154" s="261" t="s">
        <v>204</v>
      </c>
      <c r="D154" s="269"/>
      <c r="E154" s="270"/>
      <c r="F154" s="262" t="s">
        <v>199</v>
      </c>
      <c r="G154" s="270"/>
      <c r="H154" s="239"/>
      <c r="I154" s="270"/>
      <c r="J154" s="239"/>
      <c r="K154" s="270"/>
      <c r="L154" s="118">
        <v>4.3200000000000002E-2</v>
      </c>
      <c r="M154" s="239"/>
      <c r="N154" s="270"/>
      <c r="O154" s="117" t="s">
        <v>86</v>
      </c>
      <c r="P154" s="239"/>
      <c r="Q154" s="270"/>
      <c r="R154" s="239"/>
      <c r="S154" s="269"/>
      <c r="T154" s="270"/>
      <c r="U154" s="118">
        <v>28.51</v>
      </c>
    </row>
    <row r="155" spans="1:21" ht="18.95" customHeight="1" x14ac:dyDescent="0.25">
      <c r="A155" s="117" t="s">
        <v>86</v>
      </c>
      <c r="B155" s="117" t="s">
        <v>234</v>
      </c>
      <c r="C155" s="261" t="s">
        <v>235</v>
      </c>
      <c r="D155" s="269"/>
      <c r="E155" s="270"/>
      <c r="F155" s="262" t="s">
        <v>207</v>
      </c>
      <c r="G155" s="270"/>
      <c r="H155" s="242">
        <v>0.2</v>
      </c>
      <c r="I155" s="270"/>
      <c r="J155" s="242">
        <v>1.2</v>
      </c>
      <c r="K155" s="270"/>
      <c r="L155" s="118">
        <v>2.1600000000000001E-2</v>
      </c>
      <c r="M155" s="239"/>
      <c r="N155" s="270"/>
      <c r="O155" s="117" t="s">
        <v>86</v>
      </c>
      <c r="P155" s="242">
        <v>1631.99</v>
      </c>
      <c r="Q155" s="270"/>
      <c r="R155" s="239"/>
      <c r="S155" s="269"/>
      <c r="T155" s="270"/>
      <c r="U155" s="118">
        <v>35.25</v>
      </c>
    </row>
    <row r="156" spans="1:21" ht="14.25" customHeight="1" x14ac:dyDescent="0.25">
      <c r="A156" s="117" t="s">
        <v>86</v>
      </c>
      <c r="B156" s="117" t="s">
        <v>236</v>
      </c>
      <c r="C156" s="261" t="s">
        <v>237</v>
      </c>
      <c r="D156" s="269"/>
      <c r="E156" s="270"/>
      <c r="F156" s="262" t="s">
        <v>199</v>
      </c>
      <c r="G156" s="270"/>
      <c r="H156" s="242">
        <v>0.2</v>
      </c>
      <c r="I156" s="270"/>
      <c r="J156" s="242">
        <v>1.2</v>
      </c>
      <c r="K156" s="270"/>
      <c r="L156" s="118">
        <v>2.1600000000000001E-2</v>
      </c>
      <c r="M156" s="239"/>
      <c r="N156" s="270"/>
      <c r="O156" s="117" t="s">
        <v>86</v>
      </c>
      <c r="P156" s="242">
        <v>756.56</v>
      </c>
      <c r="Q156" s="270"/>
      <c r="R156" s="242">
        <v>1</v>
      </c>
      <c r="S156" s="269"/>
      <c r="T156" s="270"/>
      <c r="U156" s="118">
        <v>16.34</v>
      </c>
    </row>
    <row r="157" spans="1:21" ht="18.95" customHeight="1" x14ac:dyDescent="0.25">
      <c r="A157" s="117" t="s">
        <v>86</v>
      </c>
      <c r="B157" s="117" t="s">
        <v>463</v>
      </c>
      <c r="C157" s="261" t="s">
        <v>464</v>
      </c>
      <c r="D157" s="269"/>
      <c r="E157" s="270"/>
      <c r="F157" s="262" t="s">
        <v>207</v>
      </c>
      <c r="G157" s="270"/>
      <c r="H157" s="242">
        <v>2.4</v>
      </c>
      <c r="I157" s="270"/>
      <c r="J157" s="242">
        <v>1.2</v>
      </c>
      <c r="K157" s="270"/>
      <c r="L157" s="118">
        <v>0.25919999999999999</v>
      </c>
      <c r="M157" s="239"/>
      <c r="N157" s="270"/>
      <c r="O157" s="117" t="s">
        <v>86</v>
      </c>
      <c r="P157" s="242">
        <v>2.5499999999999998</v>
      </c>
      <c r="Q157" s="270"/>
      <c r="R157" s="239"/>
      <c r="S157" s="269"/>
      <c r="T157" s="270"/>
      <c r="U157" s="118">
        <v>0.66</v>
      </c>
    </row>
    <row r="158" spans="1:21" ht="18.95" customHeight="1" x14ac:dyDescent="0.25">
      <c r="A158" s="117" t="s">
        <v>86</v>
      </c>
      <c r="B158" s="117" t="s">
        <v>465</v>
      </c>
      <c r="C158" s="261" t="s">
        <v>466</v>
      </c>
      <c r="D158" s="269"/>
      <c r="E158" s="270"/>
      <c r="F158" s="262" t="s">
        <v>207</v>
      </c>
      <c r="G158" s="270"/>
      <c r="H158" s="242">
        <v>2.4</v>
      </c>
      <c r="I158" s="270"/>
      <c r="J158" s="242">
        <v>1.2</v>
      </c>
      <c r="K158" s="270"/>
      <c r="L158" s="118">
        <v>0.25919999999999999</v>
      </c>
      <c r="M158" s="242">
        <v>8.84</v>
      </c>
      <c r="N158" s="270"/>
      <c r="O158" s="117" t="s">
        <v>457</v>
      </c>
      <c r="P158" s="242">
        <v>13.08</v>
      </c>
      <c r="Q158" s="270"/>
      <c r="R158" s="239"/>
      <c r="S158" s="269"/>
      <c r="T158" s="270"/>
      <c r="U158" s="118">
        <v>3.39</v>
      </c>
    </row>
    <row r="159" spans="1:21" ht="18.95" customHeight="1" x14ac:dyDescent="0.25">
      <c r="A159" s="117" t="s">
        <v>86</v>
      </c>
      <c r="B159" s="117" t="s">
        <v>211</v>
      </c>
      <c r="C159" s="261" t="s">
        <v>212</v>
      </c>
      <c r="D159" s="269"/>
      <c r="E159" s="270"/>
      <c r="F159" s="262" t="s">
        <v>207</v>
      </c>
      <c r="G159" s="270"/>
      <c r="H159" s="242">
        <v>0.2</v>
      </c>
      <c r="I159" s="270"/>
      <c r="J159" s="242">
        <v>1.2</v>
      </c>
      <c r="K159" s="270"/>
      <c r="L159" s="118">
        <v>2.1600000000000001E-2</v>
      </c>
      <c r="M159" s="239"/>
      <c r="N159" s="270"/>
      <c r="O159" s="117" t="s">
        <v>86</v>
      </c>
      <c r="P159" s="242">
        <v>656.62</v>
      </c>
      <c r="Q159" s="270"/>
      <c r="R159" s="239"/>
      <c r="S159" s="269"/>
      <c r="T159" s="270"/>
      <c r="U159" s="118">
        <v>14.18</v>
      </c>
    </row>
    <row r="160" spans="1:21" ht="14.25" customHeight="1" x14ac:dyDescent="0.25">
      <c r="A160" s="117" t="s">
        <v>86</v>
      </c>
      <c r="B160" s="117" t="s">
        <v>209</v>
      </c>
      <c r="C160" s="261" t="s">
        <v>210</v>
      </c>
      <c r="D160" s="269"/>
      <c r="E160" s="270"/>
      <c r="F160" s="262" t="s">
        <v>199</v>
      </c>
      <c r="G160" s="270"/>
      <c r="H160" s="242">
        <v>0.2</v>
      </c>
      <c r="I160" s="270"/>
      <c r="J160" s="242">
        <v>1.2</v>
      </c>
      <c r="K160" s="270"/>
      <c r="L160" s="118">
        <v>2.1600000000000001E-2</v>
      </c>
      <c r="M160" s="239"/>
      <c r="N160" s="270"/>
      <c r="O160" s="117" t="s">
        <v>86</v>
      </c>
      <c r="P160" s="242">
        <v>563.22</v>
      </c>
      <c r="Q160" s="270"/>
      <c r="R160" s="242">
        <v>1</v>
      </c>
      <c r="S160" s="269"/>
      <c r="T160" s="270"/>
      <c r="U160" s="118">
        <v>12.17</v>
      </c>
    </row>
    <row r="161" spans="1:21" ht="14.25" customHeight="1" x14ac:dyDescent="0.25">
      <c r="A161" s="117" t="s">
        <v>86</v>
      </c>
      <c r="B161" s="117" t="s">
        <v>213</v>
      </c>
      <c r="C161" s="261" t="s">
        <v>17</v>
      </c>
      <c r="D161" s="269"/>
      <c r="E161" s="270"/>
      <c r="F161" s="262" t="s">
        <v>86</v>
      </c>
      <c r="G161" s="270"/>
      <c r="H161" s="239"/>
      <c r="I161" s="270"/>
      <c r="J161" s="239"/>
      <c r="K161" s="270"/>
      <c r="L161" s="116"/>
      <c r="M161" s="239"/>
      <c r="N161" s="270"/>
      <c r="O161" s="117" t="s">
        <v>86</v>
      </c>
      <c r="P161" s="239"/>
      <c r="Q161" s="270"/>
      <c r="R161" s="239"/>
      <c r="S161" s="269"/>
      <c r="T161" s="270"/>
      <c r="U161" s="118">
        <v>79.62</v>
      </c>
    </row>
    <row r="162" spans="1:21" ht="18.95" customHeight="1" x14ac:dyDescent="0.25">
      <c r="A162" s="117" t="s">
        <v>86</v>
      </c>
      <c r="B162" s="117" t="s">
        <v>467</v>
      </c>
      <c r="C162" s="261" t="s">
        <v>468</v>
      </c>
      <c r="D162" s="269"/>
      <c r="E162" s="270"/>
      <c r="F162" s="262" t="s">
        <v>216</v>
      </c>
      <c r="G162" s="270"/>
      <c r="H162" s="242">
        <v>0.5</v>
      </c>
      <c r="I162" s="270"/>
      <c r="J162" s="242">
        <v>1</v>
      </c>
      <c r="K162" s="270"/>
      <c r="L162" s="118">
        <v>4.4999999999999998E-2</v>
      </c>
      <c r="M162" s="242">
        <v>931.11</v>
      </c>
      <c r="N162" s="270"/>
      <c r="O162" s="117" t="s">
        <v>469</v>
      </c>
      <c r="P162" s="242">
        <v>1527.02</v>
      </c>
      <c r="Q162" s="270"/>
      <c r="R162" s="239"/>
      <c r="S162" s="269"/>
      <c r="T162" s="270"/>
      <c r="U162" s="118">
        <v>68.72</v>
      </c>
    </row>
    <row r="163" spans="1:21" ht="14.25" customHeight="1" x14ac:dyDescent="0.25">
      <c r="A163" s="117" t="s">
        <v>86</v>
      </c>
      <c r="B163" s="117" t="s">
        <v>470</v>
      </c>
      <c r="C163" s="261" t="s">
        <v>471</v>
      </c>
      <c r="D163" s="269"/>
      <c r="E163" s="270"/>
      <c r="F163" s="262" t="s">
        <v>242</v>
      </c>
      <c r="G163" s="270"/>
      <c r="H163" s="242">
        <v>6.0000000000000002E-5</v>
      </c>
      <c r="I163" s="270"/>
      <c r="J163" s="242">
        <v>1</v>
      </c>
      <c r="K163" s="270"/>
      <c r="L163" s="118">
        <v>5.0000000000000004E-6</v>
      </c>
      <c r="M163" s="242">
        <v>82698.14</v>
      </c>
      <c r="N163" s="270"/>
      <c r="O163" s="117" t="s">
        <v>472</v>
      </c>
      <c r="P163" s="242">
        <v>111642.49</v>
      </c>
      <c r="Q163" s="270"/>
      <c r="R163" s="239"/>
      <c r="S163" s="269"/>
      <c r="T163" s="270"/>
      <c r="U163" s="118">
        <v>0.56000000000000005</v>
      </c>
    </row>
    <row r="164" spans="1:21" ht="27.6" customHeight="1" x14ac:dyDescent="0.25">
      <c r="A164" s="117" t="s">
        <v>86</v>
      </c>
      <c r="B164" s="117" t="s">
        <v>276</v>
      </c>
      <c r="C164" s="261" t="s">
        <v>277</v>
      </c>
      <c r="D164" s="269"/>
      <c r="E164" s="270"/>
      <c r="F164" s="262" t="s">
        <v>278</v>
      </c>
      <c r="G164" s="270"/>
      <c r="H164" s="242">
        <v>9.6000000000000002E-2</v>
      </c>
      <c r="I164" s="270"/>
      <c r="J164" s="242">
        <v>1</v>
      </c>
      <c r="K164" s="270"/>
      <c r="L164" s="118">
        <v>8.6400000000000001E-3</v>
      </c>
      <c r="M164" s="242">
        <v>37.71</v>
      </c>
      <c r="N164" s="270"/>
      <c r="O164" s="117" t="s">
        <v>279</v>
      </c>
      <c r="P164" s="242">
        <v>59.58</v>
      </c>
      <c r="Q164" s="270"/>
      <c r="R164" s="239"/>
      <c r="S164" s="269"/>
      <c r="T164" s="270"/>
      <c r="U164" s="118">
        <v>0.51</v>
      </c>
    </row>
    <row r="165" spans="1:21" ht="18.95" customHeight="1" x14ac:dyDescent="0.25">
      <c r="A165" s="117" t="s">
        <v>86</v>
      </c>
      <c r="B165" s="117" t="s">
        <v>250</v>
      </c>
      <c r="C165" s="261" t="s">
        <v>251</v>
      </c>
      <c r="D165" s="269"/>
      <c r="E165" s="270"/>
      <c r="F165" s="262" t="s">
        <v>43</v>
      </c>
      <c r="G165" s="270"/>
      <c r="H165" s="242">
        <v>1</v>
      </c>
      <c r="I165" s="270"/>
      <c r="J165" s="242">
        <v>1</v>
      </c>
      <c r="K165" s="270"/>
      <c r="L165" s="118">
        <v>9.83169</v>
      </c>
      <c r="M165" s="239"/>
      <c r="N165" s="270"/>
      <c r="O165" s="117" t="s">
        <v>86</v>
      </c>
      <c r="P165" s="242">
        <v>1</v>
      </c>
      <c r="Q165" s="270"/>
      <c r="R165" s="239"/>
      <c r="S165" s="269"/>
      <c r="T165" s="270"/>
      <c r="U165" s="118">
        <v>9.83</v>
      </c>
    </row>
    <row r="166" spans="1:21" ht="14.25" customHeight="1" x14ac:dyDescent="0.25">
      <c r="A166" s="117" t="s">
        <v>86</v>
      </c>
      <c r="B166" s="117" t="s">
        <v>86</v>
      </c>
      <c r="C166" s="228" t="s">
        <v>218</v>
      </c>
      <c r="D166" s="269"/>
      <c r="E166" s="270"/>
      <c r="F166" s="262" t="s">
        <v>86</v>
      </c>
      <c r="G166" s="270"/>
      <c r="H166" s="239"/>
      <c r="I166" s="270"/>
      <c r="J166" s="239"/>
      <c r="K166" s="270"/>
      <c r="L166" s="116"/>
      <c r="M166" s="239"/>
      <c r="N166" s="270"/>
      <c r="O166" s="117" t="s">
        <v>86</v>
      </c>
      <c r="P166" s="239"/>
      <c r="Q166" s="270"/>
      <c r="R166" s="239"/>
      <c r="S166" s="269"/>
      <c r="T166" s="270"/>
      <c r="U166" s="114">
        <v>751.51</v>
      </c>
    </row>
    <row r="167" spans="1:21" ht="14.25" customHeight="1" x14ac:dyDescent="0.25">
      <c r="A167" s="126" t="s">
        <v>86</v>
      </c>
      <c r="B167" s="126" t="s">
        <v>86</v>
      </c>
      <c r="C167" s="261" t="s">
        <v>219</v>
      </c>
      <c r="D167" s="269"/>
      <c r="E167" s="270"/>
      <c r="F167" s="262" t="s">
        <v>86</v>
      </c>
      <c r="G167" s="270"/>
      <c r="H167" s="239"/>
      <c r="I167" s="270"/>
      <c r="J167" s="261" t="s">
        <v>86</v>
      </c>
      <c r="K167" s="270"/>
      <c r="L167" s="117" t="s">
        <v>86</v>
      </c>
      <c r="M167" s="261" t="s">
        <v>86</v>
      </c>
      <c r="N167" s="270"/>
      <c r="O167" s="126" t="s">
        <v>86</v>
      </c>
      <c r="P167" s="239"/>
      <c r="Q167" s="270"/>
      <c r="R167" s="261" t="s">
        <v>86</v>
      </c>
      <c r="S167" s="269"/>
      <c r="T167" s="270"/>
      <c r="U167" s="118">
        <v>618.41</v>
      </c>
    </row>
    <row r="168" spans="1:21" ht="28.35" customHeight="1" x14ac:dyDescent="0.25">
      <c r="A168" s="126" t="s">
        <v>86</v>
      </c>
      <c r="B168" s="117" t="s">
        <v>252</v>
      </c>
      <c r="C168" s="261" t="s">
        <v>253</v>
      </c>
      <c r="D168" s="269"/>
      <c r="E168" s="270"/>
      <c r="F168" s="262" t="s">
        <v>43</v>
      </c>
      <c r="G168" s="270"/>
      <c r="H168" s="242">
        <v>97</v>
      </c>
      <c r="I168" s="270"/>
      <c r="J168" s="242">
        <v>1</v>
      </c>
      <c r="K168" s="270"/>
      <c r="L168" s="118">
        <v>97</v>
      </c>
      <c r="M168" s="239"/>
      <c r="N168" s="270"/>
      <c r="O168" s="117" t="s">
        <v>86</v>
      </c>
      <c r="P168" s="239"/>
      <c r="Q168" s="270"/>
      <c r="R168" s="245" t="s">
        <v>86</v>
      </c>
      <c r="S168" s="269"/>
      <c r="T168" s="270"/>
      <c r="U168" s="118">
        <v>599.86</v>
      </c>
    </row>
    <row r="169" spans="1:21" ht="28.35" customHeight="1" x14ac:dyDescent="0.25">
      <c r="A169" s="126" t="s">
        <v>86</v>
      </c>
      <c r="B169" s="117" t="s">
        <v>254</v>
      </c>
      <c r="C169" s="261" t="s">
        <v>255</v>
      </c>
      <c r="D169" s="269"/>
      <c r="E169" s="270"/>
      <c r="F169" s="262" t="s">
        <v>43</v>
      </c>
      <c r="G169" s="270"/>
      <c r="H169" s="242">
        <v>51</v>
      </c>
      <c r="I169" s="270"/>
      <c r="J169" s="242">
        <v>1</v>
      </c>
      <c r="K169" s="270"/>
      <c r="L169" s="118">
        <v>51</v>
      </c>
      <c r="M169" s="239"/>
      <c r="N169" s="270"/>
      <c r="O169" s="117" t="s">
        <v>86</v>
      </c>
      <c r="P169" s="239"/>
      <c r="Q169" s="270"/>
      <c r="R169" s="245" t="s">
        <v>86</v>
      </c>
      <c r="S169" s="269"/>
      <c r="T169" s="270"/>
      <c r="U169" s="118">
        <v>315.39</v>
      </c>
    </row>
    <row r="170" spans="1:21" ht="14.25" customHeight="1" x14ac:dyDescent="0.25">
      <c r="A170" s="120" t="s">
        <v>86</v>
      </c>
      <c r="B170" s="120" t="s">
        <v>86</v>
      </c>
      <c r="C170" s="228" t="s">
        <v>224</v>
      </c>
      <c r="D170" s="269"/>
      <c r="E170" s="269"/>
      <c r="F170" s="269"/>
      <c r="G170" s="269"/>
      <c r="H170" s="269"/>
      <c r="I170" s="269"/>
      <c r="J170" s="269"/>
      <c r="K170" s="269"/>
      <c r="L170" s="270"/>
      <c r="M170" s="246" t="s">
        <v>86</v>
      </c>
      <c r="N170" s="269"/>
      <c r="O170" s="270"/>
      <c r="P170" s="247">
        <v>18519.560000000001</v>
      </c>
      <c r="Q170" s="270"/>
      <c r="R170" s="231"/>
      <c r="S170" s="269"/>
      <c r="T170" s="270"/>
      <c r="U170" s="114">
        <v>1666.76</v>
      </c>
    </row>
    <row r="171" spans="1:21" ht="147.6" customHeight="1" x14ac:dyDescent="0.25">
      <c r="A171" s="112" t="s">
        <v>327</v>
      </c>
      <c r="B171" s="113" t="s">
        <v>473</v>
      </c>
      <c r="C171" s="228" t="s">
        <v>474</v>
      </c>
      <c r="D171" s="269"/>
      <c r="E171" s="270"/>
      <c r="F171" s="229" t="s">
        <v>462</v>
      </c>
      <c r="G171" s="270"/>
      <c r="H171" s="230">
        <v>0.09</v>
      </c>
      <c r="I171" s="270"/>
      <c r="J171" s="230">
        <v>1</v>
      </c>
      <c r="K171" s="270"/>
      <c r="L171" s="114">
        <v>0.09</v>
      </c>
      <c r="M171" s="231"/>
      <c r="N171" s="270"/>
      <c r="O171" s="115"/>
      <c r="P171" s="231"/>
      <c r="Q171" s="270"/>
      <c r="R171" s="231"/>
      <c r="S171" s="269"/>
      <c r="T171" s="270"/>
      <c r="U171" s="116"/>
    </row>
    <row r="172" spans="1:21" ht="28.35" customHeight="1" x14ac:dyDescent="0.25">
      <c r="A172" s="125" t="s">
        <v>86</v>
      </c>
      <c r="B172" s="117" t="s">
        <v>228</v>
      </c>
      <c r="C172" s="261" t="s">
        <v>229</v>
      </c>
      <c r="D172" s="269"/>
      <c r="E172" s="269"/>
      <c r="F172" s="269"/>
      <c r="G172" s="269"/>
      <c r="H172" s="269"/>
      <c r="I172" s="269"/>
      <c r="J172" s="269"/>
      <c r="K172" s="269"/>
      <c r="L172" s="269"/>
      <c r="M172" s="269"/>
      <c r="N172" s="269"/>
      <c r="O172" s="269"/>
      <c r="P172" s="269"/>
      <c r="Q172" s="269"/>
      <c r="R172" s="269"/>
      <c r="S172" s="269"/>
      <c r="T172" s="270"/>
      <c r="U172" s="126" t="s">
        <v>86</v>
      </c>
    </row>
    <row r="173" spans="1:21" ht="28.35" customHeight="1" x14ac:dyDescent="0.25">
      <c r="A173" s="125" t="s">
        <v>86</v>
      </c>
      <c r="B173" s="117" t="s">
        <v>230</v>
      </c>
      <c r="C173" s="261" t="s">
        <v>231</v>
      </c>
      <c r="D173" s="269"/>
      <c r="E173" s="269"/>
      <c r="F173" s="269"/>
      <c r="G173" s="269"/>
      <c r="H173" s="269"/>
      <c r="I173" s="269"/>
      <c r="J173" s="269"/>
      <c r="K173" s="269"/>
      <c r="L173" s="269"/>
      <c r="M173" s="269"/>
      <c r="N173" s="269"/>
      <c r="O173" s="269"/>
      <c r="P173" s="269"/>
      <c r="Q173" s="269"/>
      <c r="R173" s="269"/>
      <c r="S173" s="269"/>
      <c r="T173" s="270"/>
      <c r="U173" s="126" t="s">
        <v>86</v>
      </c>
    </row>
    <row r="174" spans="1:21" ht="14.25" customHeight="1" x14ac:dyDescent="0.25">
      <c r="A174" s="117" t="s">
        <v>86</v>
      </c>
      <c r="B174" s="117" t="s">
        <v>130</v>
      </c>
      <c r="C174" s="261" t="s">
        <v>198</v>
      </c>
      <c r="D174" s="269"/>
      <c r="E174" s="270"/>
      <c r="F174" s="262" t="s">
        <v>199</v>
      </c>
      <c r="G174" s="270"/>
      <c r="H174" s="239"/>
      <c r="I174" s="270"/>
      <c r="J174" s="239"/>
      <c r="K174" s="270"/>
      <c r="L174" s="118">
        <v>2.0563199999999999</v>
      </c>
      <c r="M174" s="239"/>
      <c r="N174" s="270"/>
      <c r="O174" s="117" t="s">
        <v>86</v>
      </c>
      <c r="P174" s="239"/>
      <c r="Q174" s="270"/>
      <c r="R174" s="239"/>
      <c r="S174" s="269"/>
      <c r="T174" s="270"/>
      <c r="U174" s="118">
        <v>1132.23</v>
      </c>
    </row>
    <row r="175" spans="1:21" ht="14.25" customHeight="1" x14ac:dyDescent="0.25">
      <c r="A175" s="117" t="s">
        <v>86</v>
      </c>
      <c r="B175" s="117" t="s">
        <v>292</v>
      </c>
      <c r="C175" s="261" t="s">
        <v>293</v>
      </c>
      <c r="D175" s="269"/>
      <c r="E175" s="270"/>
      <c r="F175" s="262" t="s">
        <v>199</v>
      </c>
      <c r="G175" s="270"/>
      <c r="H175" s="242">
        <v>19.04</v>
      </c>
      <c r="I175" s="270"/>
      <c r="J175" s="242">
        <v>1.2</v>
      </c>
      <c r="K175" s="270"/>
      <c r="L175" s="118">
        <v>2.0563199999999999</v>
      </c>
      <c r="M175" s="239"/>
      <c r="N175" s="270"/>
      <c r="O175" s="117" t="s">
        <v>86</v>
      </c>
      <c r="P175" s="242">
        <v>550.61</v>
      </c>
      <c r="Q175" s="270"/>
      <c r="R175" s="242">
        <v>1</v>
      </c>
      <c r="S175" s="269"/>
      <c r="T175" s="270"/>
      <c r="U175" s="118">
        <v>1132.23</v>
      </c>
    </row>
    <row r="176" spans="1:21" ht="14.25" customHeight="1" x14ac:dyDescent="0.25">
      <c r="A176" s="117" t="s">
        <v>86</v>
      </c>
      <c r="B176" s="117" t="s">
        <v>202</v>
      </c>
      <c r="C176" s="261" t="s">
        <v>203</v>
      </c>
      <c r="D176" s="269"/>
      <c r="E176" s="270"/>
      <c r="F176" s="262" t="s">
        <v>86</v>
      </c>
      <c r="G176" s="270"/>
      <c r="H176" s="239"/>
      <c r="I176" s="270"/>
      <c r="J176" s="239"/>
      <c r="K176" s="270"/>
      <c r="L176" s="116"/>
      <c r="M176" s="239"/>
      <c r="N176" s="270"/>
      <c r="O176" s="117" t="s">
        <v>86</v>
      </c>
      <c r="P176" s="239"/>
      <c r="Q176" s="270"/>
      <c r="R176" s="239"/>
      <c r="S176" s="269"/>
      <c r="T176" s="270"/>
      <c r="U176" s="118">
        <v>31.91</v>
      </c>
    </row>
    <row r="177" spans="1:21" ht="14.25" customHeight="1" x14ac:dyDescent="0.25">
      <c r="A177" s="117" t="s">
        <v>86</v>
      </c>
      <c r="B177" s="117" t="s">
        <v>100</v>
      </c>
      <c r="C177" s="261" t="s">
        <v>204</v>
      </c>
      <c r="D177" s="269"/>
      <c r="E177" s="270"/>
      <c r="F177" s="262" t="s">
        <v>199</v>
      </c>
      <c r="G177" s="270"/>
      <c r="H177" s="239"/>
      <c r="I177" s="270"/>
      <c r="J177" s="239"/>
      <c r="K177" s="270"/>
      <c r="L177" s="118">
        <v>1.9439999999999999E-2</v>
      </c>
      <c r="M177" s="239"/>
      <c r="N177" s="270"/>
      <c r="O177" s="117" t="s">
        <v>86</v>
      </c>
      <c r="P177" s="239"/>
      <c r="Q177" s="270"/>
      <c r="R177" s="239"/>
      <c r="S177" s="269"/>
      <c r="T177" s="270"/>
      <c r="U177" s="118">
        <v>12.82</v>
      </c>
    </row>
    <row r="178" spans="1:21" ht="18.95" customHeight="1" x14ac:dyDescent="0.25">
      <c r="A178" s="117" t="s">
        <v>86</v>
      </c>
      <c r="B178" s="117" t="s">
        <v>234</v>
      </c>
      <c r="C178" s="261" t="s">
        <v>235</v>
      </c>
      <c r="D178" s="269"/>
      <c r="E178" s="270"/>
      <c r="F178" s="262" t="s">
        <v>207</v>
      </c>
      <c r="G178" s="270"/>
      <c r="H178" s="242">
        <v>0.09</v>
      </c>
      <c r="I178" s="270"/>
      <c r="J178" s="242">
        <v>1.2</v>
      </c>
      <c r="K178" s="270"/>
      <c r="L178" s="118">
        <v>9.7199999999999995E-3</v>
      </c>
      <c r="M178" s="239"/>
      <c r="N178" s="270"/>
      <c r="O178" s="117" t="s">
        <v>86</v>
      </c>
      <c r="P178" s="242">
        <v>1631.99</v>
      </c>
      <c r="Q178" s="270"/>
      <c r="R178" s="239"/>
      <c r="S178" s="269"/>
      <c r="T178" s="270"/>
      <c r="U178" s="118">
        <v>15.86</v>
      </c>
    </row>
    <row r="179" spans="1:21" ht="14.25" customHeight="1" x14ac:dyDescent="0.25">
      <c r="A179" s="117" t="s">
        <v>86</v>
      </c>
      <c r="B179" s="117" t="s">
        <v>236</v>
      </c>
      <c r="C179" s="261" t="s">
        <v>237</v>
      </c>
      <c r="D179" s="269"/>
      <c r="E179" s="270"/>
      <c r="F179" s="262" t="s">
        <v>199</v>
      </c>
      <c r="G179" s="270"/>
      <c r="H179" s="242">
        <v>0.09</v>
      </c>
      <c r="I179" s="270"/>
      <c r="J179" s="242">
        <v>1.2</v>
      </c>
      <c r="K179" s="270"/>
      <c r="L179" s="118">
        <v>9.7199999999999995E-3</v>
      </c>
      <c r="M179" s="239"/>
      <c r="N179" s="270"/>
      <c r="O179" s="117" t="s">
        <v>86</v>
      </c>
      <c r="P179" s="242">
        <v>756.56</v>
      </c>
      <c r="Q179" s="270"/>
      <c r="R179" s="242">
        <v>1</v>
      </c>
      <c r="S179" s="269"/>
      <c r="T179" s="270"/>
      <c r="U179" s="118">
        <v>7.35</v>
      </c>
    </row>
    <row r="180" spans="1:21" ht="18.95" customHeight="1" x14ac:dyDescent="0.25">
      <c r="A180" s="117" t="s">
        <v>86</v>
      </c>
      <c r="B180" s="117" t="s">
        <v>211</v>
      </c>
      <c r="C180" s="261" t="s">
        <v>212</v>
      </c>
      <c r="D180" s="269"/>
      <c r="E180" s="270"/>
      <c r="F180" s="262" t="s">
        <v>207</v>
      </c>
      <c r="G180" s="270"/>
      <c r="H180" s="242">
        <v>0.09</v>
      </c>
      <c r="I180" s="270"/>
      <c r="J180" s="242">
        <v>1.2</v>
      </c>
      <c r="K180" s="270"/>
      <c r="L180" s="118">
        <v>9.7199999999999995E-3</v>
      </c>
      <c r="M180" s="239"/>
      <c r="N180" s="270"/>
      <c r="O180" s="117" t="s">
        <v>86</v>
      </c>
      <c r="P180" s="242">
        <v>656.62</v>
      </c>
      <c r="Q180" s="270"/>
      <c r="R180" s="239"/>
      <c r="S180" s="269"/>
      <c r="T180" s="270"/>
      <c r="U180" s="118">
        <v>6.38</v>
      </c>
    </row>
    <row r="181" spans="1:21" ht="14.25" customHeight="1" x14ac:dyDescent="0.25">
      <c r="A181" s="117" t="s">
        <v>86</v>
      </c>
      <c r="B181" s="117" t="s">
        <v>209</v>
      </c>
      <c r="C181" s="261" t="s">
        <v>210</v>
      </c>
      <c r="D181" s="269"/>
      <c r="E181" s="270"/>
      <c r="F181" s="262" t="s">
        <v>199</v>
      </c>
      <c r="G181" s="270"/>
      <c r="H181" s="242">
        <v>0.09</v>
      </c>
      <c r="I181" s="270"/>
      <c r="J181" s="242">
        <v>1.2</v>
      </c>
      <c r="K181" s="270"/>
      <c r="L181" s="118">
        <v>9.7199999999999995E-3</v>
      </c>
      <c r="M181" s="239"/>
      <c r="N181" s="270"/>
      <c r="O181" s="117" t="s">
        <v>86</v>
      </c>
      <c r="P181" s="242">
        <v>563.22</v>
      </c>
      <c r="Q181" s="270"/>
      <c r="R181" s="242">
        <v>1</v>
      </c>
      <c r="S181" s="269"/>
      <c r="T181" s="270"/>
      <c r="U181" s="118">
        <v>5.47</v>
      </c>
    </row>
    <row r="182" spans="1:21" ht="18.95" customHeight="1" x14ac:dyDescent="0.25">
      <c r="A182" s="117" t="s">
        <v>86</v>
      </c>
      <c r="B182" s="117" t="s">
        <v>238</v>
      </c>
      <c r="C182" s="261" t="s">
        <v>239</v>
      </c>
      <c r="D182" s="269"/>
      <c r="E182" s="270"/>
      <c r="F182" s="262" t="s">
        <v>207</v>
      </c>
      <c r="G182" s="270"/>
      <c r="H182" s="242">
        <v>2.16</v>
      </c>
      <c r="I182" s="270"/>
      <c r="J182" s="242">
        <v>1.2</v>
      </c>
      <c r="K182" s="270"/>
      <c r="L182" s="118">
        <v>0.23327999999999999</v>
      </c>
      <c r="M182" s="239"/>
      <c r="N182" s="270"/>
      <c r="O182" s="117" t="s">
        <v>86</v>
      </c>
      <c r="P182" s="242">
        <v>41.45</v>
      </c>
      <c r="Q182" s="270"/>
      <c r="R182" s="239"/>
      <c r="S182" s="269"/>
      <c r="T182" s="270"/>
      <c r="U182" s="118">
        <v>9.67</v>
      </c>
    </row>
    <row r="183" spans="1:21" ht="14.25" customHeight="1" x14ac:dyDescent="0.25">
      <c r="A183" s="117" t="s">
        <v>86</v>
      </c>
      <c r="B183" s="117" t="s">
        <v>213</v>
      </c>
      <c r="C183" s="261" t="s">
        <v>17</v>
      </c>
      <c r="D183" s="269"/>
      <c r="E183" s="270"/>
      <c r="F183" s="262" t="s">
        <v>86</v>
      </c>
      <c r="G183" s="270"/>
      <c r="H183" s="239"/>
      <c r="I183" s="270"/>
      <c r="J183" s="239"/>
      <c r="K183" s="270"/>
      <c r="L183" s="116"/>
      <c r="M183" s="239"/>
      <c r="N183" s="270"/>
      <c r="O183" s="117" t="s">
        <v>86</v>
      </c>
      <c r="P183" s="239"/>
      <c r="Q183" s="270"/>
      <c r="R183" s="239"/>
      <c r="S183" s="269"/>
      <c r="T183" s="270"/>
      <c r="U183" s="118">
        <v>35.78</v>
      </c>
    </row>
    <row r="184" spans="1:21" ht="14.25" customHeight="1" x14ac:dyDescent="0.25">
      <c r="A184" s="117" t="s">
        <v>86</v>
      </c>
      <c r="B184" s="117" t="s">
        <v>475</v>
      </c>
      <c r="C184" s="261" t="s">
        <v>476</v>
      </c>
      <c r="D184" s="269"/>
      <c r="E184" s="270"/>
      <c r="F184" s="262" t="s">
        <v>216</v>
      </c>
      <c r="G184" s="270"/>
      <c r="H184" s="242">
        <v>0.2</v>
      </c>
      <c r="I184" s="270"/>
      <c r="J184" s="242">
        <v>1</v>
      </c>
      <c r="K184" s="270"/>
      <c r="L184" s="118">
        <v>1.7999999999999999E-2</v>
      </c>
      <c r="M184" s="242">
        <v>160.07</v>
      </c>
      <c r="N184" s="270"/>
      <c r="O184" s="117" t="s">
        <v>477</v>
      </c>
      <c r="P184" s="242">
        <v>246.51</v>
      </c>
      <c r="Q184" s="270"/>
      <c r="R184" s="239"/>
      <c r="S184" s="269"/>
      <c r="T184" s="270"/>
      <c r="U184" s="118">
        <v>4.4400000000000004</v>
      </c>
    </row>
    <row r="185" spans="1:21" ht="14.25" customHeight="1" x14ac:dyDescent="0.25">
      <c r="A185" s="117" t="s">
        <v>86</v>
      </c>
      <c r="B185" s="117" t="s">
        <v>443</v>
      </c>
      <c r="C185" s="261" t="s">
        <v>444</v>
      </c>
      <c r="D185" s="269"/>
      <c r="E185" s="270"/>
      <c r="F185" s="262" t="s">
        <v>445</v>
      </c>
      <c r="G185" s="270"/>
      <c r="H185" s="242">
        <v>0.61919999999999997</v>
      </c>
      <c r="I185" s="270"/>
      <c r="J185" s="242">
        <v>1</v>
      </c>
      <c r="K185" s="270"/>
      <c r="L185" s="118">
        <v>5.5728E-2</v>
      </c>
      <c r="M185" s="239"/>
      <c r="N185" s="270"/>
      <c r="O185" s="117" t="s">
        <v>86</v>
      </c>
      <c r="P185" s="242">
        <v>8.9700000000000006</v>
      </c>
      <c r="Q185" s="270"/>
      <c r="R185" s="239"/>
      <c r="S185" s="269"/>
      <c r="T185" s="270"/>
      <c r="U185" s="118">
        <v>0.5</v>
      </c>
    </row>
    <row r="186" spans="1:21" ht="27.6" customHeight="1" x14ac:dyDescent="0.25">
      <c r="A186" s="117" t="s">
        <v>86</v>
      </c>
      <c r="B186" s="117" t="s">
        <v>446</v>
      </c>
      <c r="C186" s="261" t="s">
        <v>447</v>
      </c>
      <c r="D186" s="269"/>
      <c r="E186" s="270"/>
      <c r="F186" s="262" t="s">
        <v>216</v>
      </c>
      <c r="G186" s="270"/>
      <c r="H186" s="242">
        <v>0.96</v>
      </c>
      <c r="I186" s="270"/>
      <c r="J186" s="242">
        <v>1</v>
      </c>
      <c r="K186" s="270"/>
      <c r="L186" s="118">
        <v>8.6400000000000005E-2</v>
      </c>
      <c r="M186" s="242">
        <v>155.63</v>
      </c>
      <c r="N186" s="270"/>
      <c r="O186" s="117" t="s">
        <v>448</v>
      </c>
      <c r="P186" s="242">
        <v>138.51</v>
      </c>
      <c r="Q186" s="270"/>
      <c r="R186" s="239"/>
      <c r="S186" s="269"/>
      <c r="T186" s="270"/>
      <c r="U186" s="118">
        <v>11.97</v>
      </c>
    </row>
    <row r="187" spans="1:21" ht="18.95" customHeight="1" x14ac:dyDescent="0.25">
      <c r="A187" s="117" t="s">
        <v>86</v>
      </c>
      <c r="B187" s="117" t="s">
        <v>250</v>
      </c>
      <c r="C187" s="261" t="s">
        <v>251</v>
      </c>
      <c r="D187" s="269"/>
      <c r="E187" s="270"/>
      <c r="F187" s="262" t="s">
        <v>43</v>
      </c>
      <c r="G187" s="270"/>
      <c r="H187" s="242">
        <v>1</v>
      </c>
      <c r="I187" s="270"/>
      <c r="J187" s="242">
        <v>1</v>
      </c>
      <c r="K187" s="270"/>
      <c r="L187" s="118">
        <v>18.870498000000001</v>
      </c>
      <c r="M187" s="239"/>
      <c r="N187" s="270"/>
      <c r="O187" s="117" t="s">
        <v>86</v>
      </c>
      <c r="P187" s="242">
        <v>1</v>
      </c>
      <c r="Q187" s="270"/>
      <c r="R187" s="239"/>
      <c r="S187" s="269"/>
      <c r="T187" s="270"/>
      <c r="U187" s="118">
        <v>18.87</v>
      </c>
    </row>
    <row r="188" spans="1:21" ht="14.25" customHeight="1" x14ac:dyDescent="0.25">
      <c r="A188" s="117" t="s">
        <v>86</v>
      </c>
      <c r="B188" s="117" t="s">
        <v>86</v>
      </c>
      <c r="C188" s="228" t="s">
        <v>218</v>
      </c>
      <c r="D188" s="269"/>
      <c r="E188" s="270"/>
      <c r="F188" s="262" t="s">
        <v>86</v>
      </c>
      <c r="G188" s="270"/>
      <c r="H188" s="239"/>
      <c r="I188" s="270"/>
      <c r="J188" s="239"/>
      <c r="K188" s="270"/>
      <c r="L188" s="116"/>
      <c r="M188" s="239"/>
      <c r="N188" s="270"/>
      <c r="O188" s="117" t="s">
        <v>86</v>
      </c>
      <c r="P188" s="239"/>
      <c r="Q188" s="270"/>
      <c r="R188" s="239"/>
      <c r="S188" s="269"/>
      <c r="T188" s="270"/>
      <c r="U188" s="114">
        <v>1212.74</v>
      </c>
    </row>
    <row r="189" spans="1:21" ht="14.25" customHeight="1" x14ac:dyDescent="0.25">
      <c r="A189" s="126" t="s">
        <v>86</v>
      </c>
      <c r="B189" s="126" t="s">
        <v>86</v>
      </c>
      <c r="C189" s="261" t="s">
        <v>219</v>
      </c>
      <c r="D189" s="269"/>
      <c r="E189" s="270"/>
      <c r="F189" s="262" t="s">
        <v>86</v>
      </c>
      <c r="G189" s="270"/>
      <c r="H189" s="239"/>
      <c r="I189" s="270"/>
      <c r="J189" s="261" t="s">
        <v>86</v>
      </c>
      <c r="K189" s="270"/>
      <c r="L189" s="117" t="s">
        <v>86</v>
      </c>
      <c r="M189" s="261" t="s">
        <v>86</v>
      </c>
      <c r="N189" s="270"/>
      <c r="O189" s="126" t="s">
        <v>86</v>
      </c>
      <c r="P189" s="239"/>
      <c r="Q189" s="270"/>
      <c r="R189" s="261" t="s">
        <v>86</v>
      </c>
      <c r="S189" s="269"/>
      <c r="T189" s="270"/>
      <c r="U189" s="118">
        <v>1145.05</v>
      </c>
    </row>
    <row r="190" spans="1:21" ht="28.35" customHeight="1" x14ac:dyDescent="0.25">
      <c r="A190" s="126" t="s">
        <v>86</v>
      </c>
      <c r="B190" s="117" t="s">
        <v>252</v>
      </c>
      <c r="C190" s="261" t="s">
        <v>253</v>
      </c>
      <c r="D190" s="269"/>
      <c r="E190" s="270"/>
      <c r="F190" s="262" t="s">
        <v>43</v>
      </c>
      <c r="G190" s="270"/>
      <c r="H190" s="242">
        <v>97</v>
      </c>
      <c r="I190" s="270"/>
      <c r="J190" s="242">
        <v>1</v>
      </c>
      <c r="K190" s="270"/>
      <c r="L190" s="118">
        <v>97</v>
      </c>
      <c r="M190" s="239"/>
      <c r="N190" s="270"/>
      <c r="O190" s="117" t="s">
        <v>86</v>
      </c>
      <c r="P190" s="239"/>
      <c r="Q190" s="270"/>
      <c r="R190" s="245" t="s">
        <v>86</v>
      </c>
      <c r="S190" s="269"/>
      <c r="T190" s="270"/>
      <c r="U190" s="118">
        <v>1110.7</v>
      </c>
    </row>
    <row r="191" spans="1:21" ht="28.35" customHeight="1" x14ac:dyDescent="0.25">
      <c r="A191" s="126" t="s">
        <v>86</v>
      </c>
      <c r="B191" s="117" t="s">
        <v>254</v>
      </c>
      <c r="C191" s="261" t="s">
        <v>255</v>
      </c>
      <c r="D191" s="269"/>
      <c r="E191" s="270"/>
      <c r="F191" s="262" t="s">
        <v>43</v>
      </c>
      <c r="G191" s="270"/>
      <c r="H191" s="242">
        <v>51</v>
      </c>
      <c r="I191" s="270"/>
      <c r="J191" s="242">
        <v>1</v>
      </c>
      <c r="K191" s="270"/>
      <c r="L191" s="118">
        <v>51</v>
      </c>
      <c r="M191" s="239"/>
      <c r="N191" s="270"/>
      <c r="O191" s="117" t="s">
        <v>86</v>
      </c>
      <c r="P191" s="239"/>
      <c r="Q191" s="270"/>
      <c r="R191" s="245" t="s">
        <v>86</v>
      </c>
      <c r="S191" s="269"/>
      <c r="T191" s="270"/>
      <c r="U191" s="118">
        <v>583.98</v>
      </c>
    </row>
    <row r="192" spans="1:21" ht="14.25" customHeight="1" x14ac:dyDescent="0.25">
      <c r="A192" s="120" t="s">
        <v>86</v>
      </c>
      <c r="B192" s="120" t="s">
        <v>86</v>
      </c>
      <c r="C192" s="228" t="s">
        <v>224</v>
      </c>
      <c r="D192" s="269"/>
      <c r="E192" s="269"/>
      <c r="F192" s="269"/>
      <c r="G192" s="269"/>
      <c r="H192" s="269"/>
      <c r="I192" s="269"/>
      <c r="J192" s="269"/>
      <c r="K192" s="269"/>
      <c r="L192" s="270"/>
      <c r="M192" s="246" t="s">
        <v>86</v>
      </c>
      <c r="N192" s="269"/>
      <c r="O192" s="270"/>
      <c r="P192" s="247">
        <v>32304.67</v>
      </c>
      <c r="Q192" s="270"/>
      <c r="R192" s="231"/>
      <c r="S192" s="269"/>
      <c r="T192" s="270"/>
      <c r="U192" s="114">
        <v>2907.42</v>
      </c>
    </row>
    <row r="193" spans="1:21" ht="14.25" customHeight="1" x14ac:dyDescent="0.25"/>
    <row r="194" spans="1:21" ht="14.25" customHeight="1" x14ac:dyDescent="0.25">
      <c r="A194" s="122" t="s">
        <v>86</v>
      </c>
      <c r="B194" s="122" t="s">
        <v>86</v>
      </c>
      <c r="C194" s="248" t="s">
        <v>310</v>
      </c>
      <c r="D194" s="269"/>
      <c r="E194" s="269"/>
      <c r="F194" s="269"/>
      <c r="G194" s="269"/>
      <c r="H194" s="269"/>
      <c r="I194" s="269"/>
      <c r="J194" s="269"/>
      <c r="K194" s="269"/>
      <c r="L194" s="269"/>
      <c r="M194" s="269"/>
      <c r="N194" s="269"/>
      <c r="O194" s="270"/>
      <c r="P194" s="249" t="s">
        <v>86</v>
      </c>
      <c r="Q194" s="270"/>
      <c r="R194" s="249" t="s">
        <v>86</v>
      </c>
      <c r="S194" s="269"/>
      <c r="T194" s="270"/>
      <c r="U194" s="123" t="s">
        <v>86</v>
      </c>
    </row>
    <row r="195" spans="1:21" ht="14.25" customHeight="1" x14ac:dyDescent="0.25">
      <c r="A195" s="122" t="s">
        <v>86</v>
      </c>
      <c r="B195" s="122" t="s">
        <v>86</v>
      </c>
      <c r="C195" s="248" t="s">
        <v>3</v>
      </c>
      <c r="D195" s="269"/>
      <c r="E195" s="269"/>
      <c r="F195" s="269"/>
      <c r="G195" s="269"/>
      <c r="H195" s="269"/>
      <c r="I195" s="269"/>
      <c r="J195" s="269"/>
      <c r="K195" s="269"/>
      <c r="L195" s="269"/>
      <c r="M195" s="269"/>
      <c r="N195" s="269"/>
      <c r="O195" s="270"/>
      <c r="P195" s="249" t="s">
        <v>86</v>
      </c>
      <c r="Q195" s="270"/>
      <c r="R195" s="249" t="s">
        <v>86</v>
      </c>
      <c r="S195" s="269"/>
      <c r="T195" s="270"/>
      <c r="U195" s="123" t="s">
        <v>478</v>
      </c>
    </row>
    <row r="196" spans="1:21" ht="14.25" customHeight="1" x14ac:dyDescent="0.25">
      <c r="A196" s="122" t="s">
        <v>86</v>
      </c>
      <c r="B196" s="122" t="s">
        <v>86</v>
      </c>
      <c r="C196" s="248" t="s">
        <v>4</v>
      </c>
      <c r="D196" s="269"/>
      <c r="E196" s="269"/>
      <c r="F196" s="269"/>
      <c r="G196" s="269"/>
      <c r="H196" s="269"/>
      <c r="I196" s="269"/>
      <c r="J196" s="269"/>
      <c r="K196" s="269"/>
      <c r="L196" s="269"/>
      <c r="M196" s="269"/>
      <c r="N196" s="269"/>
      <c r="O196" s="270"/>
      <c r="P196" s="249" t="s">
        <v>86</v>
      </c>
      <c r="Q196" s="270"/>
      <c r="R196" s="249" t="s">
        <v>86</v>
      </c>
      <c r="S196" s="269"/>
      <c r="T196" s="270"/>
      <c r="U196" s="123" t="s">
        <v>479</v>
      </c>
    </row>
    <row r="197" spans="1:21" ht="14.25" customHeight="1" x14ac:dyDescent="0.25">
      <c r="A197" s="122" t="s">
        <v>86</v>
      </c>
      <c r="B197" s="122" t="s">
        <v>86</v>
      </c>
      <c r="C197" s="248" t="s">
        <v>5</v>
      </c>
      <c r="D197" s="269"/>
      <c r="E197" s="269"/>
      <c r="F197" s="269"/>
      <c r="G197" s="269"/>
      <c r="H197" s="269"/>
      <c r="I197" s="269"/>
      <c r="J197" s="269"/>
      <c r="K197" s="269"/>
      <c r="L197" s="269"/>
      <c r="M197" s="269"/>
      <c r="N197" s="269"/>
      <c r="O197" s="270"/>
      <c r="P197" s="249" t="s">
        <v>86</v>
      </c>
      <c r="Q197" s="270"/>
      <c r="R197" s="249" t="s">
        <v>86</v>
      </c>
      <c r="S197" s="269"/>
      <c r="T197" s="270"/>
      <c r="U197" s="123" t="s">
        <v>480</v>
      </c>
    </row>
    <row r="198" spans="1:21" ht="14.25" customHeight="1" x14ac:dyDescent="0.25">
      <c r="A198" s="122" t="s">
        <v>86</v>
      </c>
      <c r="B198" s="122" t="s">
        <v>86</v>
      </c>
      <c r="C198" s="248" t="s">
        <v>314</v>
      </c>
      <c r="D198" s="269"/>
      <c r="E198" s="269"/>
      <c r="F198" s="269"/>
      <c r="G198" s="269"/>
      <c r="H198" s="269"/>
      <c r="I198" s="269"/>
      <c r="J198" s="269"/>
      <c r="K198" s="269"/>
      <c r="L198" s="269"/>
      <c r="M198" s="269"/>
      <c r="N198" s="269"/>
      <c r="O198" s="270"/>
      <c r="P198" s="249" t="s">
        <v>86</v>
      </c>
      <c r="Q198" s="270"/>
      <c r="R198" s="249" t="s">
        <v>86</v>
      </c>
      <c r="S198" s="269"/>
      <c r="T198" s="270"/>
      <c r="U198" s="123" t="s">
        <v>481</v>
      </c>
    </row>
    <row r="199" spans="1:21" ht="14.25" customHeight="1" x14ac:dyDescent="0.25">
      <c r="A199" s="122" t="s">
        <v>86</v>
      </c>
      <c r="B199" s="122" t="s">
        <v>86</v>
      </c>
      <c r="C199" s="248" t="s">
        <v>6</v>
      </c>
      <c r="D199" s="269"/>
      <c r="E199" s="269"/>
      <c r="F199" s="269"/>
      <c r="G199" s="269"/>
      <c r="H199" s="269"/>
      <c r="I199" s="269"/>
      <c r="J199" s="269"/>
      <c r="K199" s="269"/>
      <c r="L199" s="269"/>
      <c r="M199" s="269"/>
      <c r="N199" s="269"/>
      <c r="O199" s="270"/>
      <c r="P199" s="249" t="s">
        <v>86</v>
      </c>
      <c r="Q199" s="270"/>
      <c r="R199" s="249" t="s">
        <v>86</v>
      </c>
      <c r="S199" s="269"/>
      <c r="T199" s="270"/>
      <c r="U199" s="123" t="s">
        <v>482</v>
      </c>
    </row>
    <row r="200" spans="1:21" ht="14.25" customHeight="1" x14ac:dyDescent="0.25">
      <c r="A200" s="122" t="s">
        <v>86</v>
      </c>
      <c r="B200" s="122" t="s">
        <v>86</v>
      </c>
      <c r="C200" s="248" t="s">
        <v>8</v>
      </c>
      <c r="D200" s="269"/>
      <c r="E200" s="269"/>
      <c r="F200" s="269"/>
      <c r="G200" s="269"/>
      <c r="H200" s="269"/>
      <c r="I200" s="269"/>
      <c r="J200" s="269"/>
      <c r="K200" s="269"/>
      <c r="L200" s="269"/>
      <c r="M200" s="269"/>
      <c r="N200" s="269"/>
      <c r="O200" s="270"/>
      <c r="P200" s="249" t="s">
        <v>86</v>
      </c>
      <c r="Q200" s="270"/>
      <c r="R200" s="249" t="s">
        <v>86</v>
      </c>
      <c r="S200" s="269"/>
      <c r="T200" s="270"/>
      <c r="U200" s="123" t="s">
        <v>483</v>
      </c>
    </row>
    <row r="201" spans="1:21" ht="14.25" customHeight="1" x14ac:dyDescent="0.25">
      <c r="A201" s="122" t="s">
        <v>86</v>
      </c>
      <c r="B201" s="122" t="s">
        <v>86</v>
      </c>
      <c r="C201" s="248" t="s">
        <v>9</v>
      </c>
      <c r="D201" s="269"/>
      <c r="E201" s="269"/>
      <c r="F201" s="269"/>
      <c r="G201" s="269"/>
      <c r="H201" s="269"/>
      <c r="I201" s="269"/>
      <c r="J201" s="269"/>
      <c r="K201" s="269"/>
      <c r="L201" s="269"/>
      <c r="M201" s="269"/>
      <c r="N201" s="269"/>
      <c r="O201" s="270"/>
      <c r="P201" s="249" t="s">
        <v>86</v>
      </c>
      <c r="Q201" s="270"/>
      <c r="R201" s="249" t="s">
        <v>86</v>
      </c>
      <c r="S201" s="269"/>
      <c r="T201" s="270"/>
      <c r="U201" s="123" t="s">
        <v>484</v>
      </c>
    </row>
    <row r="202" spans="1:21" ht="14.25" customHeight="1" x14ac:dyDescent="0.25">
      <c r="A202" s="122" t="s">
        <v>86</v>
      </c>
      <c r="B202" s="122" t="s">
        <v>86</v>
      </c>
      <c r="C202" s="248" t="s">
        <v>10</v>
      </c>
      <c r="D202" s="269"/>
      <c r="E202" s="269"/>
      <c r="F202" s="269"/>
      <c r="G202" s="269"/>
      <c r="H202" s="269"/>
      <c r="I202" s="269"/>
      <c r="J202" s="269"/>
      <c r="K202" s="269"/>
      <c r="L202" s="269"/>
      <c r="M202" s="269"/>
      <c r="N202" s="269"/>
      <c r="O202" s="270"/>
      <c r="P202" s="249" t="s">
        <v>86</v>
      </c>
      <c r="Q202" s="270"/>
      <c r="R202" s="249" t="s">
        <v>86</v>
      </c>
      <c r="S202" s="269"/>
      <c r="T202" s="270"/>
      <c r="U202" s="123" t="s">
        <v>485</v>
      </c>
    </row>
    <row r="203" spans="1:21" ht="14.25" customHeight="1" x14ac:dyDescent="0.25">
      <c r="A203" s="122" t="s">
        <v>86</v>
      </c>
      <c r="B203" s="122" t="s">
        <v>86</v>
      </c>
      <c r="C203" s="248" t="s">
        <v>310</v>
      </c>
      <c r="D203" s="269"/>
      <c r="E203" s="269"/>
      <c r="F203" s="269"/>
      <c r="G203" s="269"/>
      <c r="H203" s="269"/>
      <c r="I203" s="269"/>
      <c r="J203" s="269"/>
      <c r="K203" s="269"/>
      <c r="L203" s="269"/>
      <c r="M203" s="269"/>
      <c r="N203" s="269"/>
      <c r="O203" s="270"/>
      <c r="P203" s="249" t="s">
        <v>86</v>
      </c>
      <c r="Q203" s="267"/>
      <c r="R203" s="249" t="s">
        <v>86</v>
      </c>
      <c r="S203" s="266"/>
      <c r="T203" s="267"/>
      <c r="U203" s="123" t="s">
        <v>486</v>
      </c>
    </row>
    <row r="204" spans="1:21" ht="14.25" customHeight="1" x14ac:dyDescent="0.25">
      <c r="A204" s="122" t="s">
        <v>86</v>
      </c>
      <c r="B204" s="122" t="s">
        <v>86</v>
      </c>
      <c r="C204" s="248" t="s">
        <v>322</v>
      </c>
      <c r="D204" s="266"/>
      <c r="E204" s="266"/>
      <c r="F204" s="266"/>
      <c r="G204" s="266"/>
      <c r="H204" s="266"/>
      <c r="I204" s="266"/>
      <c r="J204" s="266"/>
      <c r="K204" s="266"/>
      <c r="L204" s="266"/>
      <c r="M204" s="266"/>
      <c r="N204" s="266"/>
      <c r="O204" s="267"/>
      <c r="P204" s="249" t="s">
        <v>86</v>
      </c>
      <c r="Q204" s="267"/>
      <c r="R204" s="249" t="s">
        <v>86</v>
      </c>
      <c r="S204" s="266"/>
      <c r="T204" s="267"/>
      <c r="U204" s="123" t="s">
        <v>86</v>
      </c>
    </row>
    <row r="205" spans="1:21" ht="14.25" customHeight="1" x14ac:dyDescent="0.25">
      <c r="A205" s="122" t="s">
        <v>86</v>
      </c>
      <c r="B205" s="122" t="s">
        <v>86</v>
      </c>
      <c r="C205" s="248" t="s">
        <v>323</v>
      </c>
      <c r="D205" s="266"/>
      <c r="E205" s="266"/>
      <c r="F205" s="266"/>
      <c r="G205" s="266"/>
      <c r="H205" s="266"/>
      <c r="I205" s="266"/>
      <c r="J205" s="266"/>
      <c r="K205" s="266"/>
      <c r="L205" s="266"/>
      <c r="M205" s="266"/>
      <c r="N205" s="266"/>
      <c r="O205" s="267"/>
      <c r="P205" s="249" t="s">
        <v>86</v>
      </c>
      <c r="Q205" s="267"/>
      <c r="R205" s="249" t="s">
        <v>86</v>
      </c>
      <c r="S205" s="266"/>
      <c r="T205" s="267"/>
      <c r="U205" s="123" t="s">
        <v>487</v>
      </c>
    </row>
    <row r="206" spans="1:21" ht="14.25" customHeight="1" x14ac:dyDescent="0.25">
      <c r="A206" s="122" t="s">
        <v>86</v>
      </c>
      <c r="B206" s="122" t="s">
        <v>86</v>
      </c>
      <c r="C206" s="248" t="s">
        <v>325</v>
      </c>
      <c r="D206" s="266"/>
      <c r="E206" s="266"/>
      <c r="F206" s="266"/>
      <c r="G206" s="266"/>
      <c r="H206" s="266"/>
      <c r="I206" s="266"/>
      <c r="J206" s="266"/>
      <c r="K206" s="266"/>
      <c r="L206" s="266"/>
      <c r="M206" s="266"/>
      <c r="N206" s="266"/>
      <c r="O206" s="267"/>
      <c r="P206" s="249" t="s">
        <v>86</v>
      </c>
      <c r="Q206" s="267"/>
      <c r="R206" s="249" t="s">
        <v>86</v>
      </c>
      <c r="S206" s="266"/>
      <c r="T206" s="267"/>
      <c r="U206" s="123" t="s">
        <v>488</v>
      </c>
    </row>
    <row r="207" spans="1:21" ht="18.2" customHeight="1" x14ac:dyDescent="0.25">
      <c r="A207" s="250" t="s">
        <v>16</v>
      </c>
      <c r="B207" s="266"/>
      <c r="C207" s="266"/>
      <c r="D207" s="266"/>
      <c r="E207" s="266"/>
      <c r="F207" s="266"/>
      <c r="G207" s="266"/>
      <c r="H207" s="266"/>
      <c r="I207" s="266"/>
      <c r="J207" s="266"/>
      <c r="K207" s="266"/>
      <c r="L207" s="266"/>
      <c r="M207" s="266"/>
      <c r="N207" s="266"/>
      <c r="O207" s="266"/>
      <c r="P207" s="266"/>
      <c r="Q207" s="266"/>
      <c r="R207" s="266"/>
      <c r="S207" s="266"/>
      <c r="T207" s="266"/>
      <c r="U207" s="266"/>
    </row>
    <row r="208" spans="1:21" ht="28.35" customHeight="1" x14ac:dyDescent="0.25">
      <c r="A208" s="125" t="s">
        <v>330</v>
      </c>
      <c r="B208" s="117" t="s">
        <v>489</v>
      </c>
      <c r="C208" s="261" t="s">
        <v>490</v>
      </c>
      <c r="D208" s="266"/>
      <c r="E208" s="267"/>
      <c r="F208" s="262" t="s">
        <v>14</v>
      </c>
      <c r="G208" s="267"/>
      <c r="H208" s="242">
        <v>3</v>
      </c>
      <c r="I208" s="267"/>
      <c r="J208" s="242">
        <v>1</v>
      </c>
      <c r="K208" s="267"/>
      <c r="L208" s="118">
        <v>3</v>
      </c>
      <c r="M208" s="239"/>
      <c r="N208" s="267"/>
      <c r="O208" s="116"/>
      <c r="P208" s="242">
        <v>1073.1400000000001</v>
      </c>
      <c r="Q208" s="267"/>
      <c r="R208" s="242">
        <v>1</v>
      </c>
      <c r="S208" s="266"/>
      <c r="T208" s="267"/>
      <c r="U208" s="118">
        <v>3219.42</v>
      </c>
    </row>
    <row r="209" spans="1:21" ht="14.25" customHeight="1" x14ac:dyDescent="0.25">
      <c r="A209" s="120" t="s">
        <v>86</v>
      </c>
      <c r="B209" s="120" t="s">
        <v>86</v>
      </c>
      <c r="C209" s="228" t="s">
        <v>224</v>
      </c>
      <c r="D209" s="266"/>
      <c r="E209" s="266"/>
      <c r="F209" s="266"/>
      <c r="G209" s="266"/>
      <c r="H209" s="266"/>
      <c r="I209" s="266"/>
      <c r="J209" s="266"/>
      <c r="K209" s="266"/>
      <c r="L209" s="267"/>
      <c r="M209" s="246" t="s">
        <v>86</v>
      </c>
      <c r="N209" s="266"/>
      <c r="O209" s="267"/>
      <c r="P209" s="247">
        <v>1073.1400000000001</v>
      </c>
      <c r="Q209" s="267"/>
      <c r="R209" s="231"/>
      <c r="S209" s="266"/>
      <c r="T209" s="267"/>
      <c r="U209" s="114">
        <v>3219.42</v>
      </c>
    </row>
    <row r="210" spans="1:21" ht="17.45" customHeight="1" x14ac:dyDescent="0.25">
      <c r="A210" s="125" t="s">
        <v>333</v>
      </c>
      <c r="B210" s="117" t="s">
        <v>491</v>
      </c>
      <c r="C210" s="261" t="s">
        <v>492</v>
      </c>
      <c r="D210" s="266"/>
      <c r="E210" s="267"/>
      <c r="F210" s="262" t="s">
        <v>336</v>
      </c>
      <c r="G210" s="267"/>
      <c r="H210" s="242">
        <v>0.01</v>
      </c>
      <c r="I210" s="270"/>
      <c r="J210" s="242">
        <v>1</v>
      </c>
      <c r="K210" s="270"/>
      <c r="L210" s="118">
        <v>0.01</v>
      </c>
      <c r="M210" s="242">
        <v>222039.22</v>
      </c>
      <c r="N210" s="270"/>
      <c r="O210" s="118">
        <v>1.04</v>
      </c>
      <c r="P210" s="242">
        <v>230920.79</v>
      </c>
      <c r="Q210" s="270"/>
      <c r="R210" s="242">
        <v>1</v>
      </c>
      <c r="S210" s="269"/>
      <c r="T210" s="270"/>
      <c r="U210" s="118">
        <v>2309.21</v>
      </c>
    </row>
    <row r="211" spans="1:21" ht="14.25" customHeight="1" x14ac:dyDescent="0.25">
      <c r="A211" s="120" t="s">
        <v>86</v>
      </c>
      <c r="B211" s="120" t="s">
        <v>86</v>
      </c>
      <c r="C211" s="228" t="s">
        <v>224</v>
      </c>
      <c r="D211" s="269"/>
      <c r="E211" s="269"/>
      <c r="F211" s="269"/>
      <c r="G211" s="269"/>
      <c r="H211" s="269"/>
      <c r="I211" s="269"/>
      <c r="J211" s="269"/>
      <c r="K211" s="269"/>
      <c r="L211" s="270"/>
      <c r="M211" s="246" t="s">
        <v>86</v>
      </c>
      <c r="N211" s="269"/>
      <c r="O211" s="270"/>
      <c r="P211" s="247">
        <v>230921</v>
      </c>
      <c r="Q211" s="270"/>
      <c r="R211" s="231"/>
      <c r="S211" s="269"/>
      <c r="T211" s="270"/>
      <c r="U211" s="114">
        <v>2309.21</v>
      </c>
    </row>
    <row r="212" spans="1:21" ht="28.35" customHeight="1" x14ac:dyDescent="0.25">
      <c r="A212" s="125" t="s">
        <v>337</v>
      </c>
      <c r="B212" s="117" t="s">
        <v>493</v>
      </c>
      <c r="C212" s="261" t="s">
        <v>494</v>
      </c>
      <c r="D212" s="269"/>
      <c r="E212" s="270"/>
      <c r="F212" s="262" t="s">
        <v>14</v>
      </c>
      <c r="G212" s="270"/>
      <c r="H212" s="242">
        <v>8</v>
      </c>
      <c r="I212" s="270"/>
      <c r="J212" s="242">
        <v>1</v>
      </c>
      <c r="K212" s="270"/>
      <c r="L212" s="118">
        <v>8</v>
      </c>
      <c r="M212" s="239"/>
      <c r="N212" s="270"/>
      <c r="O212" s="116"/>
      <c r="P212" s="242">
        <v>1.85</v>
      </c>
      <c r="Q212" s="270"/>
      <c r="R212" s="242">
        <v>1</v>
      </c>
      <c r="S212" s="269"/>
      <c r="T212" s="270"/>
      <c r="U212" s="118">
        <v>14.8</v>
      </c>
    </row>
    <row r="213" spans="1:21" ht="14.25" customHeight="1" x14ac:dyDescent="0.25">
      <c r="A213" s="120" t="s">
        <v>86</v>
      </c>
      <c r="B213" s="120" t="s">
        <v>86</v>
      </c>
      <c r="C213" s="228" t="s">
        <v>224</v>
      </c>
      <c r="D213" s="269"/>
      <c r="E213" s="269"/>
      <c r="F213" s="269"/>
      <c r="G213" s="269"/>
      <c r="H213" s="269"/>
      <c r="I213" s="269"/>
      <c r="J213" s="269"/>
      <c r="K213" s="269"/>
      <c r="L213" s="270"/>
      <c r="M213" s="246" t="s">
        <v>86</v>
      </c>
      <c r="N213" s="269"/>
      <c r="O213" s="270"/>
      <c r="P213" s="247">
        <v>1.85</v>
      </c>
      <c r="Q213" s="270"/>
      <c r="R213" s="231"/>
      <c r="S213" s="269"/>
      <c r="T213" s="270"/>
      <c r="U213" s="114">
        <v>14.8</v>
      </c>
    </row>
    <row r="214" spans="1:21" ht="50.25" customHeight="1" x14ac:dyDescent="0.25">
      <c r="A214" s="125" t="s">
        <v>495</v>
      </c>
      <c r="B214" s="117" t="s">
        <v>496</v>
      </c>
      <c r="C214" s="261" t="s">
        <v>497</v>
      </c>
      <c r="D214" s="269"/>
      <c r="E214" s="270"/>
      <c r="F214" s="262" t="s">
        <v>275</v>
      </c>
      <c r="G214" s="270"/>
      <c r="H214" s="242">
        <v>9</v>
      </c>
      <c r="I214" s="270"/>
      <c r="J214" s="242">
        <v>1</v>
      </c>
      <c r="K214" s="270"/>
      <c r="L214" s="118">
        <v>9</v>
      </c>
      <c r="M214" s="242">
        <v>19.510000000000002</v>
      </c>
      <c r="N214" s="270"/>
      <c r="O214" s="118">
        <v>1.02</v>
      </c>
      <c r="P214" s="242">
        <v>19.899999999999999</v>
      </c>
      <c r="Q214" s="270"/>
      <c r="R214" s="242">
        <v>1</v>
      </c>
      <c r="S214" s="269"/>
      <c r="T214" s="270"/>
      <c r="U214" s="118">
        <v>179.1</v>
      </c>
    </row>
    <row r="215" spans="1:21" ht="14.25" customHeight="1" x14ac:dyDescent="0.25">
      <c r="A215" s="120" t="s">
        <v>86</v>
      </c>
      <c r="B215" s="120" t="s">
        <v>86</v>
      </c>
      <c r="C215" s="228" t="s">
        <v>224</v>
      </c>
      <c r="D215" s="269"/>
      <c r="E215" s="269"/>
      <c r="F215" s="269"/>
      <c r="G215" s="269"/>
      <c r="H215" s="269"/>
      <c r="I215" s="269"/>
      <c r="J215" s="269"/>
      <c r="K215" s="269"/>
      <c r="L215" s="270"/>
      <c r="M215" s="246" t="s">
        <v>86</v>
      </c>
      <c r="N215" s="269"/>
      <c r="O215" s="270"/>
      <c r="P215" s="247">
        <v>19.899999999999999</v>
      </c>
      <c r="Q215" s="270"/>
      <c r="R215" s="231"/>
      <c r="S215" s="269"/>
      <c r="T215" s="270"/>
      <c r="U215" s="114">
        <v>179.1</v>
      </c>
    </row>
    <row r="216" spans="1:21" ht="38.85" customHeight="1" x14ac:dyDescent="0.25">
      <c r="A216" s="125" t="s">
        <v>498</v>
      </c>
      <c r="B216" s="117" t="s">
        <v>499</v>
      </c>
      <c r="C216" s="261" t="s">
        <v>500</v>
      </c>
      <c r="D216" s="269"/>
      <c r="E216" s="270"/>
      <c r="F216" s="262" t="s">
        <v>501</v>
      </c>
      <c r="G216" s="270"/>
      <c r="H216" s="242">
        <v>1</v>
      </c>
      <c r="I216" s="270"/>
      <c r="J216" s="242">
        <v>1</v>
      </c>
      <c r="K216" s="270"/>
      <c r="L216" s="118">
        <v>1</v>
      </c>
      <c r="M216" s="242">
        <v>868.86</v>
      </c>
      <c r="N216" s="270"/>
      <c r="O216" s="118">
        <v>1.34</v>
      </c>
      <c r="P216" s="242">
        <v>1164.27</v>
      </c>
      <c r="Q216" s="270"/>
      <c r="R216" s="242">
        <v>1</v>
      </c>
      <c r="S216" s="269"/>
      <c r="T216" s="270"/>
      <c r="U216" s="118">
        <v>1164.27</v>
      </c>
    </row>
    <row r="217" spans="1:21" ht="14.25" customHeight="1" x14ac:dyDescent="0.25">
      <c r="A217" s="120" t="s">
        <v>86</v>
      </c>
      <c r="B217" s="120" t="s">
        <v>86</v>
      </c>
      <c r="C217" s="228" t="s">
        <v>224</v>
      </c>
      <c r="D217" s="269"/>
      <c r="E217" s="269"/>
      <c r="F217" s="269"/>
      <c r="G217" s="269"/>
      <c r="H217" s="269"/>
      <c r="I217" s="269"/>
      <c r="J217" s="269"/>
      <c r="K217" s="269"/>
      <c r="L217" s="270"/>
      <c r="M217" s="246" t="s">
        <v>86</v>
      </c>
      <c r="N217" s="269"/>
      <c r="O217" s="270"/>
      <c r="P217" s="247">
        <v>1164.27</v>
      </c>
      <c r="Q217" s="270"/>
      <c r="R217" s="231"/>
      <c r="S217" s="269"/>
      <c r="T217" s="270"/>
      <c r="U217" s="114">
        <v>1164.27</v>
      </c>
    </row>
    <row r="218" spans="1:21" ht="14.25" customHeight="1" x14ac:dyDescent="0.25"/>
    <row r="219" spans="1:21" ht="14.25" customHeight="1" x14ac:dyDescent="0.25">
      <c r="A219" s="122" t="s">
        <v>86</v>
      </c>
      <c r="B219" s="122" t="s">
        <v>86</v>
      </c>
      <c r="C219" s="248" t="s">
        <v>310</v>
      </c>
      <c r="D219" s="269"/>
      <c r="E219" s="269"/>
      <c r="F219" s="269"/>
      <c r="G219" s="269"/>
      <c r="H219" s="269"/>
      <c r="I219" s="269"/>
      <c r="J219" s="269"/>
      <c r="K219" s="269"/>
      <c r="L219" s="269"/>
      <c r="M219" s="269"/>
      <c r="N219" s="269"/>
      <c r="O219" s="270"/>
      <c r="P219" s="249" t="s">
        <v>86</v>
      </c>
      <c r="Q219" s="270"/>
      <c r="R219" s="249" t="s">
        <v>86</v>
      </c>
      <c r="S219" s="269"/>
      <c r="T219" s="270"/>
      <c r="U219" s="123" t="s">
        <v>86</v>
      </c>
    </row>
    <row r="220" spans="1:21" ht="14.25" customHeight="1" x14ac:dyDescent="0.25">
      <c r="A220" s="122" t="s">
        <v>86</v>
      </c>
      <c r="B220" s="122" t="s">
        <v>86</v>
      </c>
      <c r="C220" s="248" t="s">
        <v>3</v>
      </c>
      <c r="D220" s="269"/>
      <c r="E220" s="269"/>
      <c r="F220" s="269"/>
      <c r="G220" s="269"/>
      <c r="H220" s="269"/>
      <c r="I220" s="269"/>
      <c r="J220" s="269"/>
      <c r="K220" s="269"/>
      <c r="L220" s="269"/>
      <c r="M220" s="269"/>
      <c r="N220" s="269"/>
      <c r="O220" s="270"/>
      <c r="P220" s="249" t="s">
        <v>86</v>
      </c>
      <c r="Q220" s="270"/>
      <c r="R220" s="249" t="s">
        <v>86</v>
      </c>
      <c r="S220" s="269"/>
      <c r="T220" s="270"/>
      <c r="U220" s="123" t="s">
        <v>502</v>
      </c>
    </row>
    <row r="221" spans="1:21" ht="14.25" customHeight="1" x14ac:dyDescent="0.25">
      <c r="A221" s="122" t="s">
        <v>86</v>
      </c>
      <c r="B221" s="122" t="s">
        <v>86</v>
      </c>
      <c r="C221" s="248" t="s">
        <v>6</v>
      </c>
      <c r="D221" s="269"/>
      <c r="E221" s="269"/>
      <c r="F221" s="269"/>
      <c r="G221" s="269"/>
      <c r="H221" s="269"/>
      <c r="I221" s="269"/>
      <c r="J221" s="269"/>
      <c r="K221" s="269"/>
      <c r="L221" s="269"/>
      <c r="M221" s="269"/>
      <c r="N221" s="269"/>
      <c r="O221" s="270"/>
      <c r="P221" s="249" t="s">
        <v>86</v>
      </c>
      <c r="Q221" s="270"/>
      <c r="R221" s="249" t="s">
        <v>86</v>
      </c>
      <c r="S221" s="266"/>
      <c r="T221" s="267"/>
      <c r="U221" s="123" t="s">
        <v>502</v>
      </c>
    </row>
    <row r="222" spans="1:21" ht="14.25" customHeight="1" x14ac:dyDescent="0.25">
      <c r="A222" s="122" t="s">
        <v>86</v>
      </c>
      <c r="B222" s="122" t="s">
        <v>86</v>
      </c>
      <c r="C222" s="248" t="s">
        <v>310</v>
      </c>
      <c r="D222" s="266"/>
      <c r="E222" s="266"/>
      <c r="F222" s="266"/>
      <c r="G222" s="266"/>
      <c r="H222" s="266"/>
      <c r="I222" s="266"/>
      <c r="J222" s="266"/>
      <c r="K222" s="266"/>
      <c r="L222" s="266"/>
      <c r="M222" s="266"/>
      <c r="N222" s="266"/>
      <c r="O222" s="267"/>
      <c r="P222" s="249" t="s">
        <v>86</v>
      </c>
      <c r="Q222" s="267"/>
      <c r="R222" s="249" t="s">
        <v>86</v>
      </c>
      <c r="S222" s="266"/>
      <c r="T222" s="267"/>
      <c r="U222" s="123" t="s">
        <v>502</v>
      </c>
    </row>
    <row r="223" spans="1:21" ht="18.2" customHeight="1" x14ac:dyDescent="0.25">
      <c r="A223" s="250" t="s">
        <v>12</v>
      </c>
      <c r="B223" s="266"/>
      <c r="C223" s="266"/>
      <c r="D223" s="266"/>
      <c r="E223" s="266"/>
      <c r="F223" s="266"/>
      <c r="G223" s="266"/>
      <c r="H223" s="266"/>
      <c r="I223" s="266"/>
      <c r="J223" s="266"/>
      <c r="K223" s="266"/>
      <c r="L223" s="266"/>
      <c r="M223" s="266"/>
      <c r="N223" s="266"/>
      <c r="O223" s="266"/>
      <c r="P223" s="266"/>
      <c r="Q223" s="266"/>
      <c r="R223" s="266"/>
      <c r="S223" s="266"/>
      <c r="T223" s="266"/>
      <c r="U223" s="266"/>
    </row>
    <row r="224" spans="1:21" ht="28.35" customHeight="1" x14ac:dyDescent="0.25">
      <c r="A224" s="125" t="s">
        <v>503</v>
      </c>
      <c r="B224" s="117" t="s">
        <v>504</v>
      </c>
      <c r="C224" s="261" t="s">
        <v>67</v>
      </c>
      <c r="D224" s="266"/>
      <c r="E224" s="267"/>
      <c r="F224" s="262" t="s">
        <v>14</v>
      </c>
      <c r="G224" s="267"/>
      <c r="H224" s="242">
        <v>1</v>
      </c>
      <c r="I224" s="267"/>
      <c r="J224" s="242">
        <v>1</v>
      </c>
      <c r="K224" s="267"/>
      <c r="L224" s="118">
        <v>1</v>
      </c>
      <c r="M224" s="239"/>
      <c r="N224" s="267"/>
      <c r="O224" s="116"/>
      <c r="P224" s="242">
        <v>18300.810000000001</v>
      </c>
      <c r="Q224" s="267"/>
      <c r="R224" s="242">
        <v>1</v>
      </c>
      <c r="S224" s="266"/>
      <c r="T224" s="267"/>
      <c r="U224" s="118">
        <v>18300.810000000001</v>
      </c>
    </row>
    <row r="225" spans="1:21" ht="14.25" customHeight="1" x14ac:dyDescent="0.25">
      <c r="A225" s="120" t="s">
        <v>86</v>
      </c>
      <c r="B225" s="120" t="s">
        <v>86</v>
      </c>
      <c r="C225" s="228" t="s">
        <v>224</v>
      </c>
      <c r="D225" s="266"/>
      <c r="E225" s="266"/>
      <c r="F225" s="266"/>
      <c r="G225" s="266"/>
      <c r="H225" s="266"/>
      <c r="I225" s="266"/>
      <c r="J225" s="266"/>
      <c r="K225" s="266"/>
      <c r="L225" s="267"/>
      <c r="M225" s="246" t="s">
        <v>86</v>
      </c>
      <c r="N225" s="266"/>
      <c r="O225" s="267"/>
      <c r="P225" s="247">
        <v>18300.810000000001</v>
      </c>
      <c r="Q225" s="267"/>
      <c r="R225" s="231"/>
      <c r="S225" s="266"/>
      <c r="T225" s="267"/>
      <c r="U225" s="114">
        <v>18300.810000000001</v>
      </c>
    </row>
    <row r="226" spans="1:21" ht="28.35" customHeight="1" x14ac:dyDescent="0.25">
      <c r="A226" s="125" t="s">
        <v>505</v>
      </c>
      <c r="B226" s="117" t="s">
        <v>506</v>
      </c>
      <c r="C226" s="261" t="s">
        <v>507</v>
      </c>
      <c r="D226" s="266"/>
      <c r="E226" s="267"/>
      <c r="F226" s="262" t="s">
        <v>14</v>
      </c>
      <c r="G226" s="267"/>
      <c r="H226" s="242">
        <v>1</v>
      </c>
      <c r="I226" s="267"/>
      <c r="J226" s="242">
        <v>1</v>
      </c>
      <c r="K226" s="267"/>
      <c r="L226" s="118">
        <v>1</v>
      </c>
      <c r="M226" s="239"/>
      <c r="N226" s="267"/>
      <c r="O226" s="116"/>
      <c r="P226" s="242">
        <v>1433.67</v>
      </c>
      <c r="Q226" s="267"/>
      <c r="R226" s="242">
        <v>1</v>
      </c>
      <c r="S226" s="266"/>
      <c r="T226" s="267"/>
      <c r="U226" s="118">
        <v>1433.67</v>
      </c>
    </row>
    <row r="227" spans="1:21" ht="14.25" customHeight="1" x14ac:dyDescent="0.25">
      <c r="A227" s="120" t="s">
        <v>86</v>
      </c>
      <c r="B227" s="120" t="s">
        <v>86</v>
      </c>
      <c r="C227" s="228" t="s">
        <v>224</v>
      </c>
      <c r="D227" s="266"/>
      <c r="E227" s="266"/>
      <c r="F227" s="266"/>
      <c r="G227" s="266"/>
      <c r="H227" s="266"/>
      <c r="I227" s="266"/>
      <c r="J227" s="266"/>
      <c r="K227" s="266"/>
      <c r="L227" s="267"/>
      <c r="M227" s="246" t="s">
        <v>86</v>
      </c>
      <c r="N227" s="266"/>
      <c r="O227" s="267"/>
      <c r="P227" s="247">
        <v>1433.67</v>
      </c>
      <c r="Q227" s="270"/>
      <c r="R227" s="231"/>
      <c r="S227" s="269"/>
      <c r="T227" s="270"/>
      <c r="U227" s="114">
        <v>1433.67</v>
      </c>
    </row>
    <row r="228" spans="1:21" ht="14.25" customHeight="1" x14ac:dyDescent="0.25"/>
    <row r="229" spans="1:21" ht="14.25" customHeight="1" x14ac:dyDescent="0.25">
      <c r="A229" s="122" t="s">
        <v>86</v>
      </c>
      <c r="B229" s="122" t="s">
        <v>86</v>
      </c>
      <c r="C229" s="248" t="s">
        <v>310</v>
      </c>
      <c r="D229" s="269"/>
      <c r="E229" s="269"/>
      <c r="F229" s="269"/>
      <c r="G229" s="269"/>
      <c r="H229" s="269"/>
      <c r="I229" s="269"/>
      <c r="J229" s="269"/>
      <c r="K229" s="269"/>
      <c r="L229" s="269"/>
      <c r="M229" s="269"/>
      <c r="N229" s="269"/>
      <c r="O229" s="270"/>
      <c r="P229" s="249" t="s">
        <v>86</v>
      </c>
      <c r="Q229" s="270"/>
      <c r="R229" s="249" t="s">
        <v>86</v>
      </c>
      <c r="S229" s="269"/>
      <c r="T229" s="270"/>
      <c r="U229" s="123" t="s">
        <v>86</v>
      </c>
    </row>
    <row r="230" spans="1:21" ht="14.25" customHeight="1" x14ac:dyDescent="0.25">
      <c r="A230" s="122" t="s">
        <v>86</v>
      </c>
      <c r="B230" s="122" t="s">
        <v>86</v>
      </c>
      <c r="C230" s="248" t="s">
        <v>3</v>
      </c>
      <c r="D230" s="269"/>
      <c r="E230" s="269"/>
      <c r="F230" s="269"/>
      <c r="G230" s="269"/>
      <c r="H230" s="269"/>
      <c r="I230" s="269"/>
      <c r="J230" s="269"/>
      <c r="K230" s="269"/>
      <c r="L230" s="269"/>
      <c r="M230" s="269"/>
      <c r="N230" s="269"/>
      <c r="O230" s="270"/>
      <c r="P230" s="249" t="s">
        <v>86</v>
      </c>
      <c r="Q230" s="270"/>
      <c r="R230" s="249" t="s">
        <v>86</v>
      </c>
      <c r="S230" s="269"/>
      <c r="T230" s="270"/>
      <c r="U230" s="123" t="s">
        <v>508</v>
      </c>
    </row>
    <row r="231" spans="1:21" ht="14.25" customHeight="1" x14ac:dyDescent="0.25">
      <c r="A231" s="122" t="s">
        <v>86</v>
      </c>
      <c r="B231" s="122" t="s">
        <v>86</v>
      </c>
      <c r="C231" s="248" t="s">
        <v>15</v>
      </c>
      <c r="D231" s="269"/>
      <c r="E231" s="269"/>
      <c r="F231" s="269"/>
      <c r="G231" s="269"/>
      <c r="H231" s="269"/>
      <c r="I231" s="269"/>
      <c r="J231" s="269"/>
      <c r="K231" s="269"/>
      <c r="L231" s="269"/>
      <c r="M231" s="269"/>
      <c r="N231" s="269"/>
      <c r="O231" s="270"/>
      <c r="P231" s="249" t="s">
        <v>86</v>
      </c>
      <c r="Q231" s="270"/>
      <c r="R231" s="249" t="s">
        <v>86</v>
      </c>
      <c r="S231" s="269"/>
      <c r="T231" s="270"/>
      <c r="U231" s="123" t="s">
        <v>508</v>
      </c>
    </row>
    <row r="232" spans="1:21" ht="14.25" customHeight="1" x14ac:dyDescent="0.25">
      <c r="A232" s="122" t="s">
        <v>86</v>
      </c>
      <c r="B232" s="122" t="s">
        <v>86</v>
      </c>
      <c r="C232" s="248" t="s">
        <v>310</v>
      </c>
      <c r="D232" s="269"/>
      <c r="E232" s="269"/>
      <c r="F232" s="269"/>
      <c r="G232" s="269"/>
      <c r="H232" s="269"/>
      <c r="I232" s="269"/>
      <c r="J232" s="269"/>
      <c r="K232" s="269"/>
      <c r="L232" s="269"/>
      <c r="M232" s="269"/>
      <c r="N232" s="269"/>
      <c r="O232" s="270"/>
      <c r="P232" s="249" t="s">
        <v>86</v>
      </c>
      <c r="Q232" s="270"/>
      <c r="R232" s="249" t="s">
        <v>86</v>
      </c>
      <c r="S232" s="269"/>
      <c r="T232" s="270"/>
      <c r="U232" s="123" t="s">
        <v>508</v>
      </c>
    </row>
    <row r="233" spans="1:21" ht="14.25" customHeight="1" x14ac:dyDescent="0.25"/>
    <row r="234" spans="1:21" ht="14.25" customHeight="1" x14ac:dyDescent="0.25">
      <c r="A234" s="122" t="s">
        <v>86</v>
      </c>
      <c r="B234" s="122" t="s">
        <v>86</v>
      </c>
      <c r="C234" s="248" t="s">
        <v>341</v>
      </c>
      <c r="D234" s="269"/>
      <c r="E234" s="269"/>
      <c r="F234" s="269"/>
      <c r="G234" s="269"/>
      <c r="H234" s="269"/>
      <c r="I234" s="269"/>
      <c r="J234" s="269"/>
      <c r="K234" s="269"/>
      <c r="L234" s="269"/>
      <c r="M234" s="269"/>
      <c r="N234" s="269"/>
      <c r="O234" s="270"/>
      <c r="P234" s="249" t="s">
        <v>86</v>
      </c>
      <c r="Q234" s="270"/>
      <c r="R234" s="249" t="s">
        <v>86</v>
      </c>
      <c r="S234" s="269"/>
      <c r="T234" s="270"/>
      <c r="U234" s="123" t="s">
        <v>86</v>
      </c>
    </row>
    <row r="235" spans="1:21" ht="14.25" customHeight="1" x14ac:dyDescent="0.25">
      <c r="A235" s="122" t="s">
        <v>86</v>
      </c>
      <c r="B235" s="122" t="s">
        <v>86</v>
      </c>
      <c r="C235" s="248" t="s">
        <v>342</v>
      </c>
      <c r="D235" s="269"/>
      <c r="E235" s="269"/>
      <c r="F235" s="269"/>
      <c r="G235" s="269"/>
      <c r="H235" s="269"/>
      <c r="I235" s="269"/>
      <c r="J235" s="269"/>
      <c r="K235" s="269"/>
      <c r="L235" s="269"/>
      <c r="M235" s="269"/>
      <c r="N235" s="269"/>
      <c r="O235" s="270"/>
      <c r="P235" s="249" t="s">
        <v>86</v>
      </c>
      <c r="Q235" s="270"/>
      <c r="R235" s="249" t="s">
        <v>86</v>
      </c>
      <c r="S235" s="269"/>
      <c r="T235" s="270"/>
      <c r="U235" s="123" t="s">
        <v>509</v>
      </c>
    </row>
    <row r="236" spans="1:21" ht="14.25" customHeight="1" x14ac:dyDescent="0.25">
      <c r="A236" s="122" t="s">
        <v>86</v>
      </c>
      <c r="B236" s="122" t="s">
        <v>86</v>
      </c>
      <c r="C236" s="248" t="s">
        <v>344</v>
      </c>
      <c r="D236" s="269"/>
      <c r="E236" s="269"/>
      <c r="F236" s="269"/>
      <c r="G236" s="269"/>
      <c r="H236" s="269"/>
      <c r="I236" s="269"/>
      <c r="J236" s="269"/>
      <c r="K236" s="269"/>
      <c r="L236" s="269"/>
      <c r="M236" s="269"/>
      <c r="N236" s="269"/>
      <c r="O236" s="270"/>
      <c r="P236" s="249" t="s">
        <v>86</v>
      </c>
      <c r="Q236" s="270"/>
      <c r="R236" s="249" t="s">
        <v>86</v>
      </c>
      <c r="S236" s="269"/>
      <c r="T236" s="270"/>
      <c r="U236" s="123" t="s">
        <v>86</v>
      </c>
    </row>
    <row r="237" spans="1:21" ht="14.25" customHeight="1" x14ac:dyDescent="0.25">
      <c r="A237" s="122" t="s">
        <v>86</v>
      </c>
      <c r="B237" s="122" t="s">
        <v>86</v>
      </c>
      <c r="C237" s="248" t="s">
        <v>345</v>
      </c>
      <c r="D237" s="269"/>
      <c r="E237" s="269"/>
      <c r="F237" s="269"/>
      <c r="G237" s="269"/>
      <c r="H237" s="269"/>
      <c r="I237" s="269"/>
      <c r="J237" s="269"/>
      <c r="K237" s="269"/>
      <c r="L237" s="269"/>
      <c r="M237" s="269"/>
      <c r="N237" s="269"/>
      <c r="O237" s="270"/>
      <c r="P237" s="249" t="s">
        <v>86</v>
      </c>
      <c r="Q237" s="270"/>
      <c r="R237" s="249" t="s">
        <v>86</v>
      </c>
      <c r="S237" s="269"/>
      <c r="T237" s="270"/>
      <c r="U237" s="123" t="s">
        <v>479</v>
      </c>
    </row>
    <row r="238" spans="1:21" ht="14.25" customHeight="1" x14ac:dyDescent="0.25">
      <c r="A238" s="122" t="s">
        <v>86</v>
      </c>
      <c r="B238" s="122" t="s">
        <v>86</v>
      </c>
      <c r="C238" s="248" t="s">
        <v>346</v>
      </c>
      <c r="D238" s="269"/>
      <c r="E238" s="269"/>
      <c r="F238" s="269"/>
      <c r="G238" s="269"/>
      <c r="H238" s="269"/>
      <c r="I238" s="269"/>
      <c r="J238" s="269"/>
      <c r="K238" s="269"/>
      <c r="L238" s="269"/>
      <c r="M238" s="269"/>
      <c r="N238" s="269"/>
      <c r="O238" s="270"/>
      <c r="P238" s="249" t="s">
        <v>86</v>
      </c>
      <c r="Q238" s="270"/>
      <c r="R238" s="249" t="s">
        <v>86</v>
      </c>
      <c r="S238" s="269"/>
      <c r="T238" s="270"/>
      <c r="U238" s="123" t="s">
        <v>480</v>
      </c>
    </row>
    <row r="239" spans="1:21" ht="14.25" customHeight="1" x14ac:dyDescent="0.25">
      <c r="A239" s="122" t="s">
        <v>86</v>
      </c>
      <c r="B239" s="122" t="s">
        <v>86</v>
      </c>
      <c r="C239" s="248" t="s">
        <v>347</v>
      </c>
      <c r="D239" s="269"/>
      <c r="E239" s="269"/>
      <c r="F239" s="269"/>
      <c r="G239" s="269"/>
      <c r="H239" s="269"/>
      <c r="I239" s="269"/>
      <c r="J239" s="269"/>
      <c r="K239" s="269"/>
      <c r="L239" s="269"/>
      <c r="M239" s="269"/>
      <c r="N239" s="269"/>
      <c r="O239" s="270"/>
      <c r="P239" s="249" t="s">
        <v>86</v>
      </c>
      <c r="Q239" s="270"/>
      <c r="R239" s="249" t="s">
        <v>86</v>
      </c>
      <c r="S239" s="269"/>
      <c r="T239" s="270"/>
      <c r="U239" s="123" t="s">
        <v>481</v>
      </c>
    </row>
    <row r="240" spans="1:21" ht="14.25" customHeight="1" x14ac:dyDescent="0.25">
      <c r="A240" s="122" t="s">
        <v>86</v>
      </c>
      <c r="B240" s="122" t="s">
        <v>86</v>
      </c>
      <c r="C240" s="248" t="s">
        <v>348</v>
      </c>
      <c r="D240" s="269"/>
      <c r="E240" s="269"/>
      <c r="F240" s="269"/>
      <c r="G240" s="269"/>
      <c r="H240" s="269"/>
      <c r="I240" s="269"/>
      <c r="J240" s="269"/>
      <c r="K240" s="269"/>
      <c r="L240" s="269"/>
      <c r="M240" s="269"/>
      <c r="N240" s="269"/>
      <c r="O240" s="270"/>
      <c r="P240" s="249" t="s">
        <v>86</v>
      </c>
      <c r="Q240" s="270"/>
      <c r="R240" s="249" t="s">
        <v>86</v>
      </c>
      <c r="S240" s="269"/>
      <c r="T240" s="270"/>
      <c r="U240" s="123" t="s">
        <v>510</v>
      </c>
    </row>
    <row r="241" spans="1:21" ht="14.25" customHeight="1" x14ac:dyDescent="0.25">
      <c r="A241" s="122" t="s">
        <v>86</v>
      </c>
      <c r="B241" s="122" t="s">
        <v>86</v>
      </c>
      <c r="C241" s="248" t="s">
        <v>350</v>
      </c>
      <c r="D241" s="269"/>
      <c r="E241" s="269"/>
      <c r="F241" s="269"/>
      <c r="G241" s="269"/>
      <c r="H241" s="269"/>
      <c r="I241" s="269"/>
      <c r="J241" s="269"/>
      <c r="K241" s="269"/>
      <c r="L241" s="269"/>
      <c r="M241" s="269"/>
      <c r="N241" s="269"/>
      <c r="O241" s="270"/>
      <c r="P241" s="249" t="s">
        <v>86</v>
      </c>
      <c r="Q241" s="270"/>
      <c r="R241" s="249" t="s">
        <v>86</v>
      </c>
      <c r="S241" s="269"/>
      <c r="T241" s="270"/>
      <c r="U241" s="123" t="s">
        <v>483</v>
      </c>
    </row>
    <row r="242" spans="1:21" ht="14.25" customHeight="1" x14ac:dyDescent="0.25">
      <c r="A242" s="122" t="s">
        <v>86</v>
      </c>
      <c r="B242" s="122" t="s">
        <v>86</v>
      </c>
      <c r="C242" s="248" t="s">
        <v>351</v>
      </c>
      <c r="D242" s="269"/>
      <c r="E242" s="269"/>
      <c r="F242" s="269"/>
      <c r="G242" s="269"/>
      <c r="H242" s="269"/>
      <c r="I242" s="269"/>
      <c r="J242" s="269"/>
      <c r="K242" s="269"/>
      <c r="L242" s="269"/>
      <c r="M242" s="269"/>
      <c r="N242" s="269"/>
      <c r="O242" s="270"/>
      <c r="P242" s="249" t="s">
        <v>86</v>
      </c>
      <c r="Q242" s="270"/>
      <c r="R242" s="249" t="s">
        <v>86</v>
      </c>
      <c r="S242" s="269"/>
      <c r="T242" s="270"/>
      <c r="U242" s="123" t="s">
        <v>484</v>
      </c>
    </row>
    <row r="243" spans="1:21" ht="14.25" customHeight="1" x14ac:dyDescent="0.25">
      <c r="A243" s="122" t="s">
        <v>86</v>
      </c>
      <c r="B243" s="122" t="s">
        <v>86</v>
      </c>
      <c r="C243" s="248" t="s">
        <v>352</v>
      </c>
      <c r="D243" s="269"/>
      <c r="E243" s="269"/>
      <c r="F243" s="269"/>
      <c r="G243" s="269"/>
      <c r="H243" s="269"/>
      <c r="I243" s="269"/>
      <c r="J243" s="269"/>
      <c r="K243" s="269"/>
      <c r="L243" s="269"/>
      <c r="M243" s="269"/>
      <c r="N243" s="269"/>
      <c r="O243" s="270"/>
      <c r="P243" s="249" t="s">
        <v>86</v>
      </c>
      <c r="Q243" s="270"/>
      <c r="R243" s="249" t="s">
        <v>86</v>
      </c>
      <c r="S243" s="269"/>
      <c r="T243" s="270"/>
      <c r="U243" s="123" t="s">
        <v>485</v>
      </c>
    </row>
    <row r="244" spans="1:21" ht="14.25" customHeight="1" x14ac:dyDescent="0.25">
      <c r="A244" s="122" t="s">
        <v>86</v>
      </c>
      <c r="B244" s="122" t="s">
        <v>86</v>
      </c>
      <c r="C244" s="248" t="s">
        <v>11</v>
      </c>
      <c r="D244" s="269"/>
      <c r="E244" s="269"/>
      <c r="F244" s="269"/>
      <c r="G244" s="269"/>
      <c r="H244" s="269"/>
      <c r="I244" s="269"/>
      <c r="J244" s="269"/>
      <c r="K244" s="269"/>
      <c r="L244" s="269"/>
      <c r="M244" s="269"/>
      <c r="N244" s="269"/>
      <c r="O244" s="270"/>
      <c r="P244" s="249" t="s">
        <v>86</v>
      </c>
      <c r="Q244" s="270"/>
      <c r="R244" s="249" t="s">
        <v>86</v>
      </c>
      <c r="S244" s="269"/>
      <c r="T244" s="270"/>
      <c r="U244" s="123" t="s">
        <v>511</v>
      </c>
    </row>
    <row r="245" spans="1:21" ht="14.25" customHeight="1" x14ac:dyDescent="0.25">
      <c r="A245" s="122" t="s">
        <v>86</v>
      </c>
      <c r="B245" s="122" t="s">
        <v>86</v>
      </c>
      <c r="C245" s="248" t="s">
        <v>354</v>
      </c>
      <c r="D245" s="269"/>
      <c r="E245" s="269"/>
      <c r="F245" s="269"/>
      <c r="G245" s="269"/>
      <c r="H245" s="269"/>
      <c r="I245" s="269"/>
      <c r="J245" s="269"/>
      <c r="K245" s="269"/>
      <c r="L245" s="269"/>
      <c r="M245" s="269"/>
      <c r="N245" s="269"/>
      <c r="O245" s="270"/>
      <c r="P245" s="249" t="s">
        <v>86</v>
      </c>
      <c r="Q245" s="270"/>
      <c r="R245" s="249" t="s">
        <v>86</v>
      </c>
      <c r="S245" s="269"/>
      <c r="T245" s="270"/>
      <c r="U245" s="123" t="s">
        <v>508</v>
      </c>
    </row>
    <row r="246" spans="1:21" ht="14.25" customHeight="1" x14ac:dyDescent="0.25">
      <c r="A246" s="122" t="s">
        <v>86</v>
      </c>
      <c r="B246" s="122" t="s">
        <v>86</v>
      </c>
      <c r="C246" s="248" t="s">
        <v>355</v>
      </c>
      <c r="D246" s="269"/>
      <c r="E246" s="269"/>
      <c r="F246" s="269"/>
      <c r="G246" s="269"/>
      <c r="H246" s="269"/>
      <c r="I246" s="269"/>
      <c r="J246" s="269"/>
      <c r="K246" s="269"/>
      <c r="L246" s="269"/>
      <c r="M246" s="269"/>
      <c r="N246" s="269"/>
      <c r="O246" s="270"/>
      <c r="P246" s="249" t="s">
        <v>86</v>
      </c>
      <c r="Q246" s="270"/>
      <c r="R246" s="249" t="s">
        <v>86</v>
      </c>
      <c r="S246" s="269"/>
      <c r="T246" s="270"/>
      <c r="U246" s="123" t="s">
        <v>512</v>
      </c>
    </row>
    <row r="247" spans="1:21" ht="14.25" customHeight="1" x14ac:dyDescent="0.25">
      <c r="A247" s="122" t="s">
        <v>86</v>
      </c>
      <c r="B247" s="122" t="s">
        <v>86</v>
      </c>
      <c r="C247" s="248" t="s">
        <v>322</v>
      </c>
      <c r="D247" s="269"/>
      <c r="E247" s="269"/>
      <c r="F247" s="269"/>
      <c r="G247" s="269"/>
      <c r="H247" s="269"/>
      <c r="I247" s="269"/>
      <c r="J247" s="269"/>
      <c r="K247" s="269"/>
      <c r="L247" s="269"/>
      <c r="M247" s="269"/>
      <c r="N247" s="269"/>
      <c r="O247" s="270"/>
      <c r="P247" s="249" t="s">
        <v>86</v>
      </c>
      <c r="Q247" s="270"/>
      <c r="R247" s="249" t="s">
        <v>86</v>
      </c>
      <c r="S247" s="269"/>
      <c r="T247" s="270"/>
      <c r="U247" s="123" t="s">
        <v>86</v>
      </c>
    </row>
    <row r="248" spans="1:21" ht="14.25" customHeight="1" x14ac:dyDescent="0.25">
      <c r="A248" s="122" t="s">
        <v>86</v>
      </c>
      <c r="B248" s="122" t="s">
        <v>86</v>
      </c>
      <c r="C248" s="248" t="s">
        <v>358</v>
      </c>
      <c r="D248" s="269"/>
      <c r="E248" s="269"/>
      <c r="F248" s="269"/>
      <c r="G248" s="269"/>
      <c r="H248" s="269"/>
      <c r="I248" s="269"/>
      <c r="J248" s="269"/>
      <c r="K248" s="269"/>
      <c r="L248" s="269"/>
      <c r="M248" s="269"/>
      <c r="N248" s="269"/>
      <c r="O248" s="270"/>
      <c r="P248" s="249" t="s">
        <v>86</v>
      </c>
      <c r="Q248" s="270"/>
      <c r="R248" s="249" t="s">
        <v>86</v>
      </c>
      <c r="S248" s="269"/>
      <c r="T248" s="270"/>
      <c r="U248" s="123" t="s">
        <v>487</v>
      </c>
    </row>
    <row r="249" spans="1:21" ht="14.25" customHeight="1" x14ac:dyDescent="0.25">
      <c r="A249" s="122" t="s">
        <v>86</v>
      </c>
      <c r="B249" s="122" t="s">
        <v>86</v>
      </c>
      <c r="C249" s="248" t="s">
        <v>359</v>
      </c>
      <c r="D249" s="269"/>
      <c r="E249" s="269"/>
      <c r="F249" s="269"/>
      <c r="G249" s="269"/>
      <c r="H249" s="269"/>
      <c r="I249" s="269"/>
      <c r="J249" s="269"/>
      <c r="K249" s="269"/>
      <c r="L249" s="269"/>
      <c r="M249" s="269"/>
      <c r="N249" s="269"/>
      <c r="O249" s="270"/>
      <c r="P249" s="249" t="s">
        <v>86</v>
      </c>
      <c r="Q249" s="270"/>
      <c r="R249" s="249" t="s">
        <v>86</v>
      </c>
      <c r="S249" s="269"/>
      <c r="T249" s="270"/>
      <c r="U249" s="123" t="s">
        <v>488</v>
      </c>
    </row>
    <row r="250" spans="1:21" ht="21.2" customHeight="1" x14ac:dyDescent="0.25">
      <c r="A250" s="122" t="s">
        <v>86</v>
      </c>
      <c r="B250" s="122" t="s">
        <v>360</v>
      </c>
      <c r="C250" s="248" t="s">
        <v>60</v>
      </c>
      <c r="D250" s="269"/>
      <c r="E250" s="269"/>
      <c r="F250" s="269"/>
      <c r="G250" s="269"/>
      <c r="H250" s="269"/>
      <c r="I250" s="269"/>
      <c r="J250" s="269"/>
      <c r="K250" s="269"/>
      <c r="L250" s="269"/>
      <c r="M250" s="269"/>
      <c r="N250" s="269"/>
      <c r="O250" s="270"/>
      <c r="P250" s="249" t="s">
        <v>86</v>
      </c>
      <c r="Q250" s="270"/>
      <c r="R250" s="249" t="s">
        <v>361</v>
      </c>
      <c r="S250" s="269"/>
      <c r="T250" s="270"/>
      <c r="U250" s="123" t="s">
        <v>513</v>
      </c>
    </row>
    <row r="251" spans="1:21" ht="14.25" customHeight="1" x14ac:dyDescent="0.25">
      <c r="A251" s="122" t="s">
        <v>86</v>
      </c>
      <c r="B251" s="122" t="s">
        <v>86</v>
      </c>
      <c r="C251" s="248" t="s">
        <v>61</v>
      </c>
      <c r="D251" s="269"/>
      <c r="E251" s="269"/>
      <c r="F251" s="269"/>
      <c r="G251" s="269"/>
      <c r="H251" s="269"/>
      <c r="I251" s="269"/>
      <c r="J251" s="269"/>
      <c r="K251" s="269"/>
      <c r="L251" s="269"/>
      <c r="M251" s="269"/>
      <c r="N251" s="269"/>
      <c r="O251" s="270"/>
      <c r="P251" s="249" t="s">
        <v>86</v>
      </c>
      <c r="Q251" s="270"/>
      <c r="R251" s="249" t="s">
        <v>86</v>
      </c>
      <c r="S251" s="269"/>
      <c r="T251" s="270"/>
      <c r="U251" s="123" t="s">
        <v>514</v>
      </c>
    </row>
    <row r="252" spans="1:21" ht="14.25" customHeight="1" x14ac:dyDescent="0.25">
      <c r="A252" s="122" t="s">
        <v>86</v>
      </c>
      <c r="B252" s="122" t="s">
        <v>86</v>
      </c>
      <c r="C252" s="248" t="s">
        <v>19</v>
      </c>
      <c r="D252" s="269"/>
      <c r="E252" s="269"/>
      <c r="F252" s="269"/>
      <c r="G252" s="269"/>
      <c r="H252" s="269"/>
      <c r="I252" s="269"/>
      <c r="J252" s="269"/>
      <c r="K252" s="269"/>
      <c r="L252" s="269"/>
      <c r="M252" s="269"/>
      <c r="N252" s="269"/>
      <c r="O252" s="270"/>
      <c r="P252" s="249" t="s">
        <v>86</v>
      </c>
      <c r="Q252" s="270"/>
      <c r="R252" s="249" t="s">
        <v>86</v>
      </c>
      <c r="S252" s="269"/>
      <c r="T252" s="270"/>
      <c r="U252" s="123" t="s">
        <v>515</v>
      </c>
    </row>
    <row r="253" spans="1:21" ht="14.25" customHeight="1" x14ac:dyDescent="0.25">
      <c r="A253" s="122" t="s">
        <v>86</v>
      </c>
      <c r="B253" s="122" t="s">
        <v>86</v>
      </c>
      <c r="C253" s="248" t="s">
        <v>20</v>
      </c>
      <c r="D253" s="269"/>
      <c r="E253" s="269"/>
      <c r="F253" s="269"/>
      <c r="G253" s="269"/>
      <c r="H253" s="269"/>
      <c r="I253" s="269"/>
      <c r="J253" s="269"/>
      <c r="K253" s="269"/>
      <c r="L253" s="269"/>
      <c r="M253" s="269"/>
      <c r="N253" s="269"/>
      <c r="O253" s="270"/>
      <c r="P253" s="249" t="s">
        <v>86</v>
      </c>
      <c r="Q253" s="270"/>
      <c r="R253" s="249" t="s">
        <v>86</v>
      </c>
      <c r="S253" s="269"/>
      <c r="T253" s="270"/>
      <c r="U253" s="123" t="s">
        <v>515</v>
      </c>
    </row>
    <row r="254" spans="1:21" ht="31.35" customHeight="1" x14ac:dyDescent="0.25">
      <c r="A254" s="122" t="s">
        <v>86</v>
      </c>
      <c r="B254" s="122" t="s">
        <v>21</v>
      </c>
      <c r="C254" s="248" t="s">
        <v>22</v>
      </c>
      <c r="D254" s="269"/>
      <c r="E254" s="269"/>
      <c r="F254" s="269"/>
      <c r="G254" s="269"/>
      <c r="H254" s="269"/>
      <c r="I254" s="269"/>
      <c r="J254" s="269"/>
      <c r="K254" s="269"/>
      <c r="L254" s="269"/>
      <c r="M254" s="269"/>
      <c r="N254" s="269"/>
      <c r="O254" s="270"/>
      <c r="P254" s="249" t="s">
        <v>86</v>
      </c>
      <c r="Q254" s="267"/>
      <c r="R254" s="249" t="s">
        <v>365</v>
      </c>
      <c r="S254" s="266"/>
      <c r="T254" s="267"/>
      <c r="U254" s="123" t="s">
        <v>516</v>
      </c>
    </row>
    <row r="255" spans="1:21" ht="14.25" customHeight="1" x14ac:dyDescent="0.25">
      <c r="A255" s="122" t="s">
        <v>86</v>
      </c>
      <c r="B255" s="122" t="s">
        <v>86</v>
      </c>
      <c r="C255" s="248" t="s">
        <v>23</v>
      </c>
      <c r="D255" s="266"/>
      <c r="E255" s="266"/>
      <c r="F255" s="266"/>
      <c r="G255" s="266"/>
      <c r="H255" s="266"/>
      <c r="I255" s="266"/>
      <c r="J255" s="266"/>
      <c r="K255" s="266"/>
      <c r="L255" s="266"/>
      <c r="M255" s="266"/>
      <c r="N255" s="266"/>
      <c r="O255" s="267"/>
      <c r="P255" s="249" t="s">
        <v>86</v>
      </c>
      <c r="Q255" s="267"/>
      <c r="R255" s="249" t="s">
        <v>86</v>
      </c>
      <c r="S255" s="266"/>
      <c r="T255" s="267"/>
      <c r="U255" s="123" t="s">
        <v>517</v>
      </c>
    </row>
    <row r="256" spans="1:21" ht="40.35" customHeight="1" x14ac:dyDescent="0.25"/>
    <row r="257" spans="1:21" ht="14.25" customHeight="1" x14ac:dyDescent="0.25">
      <c r="A257" s="134" t="s">
        <v>86</v>
      </c>
      <c r="B257" s="251" t="s">
        <v>368</v>
      </c>
      <c r="C257" s="265"/>
      <c r="D257" s="265"/>
      <c r="E257" s="265"/>
      <c r="F257" s="265"/>
      <c r="G257" s="265"/>
      <c r="H257" s="265"/>
      <c r="I257" s="265"/>
      <c r="J257" s="265"/>
      <c r="K257" s="251" t="s">
        <v>369</v>
      </c>
      <c r="L257" s="265"/>
      <c r="M257" s="265"/>
      <c r="N257" s="265"/>
      <c r="O257" s="265"/>
      <c r="P257" s="265"/>
      <c r="Q257" s="265"/>
      <c r="R257" s="265"/>
      <c r="S257" s="265"/>
      <c r="T257" s="265"/>
      <c r="U257" s="265"/>
    </row>
    <row r="258" spans="1:21" ht="33.75" customHeight="1" x14ac:dyDescent="0.25">
      <c r="A258" s="134" t="s">
        <v>86</v>
      </c>
      <c r="B258" s="134" t="s">
        <v>370</v>
      </c>
      <c r="C258" s="202" t="s">
        <v>86</v>
      </c>
      <c r="D258" s="268"/>
      <c r="E258" s="200" t="s">
        <v>86</v>
      </c>
      <c r="F258" s="265"/>
      <c r="G258" s="252" t="s">
        <v>371</v>
      </c>
      <c r="H258" s="265"/>
      <c r="I258" s="265"/>
      <c r="J258" s="265"/>
      <c r="K258" s="200" t="s">
        <v>372</v>
      </c>
      <c r="L258" s="265"/>
      <c r="M258" s="265"/>
      <c r="N258" s="202" t="s">
        <v>86</v>
      </c>
      <c r="O258" s="268"/>
      <c r="P258" s="268"/>
      <c r="Q258" s="200" t="s">
        <v>86</v>
      </c>
      <c r="R258" s="265"/>
      <c r="S258" s="265"/>
      <c r="T258" s="252" t="s">
        <v>373</v>
      </c>
      <c r="U258" s="265"/>
    </row>
    <row r="259" spans="1:21" ht="14.25" customHeight="1" x14ac:dyDescent="0.25"/>
  </sheetData>
  <mergeCells count="1266"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A37:U37"/>
    <mergeCell ref="C38:E38"/>
    <mergeCell ref="F38:G38"/>
    <mergeCell ref="H38:I38"/>
    <mergeCell ref="J38:K38"/>
    <mergeCell ref="M38:N38"/>
    <mergeCell ref="P38:Q38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R42:T42"/>
    <mergeCell ref="C43:E43"/>
    <mergeCell ref="F43:G43"/>
    <mergeCell ref="H43:I43"/>
    <mergeCell ref="J43:K43"/>
    <mergeCell ref="M43:N43"/>
    <mergeCell ref="P43:Q43"/>
    <mergeCell ref="R43:T43"/>
    <mergeCell ref="C42:E42"/>
    <mergeCell ref="F42:G42"/>
    <mergeCell ref="H42:I42"/>
    <mergeCell ref="J42:K42"/>
    <mergeCell ref="M42:N42"/>
    <mergeCell ref="P42:Q42"/>
    <mergeCell ref="C39:T39"/>
    <mergeCell ref="C40:T40"/>
    <mergeCell ref="C41:E41"/>
    <mergeCell ref="F41:G41"/>
    <mergeCell ref="H41:I41"/>
    <mergeCell ref="J41:K41"/>
    <mergeCell ref="M41:N41"/>
    <mergeCell ref="P41:Q41"/>
    <mergeCell ref="R41:T41"/>
    <mergeCell ref="R46:T46"/>
    <mergeCell ref="C47:E47"/>
    <mergeCell ref="F47:G47"/>
    <mergeCell ref="H47:I47"/>
    <mergeCell ref="J47:K47"/>
    <mergeCell ref="M47:N47"/>
    <mergeCell ref="P47:Q47"/>
    <mergeCell ref="R47:T47"/>
    <mergeCell ref="C46:E46"/>
    <mergeCell ref="F46:G46"/>
    <mergeCell ref="H46:I46"/>
    <mergeCell ref="J46:K46"/>
    <mergeCell ref="M46:N46"/>
    <mergeCell ref="P46:Q46"/>
    <mergeCell ref="R44:T44"/>
    <mergeCell ref="C45:E45"/>
    <mergeCell ref="F45:G45"/>
    <mergeCell ref="H45:I45"/>
    <mergeCell ref="J45:K45"/>
    <mergeCell ref="M45:N45"/>
    <mergeCell ref="P45:Q45"/>
    <mergeCell ref="R45:T45"/>
    <mergeCell ref="C44:E44"/>
    <mergeCell ref="F44:G44"/>
    <mergeCell ref="H44:I44"/>
    <mergeCell ref="J44:K44"/>
    <mergeCell ref="M44:N44"/>
    <mergeCell ref="P44:Q44"/>
    <mergeCell ref="R50:T50"/>
    <mergeCell ref="C51:E51"/>
    <mergeCell ref="F51:G51"/>
    <mergeCell ref="H51:I51"/>
    <mergeCell ref="J51:K51"/>
    <mergeCell ref="M51:N51"/>
    <mergeCell ref="P51:Q51"/>
    <mergeCell ref="R51:T51"/>
    <mergeCell ref="C50:E50"/>
    <mergeCell ref="F50:G50"/>
    <mergeCell ref="H50:I50"/>
    <mergeCell ref="J50:K50"/>
    <mergeCell ref="M50:N50"/>
    <mergeCell ref="P50:Q50"/>
    <mergeCell ref="R48:T48"/>
    <mergeCell ref="C49:E49"/>
    <mergeCell ref="F49:G49"/>
    <mergeCell ref="H49:I49"/>
    <mergeCell ref="J49:K49"/>
    <mergeCell ref="M49:N49"/>
    <mergeCell ref="P49:Q49"/>
    <mergeCell ref="R49:T49"/>
    <mergeCell ref="C48:E48"/>
    <mergeCell ref="F48:G48"/>
    <mergeCell ref="H48:I48"/>
    <mergeCell ref="J48:K48"/>
    <mergeCell ref="M48:N48"/>
    <mergeCell ref="P48:Q48"/>
    <mergeCell ref="R54:T54"/>
    <mergeCell ref="C55:E55"/>
    <mergeCell ref="F55:G55"/>
    <mergeCell ref="H55:I55"/>
    <mergeCell ref="J55:K55"/>
    <mergeCell ref="M55:N55"/>
    <mergeCell ref="P55:Q55"/>
    <mergeCell ref="R55:T55"/>
    <mergeCell ref="C54:E54"/>
    <mergeCell ref="F54:G54"/>
    <mergeCell ref="H54:I54"/>
    <mergeCell ref="J54:K54"/>
    <mergeCell ref="M54:N54"/>
    <mergeCell ref="P54:Q54"/>
    <mergeCell ref="R52:T52"/>
    <mergeCell ref="C53:E53"/>
    <mergeCell ref="F53:G53"/>
    <mergeCell ref="H53:I53"/>
    <mergeCell ref="J53:K53"/>
    <mergeCell ref="M53:N53"/>
    <mergeCell ref="P53:Q53"/>
    <mergeCell ref="R53:T53"/>
    <mergeCell ref="C52:E52"/>
    <mergeCell ref="F52:G52"/>
    <mergeCell ref="H52:I52"/>
    <mergeCell ref="J52:K52"/>
    <mergeCell ref="M52:N52"/>
    <mergeCell ref="P52:Q52"/>
    <mergeCell ref="R57:T57"/>
    <mergeCell ref="C58:T58"/>
    <mergeCell ref="C59:T59"/>
    <mergeCell ref="C60:E60"/>
    <mergeCell ref="F60:G60"/>
    <mergeCell ref="H60:I60"/>
    <mergeCell ref="J60:K60"/>
    <mergeCell ref="M60:N60"/>
    <mergeCell ref="P60:Q60"/>
    <mergeCell ref="R60:T60"/>
    <mergeCell ref="C56:L56"/>
    <mergeCell ref="M56:O56"/>
    <mergeCell ref="P56:Q56"/>
    <mergeCell ref="R56:T56"/>
    <mergeCell ref="C57:E57"/>
    <mergeCell ref="F57:G57"/>
    <mergeCell ref="H57:I57"/>
    <mergeCell ref="J57:K57"/>
    <mergeCell ref="M57:N57"/>
    <mergeCell ref="P57:Q57"/>
    <mergeCell ref="R63:T63"/>
    <mergeCell ref="C64:E64"/>
    <mergeCell ref="F64:G64"/>
    <mergeCell ref="H64:I64"/>
    <mergeCell ref="J64:K64"/>
    <mergeCell ref="M64:N64"/>
    <mergeCell ref="P64:Q64"/>
    <mergeCell ref="R64:T64"/>
    <mergeCell ref="C63:E63"/>
    <mergeCell ref="F63:G63"/>
    <mergeCell ref="H63:I63"/>
    <mergeCell ref="J63:K63"/>
    <mergeCell ref="M63:N63"/>
    <mergeCell ref="P63:Q63"/>
    <mergeCell ref="R61:T61"/>
    <mergeCell ref="C62:E62"/>
    <mergeCell ref="F62:G62"/>
    <mergeCell ref="H62:I62"/>
    <mergeCell ref="J62:K62"/>
    <mergeCell ref="M62:N62"/>
    <mergeCell ref="P62:Q62"/>
    <mergeCell ref="R62:T62"/>
    <mergeCell ref="C61:E61"/>
    <mergeCell ref="F61:G61"/>
    <mergeCell ref="H61:I61"/>
    <mergeCell ref="J61:K61"/>
    <mergeCell ref="M61:N61"/>
    <mergeCell ref="P61:Q61"/>
    <mergeCell ref="R67:T67"/>
    <mergeCell ref="C68:E68"/>
    <mergeCell ref="F68:G68"/>
    <mergeCell ref="H68:I68"/>
    <mergeCell ref="J68:K68"/>
    <mergeCell ref="M68:N68"/>
    <mergeCell ref="P68:Q68"/>
    <mergeCell ref="R68:T68"/>
    <mergeCell ref="C67:E67"/>
    <mergeCell ref="F67:G67"/>
    <mergeCell ref="H67:I67"/>
    <mergeCell ref="J67:K67"/>
    <mergeCell ref="M67:N67"/>
    <mergeCell ref="P67:Q67"/>
    <mergeCell ref="R65:T65"/>
    <mergeCell ref="C66:E66"/>
    <mergeCell ref="F66:G66"/>
    <mergeCell ref="H66:I66"/>
    <mergeCell ref="J66:K66"/>
    <mergeCell ref="M66:N66"/>
    <mergeCell ref="P66:Q66"/>
    <mergeCell ref="R66:T66"/>
    <mergeCell ref="C65:E65"/>
    <mergeCell ref="F65:G65"/>
    <mergeCell ref="H65:I65"/>
    <mergeCell ref="J65:K65"/>
    <mergeCell ref="M65:N65"/>
    <mergeCell ref="P65:Q65"/>
    <mergeCell ref="R71:T71"/>
    <mergeCell ref="C72:E72"/>
    <mergeCell ref="F72:G72"/>
    <mergeCell ref="H72:I72"/>
    <mergeCell ref="J72:K72"/>
    <mergeCell ref="M72:N72"/>
    <mergeCell ref="P72:Q72"/>
    <mergeCell ref="R72:T72"/>
    <mergeCell ref="C71:E71"/>
    <mergeCell ref="F71:G71"/>
    <mergeCell ref="H71:I71"/>
    <mergeCell ref="J71:K71"/>
    <mergeCell ref="M71:N71"/>
    <mergeCell ref="P71:Q71"/>
    <mergeCell ref="R69:T69"/>
    <mergeCell ref="C70:E70"/>
    <mergeCell ref="F70:G70"/>
    <mergeCell ref="H70:I70"/>
    <mergeCell ref="J70:K70"/>
    <mergeCell ref="M70:N70"/>
    <mergeCell ref="P70:Q70"/>
    <mergeCell ref="R70:T70"/>
    <mergeCell ref="C69:E69"/>
    <mergeCell ref="F69:G69"/>
    <mergeCell ref="H69:I69"/>
    <mergeCell ref="J69:K69"/>
    <mergeCell ref="M69:N69"/>
    <mergeCell ref="P69:Q69"/>
    <mergeCell ref="R75:T75"/>
    <mergeCell ref="C76:E76"/>
    <mergeCell ref="F76:G76"/>
    <mergeCell ref="H76:I76"/>
    <mergeCell ref="J76:K76"/>
    <mergeCell ref="M76:N76"/>
    <mergeCell ref="P76:Q76"/>
    <mergeCell ref="R76:T76"/>
    <mergeCell ref="C75:E75"/>
    <mergeCell ref="F75:G75"/>
    <mergeCell ref="H75:I75"/>
    <mergeCell ref="J75:K75"/>
    <mergeCell ref="M75:N75"/>
    <mergeCell ref="P75:Q75"/>
    <mergeCell ref="R73:T73"/>
    <mergeCell ref="C74:E74"/>
    <mergeCell ref="F74:G74"/>
    <mergeCell ref="H74:I74"/>
    <mergeCell ref="J74:K74"/>
    <mergeCell ref="M74:N74"/>
    <mergeCell ref="P74:Q74"/>
    <mergeCell ref="R74:T74"/>
    <mergeCell ref="C73:E73"/>
    <mergeCell ref="F73:G73"/>
    <mergeCell ref="H73:I73"/>
    <mergeCell ref="J73:K73"/>
    <mergeCell ref="M73:N73"/>
    <mergeCell ref="P73:Q73"/>
    <mergeCell ref="R79:T79"/>
    <mergeCell ref="C80:E80"/>
    <mergeCell ref="F80:G80"/>
    <mergeCell ref="H80:I80"/>
    <mergeCell ref="J80:K80"/>
    <mergeCell ref="M80:N80"/>
    <mergeCell ref="P80:Q80"/>
    <mergeCell ref="R80:T80"/>
    <mergeCell ref="C79:E79"/>
    <mergeCell ref="F79:G79"/>
    <mergeCell ref="H79:I79"/>
    <mergeCell ref="J79:K79"/>
    <mergeCell ref="M79:N79"/>
    <mergeCell ref="P79:Q79"/>
    <mergeCell ref="R77:T77"/>
    <mergeCell ref="C78:E78"/>
    <mergeCell ref="F78:G78"/>
    <mergeCell ref="H78:I78"/>
    <mergeCell ref="J78:K78"/>
    <mergeCell ref="M78:N78"/>
    <mergeCell ref="P78:Q78"/>
    <mergeCell ref="R78:T78"/>
    <mergeCell ref="C77:E77"/>
    <mergeCell ref="F77:G77"/>
    <mergeCell ref="H77:I77"/>
    <mergeCell ref="J77:K77"/>
    <mergeCell ref="M77:N77"/>
    <mergeCell ref="P77:Q77"/>
    <mergeCell ref="C83:L83"/>
    <mergeCell ref="M83:O83"/>
    <mergeCell ref="P83:Q83"/>
    <mergeCell ref="R83:T83"/>
    <mergeCell ref="C84:E84"/>
    <mergeCell ref="F84:G84"/>
    <mergeCell ref="H84:I84"/>
    <mergeCell ref="J84:K84"/>
    <mergeCell ref="M84:N84"/>
    <mergeCell ref="P84:Q84"/>
    <mergeCell ref="R81:T81"/>
    <mergeCell ref="C82:E82"/>
    <mergeCell ref="F82:G82"/>
    <mergeCell ref="H82:I82"/>
    <mergeCell ref="J82:K82"/>
    <mergeCell ref="M82:N82"/>
    <mergeCell ref="P82:Q82"/>
    <mergeCell ref="R82:T82"/>
    <mergeCell ref="C81:E81"/>
    <mergeCell ref="F81:G81"/>
    <mergeCell ref="H81:I81"/>
    <mergeCell ref="J81:K81"/>
    <mergeCell ref="M81:N81"/>
    <mergeCell ref="P81:Q81"/>
    <mergeCell ref="R88:T88"/>
    <mergeCell ref="C89:E89"/>
    <mergeCell ref="F89:G89"/>
    <mergeCell ref="H89:I89"/>
    <mergeCell ref="J89:K89"/>
    <mergeCell ref="M89:N89"/>
    <mergeCell ref="P89:Q89"/>
    <mergeCell ref="R89:T89"/>
    <mergeCell ref="C88:E88"/>
    <mergeCell ref="F88:G88"/>
    <mergeCell ref="H88:I88"/>
    <mergeCell ref="J88:K88"/>
    <mergeCell ref="M88:N88"/>
    <mergeCell ref="P88:Q88"/>
    <mergeCell ref="R84:T84"/>
    <mergeCell ref="C85:T85"/>
    <mergeCell ref="C86:T86"/>
    <mergeCell ref="C87:E87"/>
    <mergeCell ref="F87:G87"/>
    <mergeCell ref="H87:I87"/>
    <mergeCell ref="J87:K87"/>
    <mergeCell ref="M87:N87"/>
    <mergeCell ref="P87:Q87"/>
    <mergeCell ref="R87:T87"/>
    <mergeCell ref="R92:T92"/>
    <mergeCell ref="C93:E93"/>
    <mergeCell ref="F93:G93"/>
    <mergeCell ref="H93:I93"/>
    <mergeCell ref="J93:K93"/>
    <mergeCell ref="M93:N93"/>
    <mergeCell ref="P93:Q93"/>
    <mergeCell ref="R93:T93"/>
    <mergeCell ref="C92:E92"/>
    <mergeCell ref="F92:G92"/>
    <mergeCell ref="H92:I92"/>
    <mergeCell ref="J92:K92"/>
    <mergeCell ref="M92:N92"/>
    <mergeCell ref="P92:Q92"/>
    <mergeCell ref="R90:T90"/>
    <mergeCell ref="C91:E91"/>
    <mergeCell ref="F91:G91"/>
    <mergeCell ref="H91:I91"/>
    <mergeCell ref="J91:K91"/>
    <mergeCell ref="M91:N91"/>
    <mergeCell ref="P91:Q91"/>
    <mergeCell ref="R91:T91"/>
    <mergeCell ref="C90:E90"/>
    <mergeCell ref="F90:G90"/>
    <mergeCell ref="H90:I90"/>
    <mergeCell ref="J90:K90"/>
    <mergeCell ref="M90:N90"/>
    <mergeCell ref="P90:Q90"/>
    <mergeCell ref="R96:T96"/>
    <mergeCell ref="C97:E97"/>
    <mergeCell ref="F97:G97"/>
    <mergeCell ref="H97:I97"/>
    <mergeCell ref="J97:K97"/>
    <mergeCell ref="M97:N97"/>
    <mergeCell ref="P97:Q97"/>
    <mergeCell ref="R97:T97"/>
    <mergeCell ref="C96:E96"/>
    <mergeCell ref="F96:G96"/>
    <mergeCell ref="H96:I96"/>
    <mergeCell ref="J96:K96"/>
    <mergeCell ref="M96:N96"/>
    <mergeCell ref="P96:Q96"/>
    <mergeCell ref="R94:T94"/>
    <mergeCell ref="C95:E95"/>
    <mergeCell ref="F95:G95"/>
    <mergeCell ref="H95:I95"/>
    <mergeCell ref="J95:K95"/>
    <mergeCell ref="M95:N95"/>
    <mergeCell ref="P95:Q95"/>
    <mergeCell ref="R95:T95"/>
    <mergeCell ref="C94:E94"/>
    <mergeCell ref="F94:G94"/>
    <mergeCell ref="H94:I94"/>
    <mergeCell ref="J94:K94"/>
    <mergeCell ref="M94:N94"/>
    <mergeCell ref="P94:Q94"/>
    <mergeCell ref="R100:T100"/>
    <mergeCell ref="C101:E101"/>
    <mergeCell ref="F101:G101"/>
    <mergeCell ref="H101:I101"/>
    <mergeCell ref="J101:K101"/>
    <mergeCell ref="M101:N101"/>
    <mergeCell ref="P101:Q101"/>
    <mergeCell ref="R101:T101"/>
    <mergeCell ref="C100:E100"/>
    <mergeCell ref="F100:G100"/>
    <mergeCell ref="H100:I100"/>
    <mergeCell ref="J100:K100"/>
    <mergeCell ref="M100:N100"/>
    <mergeCell ref="P100:Q100"/>
    <mergeCell ref="R98:T98"/>
    <mergeCell ref="C99:E99"/>
    <mergeCell ref="F99:G99"/>
    <mergeCell ref="H99:I99"/>
    <mergeCell ref="J99:K99"/>
    <mergeCell ref="M99:N99"/>
    <mergeCell ref="P99:Q99"/>
    <mergeCell ref="R99:T99"/>
    <mergeCell ref="C98:E98"/>
    <mergeCell ref="F98:G98"/>
    <mergeCell ref="H98:I98"/>
    <mergeCell ref="J98:K98"/>
    <mergeCell ref="M98:N98"/>
    <mergeCell ref="P98:Q98"/>
    <mergeCell ref="R104:T104"/>
    <mergeCell ref="C105:E105"/>
    <mergeCell ref="F105:G105"/>
    <mergeCell ref="H105:I105"/>
    <mergeCell ref="J105:K105"/>
    <mergeCell ref="M105:N105"/>
    <mergeCell ref="P105:Q105"/>
    <mergeCell ref="R105:T105"/>
    <mergeCell ref="C104:E104"/>
    <mergeCell ref="F104:G104"/>
    <mergeCell ref="H104:I104"/>
    <mergeCell ref="J104:K104"/>
    <mergeCell ref="M104:N104"/>
    <mergeCell ref="P104:Q104"/>
    <mergeCell ref="R102:T102"/>
    <mergeCell ref="C103:E103"/>
    <mergeCell ref="F103:G103"/>
    <mergeCell ref="H103:I103"/>
    <mergeCell ref="J103:K103"/>
    <mergeCell ref="M103:N103"/>
    <mergeCell ref="P103:Q103"/>
    <mergeCell ref="R103:T103"/>
    <mergeCell ref="C102:E102"/>
    <mergeCell ref="F102:G102"/>
    <mergeCell ref="H102:I102"/>
    <mergeCell ref="J102:K102"/>
    <mergeCell ref="M102:N102"/>
    <mergeCell ref="P102:Q102"/>
    <mergeCell ref="R108:T108"/>
    <mergeCell ref="C109:E109"/>
    <mergeCell ref="F109:G109"/>
    <mergeCell ref="H109:I109"/>
    <mergeCell ref="J109:K109"/>
    <mergeCell ref="M109:N109"/>
    <mergeCell ref="P109:Q109"/>
    <mergeCell ref="R109:T109"/>
    <mergeCell ref="C108:E108"/>
    <mergeCell ref="F108:G108"/>
    <mergeCell ref="H108:I108"/>
    <mergeCell ref="J108:K108"/>
    <mergeCell ref="M108:N108"/>
    <mergeCell ref="P108:Q108"/>
    <mergeCell ref="R106:T106"/>
    <mergeCell ref="C107:E107"/>
    <mergeCell ref="F107:G107"/>
    <mergeCell ref="H107:I107"/>
    <mergeCell ref="J107:K107"/>
    <mergeCell ref="M107:N107"/>
    <mergeCell ref="P107:Q107"/>
    <mergeCell ref="R107:T107"/>
    <mergeCell ref="C106:E106"/>
    <mergeCell ref="F106:G106"/>
    <mergeCell ref="H106:I106"/>
    <mergeCell ref="J106:K106"/>
    <mergeCell ref="M106:N106"/>
    <mergeCell ref="P106:Q106"/>
    <mergeCell ref="P112:Q112"/>
    <mergeCell ref="R112:T112"/>
    <mergeCell ref="C113:T113"/>
    <mergeCell ref="C114:T114"/>
    <mergeCell ref="C115:E115"/>
    <mergeCell ref="F115:G115"/>
    <mergeCell ref="H115:I115"/>
    <mergeCell ref="J115:K115"/>
    <mergeCell ref="M115:N115"/>
    <mergeCell ref="P115:Q115"/>
    <mergeCell ref="R110:T110"/>
    <mergeCell ref="C111:L111"/>
    <mergeCell ref="M111:O111"/>
    <mergeCell ref="P111:Q111"/>
    <mergeCell ref="R111:T111"/>
    <mergeCell ref="C112:E112"/>
    <mergeCell ref="F112:G112"/>
    <mergeCell ref="H112:I112"/>
    <mergeCell ref="J112:K112"/>
    <mergeCell ref="M112:N112"/>
    <mergeCell ref="C110:E110"/>
    <mergeCell ref="F110:G110"/>
    <mergeCell ref="H110:I110"/>
    <mergeCell ref="J110:K110"/>
    <mergeCell ref="M110:N110"/>
    <mergeCell ref="P110:Q110"/>
    <mergeCell ref="R117:T117"/>
    <mergeCell ref="C118:E118"/>
    <mergeCell ref="F118:G118"/>
    <mergeCell ref="H118:I118"/>
    <mergeCell ref="J118:K118"/>
    <mergeCell ref="M118:N118"/>
    <mergeCell ref="P118:Q118"/>
    <mergeCell ref="R118:T118"/>
    <mergeCell ref="C117:E117"/>
    <mergeCell ref="F117:G117"/>
    <mergeCell ref="H117:I117"/>
    <mergeCell ref="J117:K117"/>
    <mergeCell ref="M117:N117"/>
    <mergeCell ref="P117:Q117"/>
    <mergeCell ref="R115:T115"/>
    <mergeCell ref="C116:E116"/>
    <mergeCell ref="F116:G116"/>
    <mergeCell ref="H116:I116"/>
    <mergeCell ref="J116:K116"/>
    <mergeCell ref="M116:N116"/>
    <mergeCell ref="P116:Q116"/>
    <mergeCell ref="R116:T116"/>
    <mergeCell ref="R121:T121"/>
    <mergeCell ref="C122:E122"/>
    <mergeCell ref="F122:G122"/>
    <mergeCell ref="H122:I122"/>
    <mergeCell ref="J122:K122"/>
    <mergeCell ref="M122:N122"/>
    <mergeCell ref="P122:Q122"/>
    <mergeCell ref="R122:T122"/>
    <mergeCell ref="C121:E121"/>
    <mergeCell ref="F121:G121"/>
    <mergeCell ref="H121:I121"/>
    <mergeCell ref="J121:K121"/>
    <mergeCell ref="M121:N121"/>
    <mergeCell ref="P121:Q121"/>
    <mergeCell ref="R119:T119"/>
    <mergeCell ref="C120:E120"/>
    <mergeCell ref="F120:G120"/>
    <mergeCell ref="H120:I120"/>
    <mergeCell ref="J120:K120"/>
    <mergeCell ref="M120:N120"/>
    <mergeCell ref="P120:Q120"/>
    <mergeCell ref="R120:T120"/>
    <mergeCell ref="C119:E119"/>
    <mergeCell ref="F119:G119"/>
    <mergeCell ref="H119:I119"/>
    <mergeCell ref="J119:K119"/>
    <mergeCell ref="M119:N119"/>
    <mergeCell ref="P119:Q119"/>
    <mergeCell ref="C125:L125"/>
    <mergeCell ref="M125:O125"/>
    <mergeCell ref="P125:Q125"/>
    <mergeCell ref="R125:T125"/>
    <mergeCell ref="C126:E126"/>
    <mergeCell ref="F126:G126"/>
    <mergeCell ref="H126:I126"/>
    <mergeCell ref="J126:K126"/>
    <mergeCell ref="M126:N126"/>
    <mergeCell ref="P126:Q126"/>
    <mergeCell ref="R123:T123"/>
    <mergeCell ref="C124:E124"/>
    <mergeCell ref="F124:G124"/>
    <mergeCell ref="H124:I124"/>
    <mergeCell ref="J124:K124"/>
    <mergeCell ref="M124:N124"/>
    <mergeCell ref="P124:Q124"/>
    <mergeCell ref="R124:T124"/>
    <mergeCell ref="C123:E123"/>
    <mergeCell ref="F123:G123"/>
    <mergeCell ref="H123:I123"/>
    <mergeCell ref="J123:K123"/>
    <mergeCell ref="M123:N123"/>
    <mergeCell ref="P123:Q123"/>
    <mergeCell ref="R130:T130"/>
    <mergeCell ref="C131:E131"/>
    <mergeCell ref="F131:G131"/>
    <mergeCell ref="H131:I131"/>
    <mergeCell ref="J131:K131"/>
    <mergeCell ref="M131:N131"/>
    <mergeCell ref="P131:Q131"/>
    <mergeCell ref="R131:T131"/>
    <mergeCell ref="C130:E130"/>
    <mergeCell ref="F130:G130"/>
    <mergeCell ref="H130:I130"/>
    <mergeCell ref="J130:K130"/>
    <mergeCell ref="M130:N130"/>
    <mergeCell ref="P130:Q130"/>
    <mergeCell ref="R126:T126"/>
    <mergeCell ref="C127:T127"/>
    <mergeCell ref="C128:T128"/>
    <mergeCell ref="C129:E129"/>
    <mergeCell ref="F129:G129"/>
    <mergeCell ref="H129:I129"/>
    <mergeCell ref="J129:K129"/>
    <mergeCell ref="M129:N129"/>
    <mergeCell ref="P129:Q129"/>
    <mergeCell ref="R129:T129"/>
    <mergeCell ref="R134:T134"/>
    <mergeCell ref="C135:E135"/>
    <mergeCell ref="F135:G135"/>
    <mergeCell ref="H135:I135"/>
    <mergeCell ref="J135:K135"/>
    <mergeCell ref="M135:N135"/>
    <mergeCell ref="P135:Q135"/>
    <mergeCell ref="R135:T135"/>
    <mergeCell ref="C134:E134"/>
    <mergeCell ref="F134:G134"/>
    <mergeCell ref="H134:I134"/>
    <mergeCell ref="J134:K134"/>
    <mergeCell ref="M134:N134"/>
    <mergeCell ref="P134:Q134"/>
    <mergeCell ref="R132:T132"/>
    <mergeCell ref="C133:E133"/>
    <mergeCell ref="F133:G133"/>
    <mergeCell ref="H133:I133"/>
    <mergeCell ref="J133:K133"/>
    <mergeCell ref="M133:N133"/>
    <mergeCell ref="P133:Q133"/>
    <mergeCell ref="R133:T133"/>
    <mergeCell ref="C132:E132"/>
    <mergeCell ref="F132:G132"/>
    <mergeCell ref="H132:I132"/>
    <mergeCell ref="J132:K132"/>
    <mergeCell ref="M132:N132"/>
    <mergeCell ref="P132:Q132"/>
    <mergeCell ref="R138:T138"/>
    <mergeCell ref="C139:E139"/>
    <mergeCell ref="F139:G139"/>
    <mergeCell ref="H139:I139"/>
    <mergeCell ref="J139:K139"/>
    <mergeCell ref="M139:N139"/>
    <mergeCell ref="P139:Q139"/>
    <mergeCell ref="R139:T139"/>
    <mergeCell ref="C138:E138"/>
    <mergeCell ref="F138:G138"/>
    <mergeCell ref="H138:I138"/>
    <mergeCell ref="J138:K138"/>
    <mergeCell ref="M138:N138"/>
    <mergeCell ref="P138:Q138"/>
    <mergeCell ref="R136:T136"/>
    <mergeCell ref="C137:E137"/>
    <mergeCell ref="F137:G137"/>
    <mergeCell ref="H137:I137"/>
    <mergeCell ref="J137:K137"/>
    <mergeCell ref="M137:N137"/>
    <mergeCell ref="P137:Q137"/>
    <mergeCell ref="R137:T137"/>
    <mergeCell ref="C136:E136"/>
    <mergeCell ref="F136:G136"/>
    <mergeCell ref="H136:I136"/>
    <mergeCell ref="J136:K136"/>
    <mergeCell ref="M136:N136"/>
    <mergeCell ref="P136:Q136"/>
    <mergeCell ref="R142:T142"/>
    <mergeCell ref="C143:E143"/>
    <mergeCell ref="F143:G143"/>
    <mergeCell ref="H143:I143"/>
    <mergeCell ref="J143:K143"/>
    <mergeCell ref="M143:N143"/>
    <mergeCell ref="P143:Q143"/>
    <mergeCell ref="R143:T143"/>
    <mergeCell ref="C142:E142"/>
    <mergeCell ref="F142:G142"/>
    <mergeCell ref="H142:I142"/>
    <mergeCell ref="J142:K142"/>
    <mergeCell ref="M142:N142"/>
    <mergeCell ref="P142:Q142"/>
    <mergeCell ref="R140:T140"/>
    <mergeCell ref="C141:E141"/>
    <mergeCell ref="F141:G141"/>
    <mergeCell ref="H141:I141"/>
    <mergeCell ref="J141:K141"/>
    <mergeCell ref="M141:N141"/>
    <mergeCell ref="P141:Q141"/>
    <mergeCell ref="R141:T141"/>
    <mergeCell ref="C140:E140"/>
    <mergeCell ref="F140:G140"/>
    <mergeCell ref="H140:I140"/>
    <mergeCell ref="J140:K140"/>
    <mergeCell ref="M140:N140"/>
    <mergeCell ref="P140:Q140"/>
    <mergeCell ref="R146:T146"/>
    <mergeCell ref="C147:L147"/>
    <mergeCell ref="M147:O147"/>
    <mergeCell ref="P147:Q147"/>
    <mergeCell ref="R147:T147"/>
    <mergeCell ref="C148:E148"/>
    <mergeCell ref="F148:G148"/>
    <mergeCell ref="H148:I148"/>
    <mergeCell ref="J148:K148"/>
    <mergeCell ref="M148:N148"/>
    <mergeCell ref="C146:E146"/>
    <mergeCell ref="F146:G146"/>
    <mergeCell ref="H146:I146"/>
    <mergeCell ref="J146:K146"/>
    <mergeCell ref="M146:N146"/>
    <mergeCell ref="P146:Q146"/>
    <mergeCell ref="R144:T144"/>
    <mergeCell ref="C145:E145"/>
    <mergeCell ref="F145:G145"/>
    <mergeCell ref="H145:I145"/>
    <mergeCell ref="J145:K145"/>
    <mergeCell ref="M145:N145"/>
    <mergeCell ref="P145:Q145"/>
    <mergeCell ref="R145:T145"/>
    <mergeCell ref="C144:E144"/>
    <mergeCell ref="F144:G144"/>
    <mergeCell ref="H144:I144"/>
    <mergeCell ref="J144:K144"/>
    <mergeCell ref="M144:N144"/>
    <mergeCell ref="P144:Q144"/>
    <mergeCell ref="R151:T151"/>
    <mergeCell ref="C152:E152"/>
    <mergeCell ref="F152:G152"/>
    <mergeCell ref="H152:I152"/>
    <mergeCell ref="J152:K152"/>
    <mergeCell ref="M152:N152"/>
    <mergeCell ref="P152:Q152"/>
    <mergeCell ref="R152:T152"/>
    <mergeCell ref="P148:Q148"/>
    <mergeCell ref="R148:T148"/>
    <mergeCell ref="C149:T149"/>
    <mergeCell ref="C150:T150"/>
    <mergeCell ref="C151:E151"/>
    <mergeCell ref="F151:G151"/>
    <mergeCell ref="H151:I151"/>
    <mergeCell ref="J151:K151"/>
    <mergeCell ref="M151:N151"/>
    <mergeCell ref="P151:Q151"/>
    <mergeCell ref="R155:T155"/>
    <mergeCell ref="C156:E156"/>
    <mergeCell ref="F156:G156"/>
    <mergeCell ref="H156:I156"/>
    <mergeCell ref="J156:K156"/>
    <mergeCell ref="M156:N156"/>
    <mergeCell ref="P156:Q156"/>
    <mergeCell ref="R156:T156"/>
    <mergeCell ref="C155:E155"/>
    <mergeCell ref="F155:G155"/>
    <mergeCell ref="H155:I155"/>
    <mergeCell ref="J155:K155"/>
    <mergeCell ref="M155:N155"/>
    <mergeCell ref="P155:Q155"/>
    <mergeCell ref="R153:T153"/>
    <mergeCell ref="C154:E154"/>
    <mergeCell ref="F154:G154"/>
    <mergeCell ref="H154:I154"/>
    <mergeCell ref="J154:K154"/>
    <mergeCell ref="M154:N154"/>
    <mergeCell ref="P154:Q154"/>
    <mergeCell ref="R154:T154"/>
    <mergeCell ref="C153:E153"/>
    <mergeCell ref="F153:G153"/>
    <mergeCell ref="H153:I153"/>
    <mergeCell ref="J153:K153"/>
    <mergeCell ref="M153:N153"/>
    <mergeCell ref="P153:Q153"/>
    <mergeCell ref="R159:T159"/>
    <mergeCell ref="C160:E160"/>
    <mergeCell ref="F160:G160"/>
    <mergeCell ref="H160:I160"/>
    <mergeCell ref="J160:K160"/>
    <mergeCell ref="M160:N160"/>
    <mergeCell ref="P160:Q160"/>
    <mergeCell ref="R160:T160"/>
    <mergeCell ref="C159:E159"/>
    <mergeCell ref="F159:G159"/>
    <mergeCell ref="H159:I159"/>
    <mergeCell ref="J159:K159"/>
    <mergeCell ref="M159:N159"/>
    <mergeCell ref="P159:Q159"/>
    <mergeCell ref="R157:T157"/>
    <mergeCell ref="C158:E158"/>
    <mergeCell ref="F158:G158"/>
    <mergeCell ref="H158:I158"/>
    <mergeCell ref="J158:K158"/>
    <mergeCell ref="M158:N158"/>
    <mergeCell ref="P158:Q158"/>
    <mergeCell ref="R158:T158"/>
    <mergeCell ref="C157:E157"/>
    <mergeCell ref="F157:G157"/>
    <mergeCell ref="H157:I157"/>
    <mergeCell ref="J157:K157"/>
    <mergeCell ref="M157:N157"/>
    <mergeCell ref="P157:Q157"/>
    <mergeCell ref="R163:T163"/>
    <mergeCell ref="C164:E164"/>
    <mergeCell ref="F164:G164"/>
    <mergeCell ref="H164:I164"/>
    <mergeCell ref="J164:K164"/>
    <mergeCell ref="M164:N164"/>
    <mergeCell ref="P164:Q164"/>
    <mergeCell ref="R164:T164"/>
    <mergeCell ref="C163:E163"/>
    <mergeCell ref="F163:G163"/>
    <mergeCell ref="H163:I163"/>
    <mergeCell ref="J163:K163"/>
    <mergeCell ref="M163:N163"/>
    <mergeCell ref="P163:Q163"/>
    <mergeCell ref="R161:T161"/>
    <mergeCell ref="C162:E162"/>
    <mergeCell ref="F162:G162"/>
    <mergeCell ref="H162:I162"/>
    <mergeCell ref="J162:K162"/>
    <mergeCell ref="M162:N162"/>
    <mergeCell ref="P162:Q162"/>
    <mergeCell ref="R162:T162"/>
    <mergeCell ref="C161:E161"/>
    <mergeCell ref="F161:G161"/>
    <mergeCell ref="H161:I161"/>
    <mergeCell ref="J161:K161"/>
    <mergeCell ref="M161:N161"/>
    <mergeCell ref="P161:Q161"/>
    <mergeCell ref="R167:T167"/>
    <mergeCell ref="C168:E168"/>
    <mergeCell ref="F168:G168"/>
    <mergeCell ref="H168:I168"/>
    <mergeCell ref="J168:K168"/>
    <mergeCell ref="M168:N168"/>
    <mergeCell ref="P168:Q168"/>
    <mergeCell ref="R168:T168"/>
    <mergeCell ref="C167:E167"/>
    <mergeCell ref="F167:G167"/>
    <mergeCell ref="H167:I167"/>
    <mergeCell ref="J167:K167"/>
    <mergeCell ref="M167:N167"/>
    <mergeCell ref="P167:Q167"/>
    <mergeCell ref="R165:T165"/>
    <mergeCell ref="C166:E166"/>
    <mergeCell ref="F166:G166"/>
    <mergeCell ref="H166:I166"/>
    <mergeCell ref="J166:K166"/>
    <mergeCell ref="M166:N166"/>
    <mergeCell ref="P166:Q166"/>
    <mergeCell ref="R166:T166"/>
    <mergeCell ref="C165:E165"/>
    <mergeCell ref="F165:G165"/>
    <mergeCell ref="H165:I165"/>
    <mergeCell ref="J165:K165"/>
    <mergeCell ref="M165:N165"/>
    <mergeCell ref="P165:Q165"/>
    <mergeCell ref="P171:Q171"/>
    <mergeCell ref="R171:T171"/>
    <mergeCell ref="C172:T172"/>
    <mergeCell ref="C173:T173"/>
    <mergeCell ref="C174:E174"/>
    <mergeCell ref="F174:G174"/>
    <mergeCell ref="H174:I174"/>
    <mergeCell ref="J174:K174"/>
    <mergeCell ref="M174:N174"/>
    <mergeCell ref="P174:Q174"/>
    <mergeCell ref="R169:T169"/>
    <mergeCell ref="C170:L170"/>
    <mergeCell ref="M170:O170"/>
    <mergeCell ref="P170:Q170"/>
    <mergeCell ref="R170:T170"/>
    <mergeCell ref="C171:E171"/>
    <mergeCell ref="F171:G171"/>
    <mergeCell ref="H171:I171"/>
    <mergeCell ref="J171:K171"/>
    <mergeCell ref="M171:N171"/>
    <mergeCell ref="C169:E169"/>
    <mergeCell ref="F169:G169"/>
    <mergeCell ref="H169:I169"/>
    <mergeCell ref="J169:K169"/>
    <mergeCell ref="M169:N169"/>
    <mergeCell ref="P169:Q169"/>
    <mergeCell ref="R176:T176"/>
    <mergeCell ref="C177:E177"/>
    <mergeCell ref="F177:G177"/>
    <mergeCell ref="H177:I177"/>
    <mergeCell ref="J177:K177"/>
    <mergeCell ref="M177:N177"/>
    <mergeCell ref="P177:Q177"/>
    <mergeCell ref="R177:T177"/>
    <mergeCell ref="C176:E176"/>
    <mergeCell ref="F176:G176"/>
    <mergeCell ref="H176:I176"/>
    <mergeCell ref="J176:K176"/>
    <mergeCell ref="M176:N176"/>
    <mergeCell ref="P176:Q176"/>
    <mergeCell ref="R174:T174"/>
    <mergeCell ref="C175:E175"/>
    <mergeCell ref="F175:G175"/>
    <mergeCell ref="H175:I175"/>
    <mergeCell ref="J175:K175"/>
    <mergeCell ref="M175:N175"/>
    <mergeCell ref="P175:Q175"/>
    <mergeCell ref="R175:T175"/>
    <mergeCell ref="R180:T180"/>
    <mergeCell ref="C181:E181"/>
    <mergeCell ref="F181:G181"/>
    <mergeCell ref="H181:I181"/>
    <mergeCell ref="J181:K181"/>
    <mergeCell ref="M181:N181"/>
    <mergeCell ref="P181:Q181"/>
    <mergeCell ref="R181:T181"/>
    <mergeCell ref="C180:E180"/>
    <mergeCell ref="F180:G180"/>
    <mergeCell ref="H180:I180"/>
    <mergeCell ref="J180:K180"/>
    <mergeCell ref="M180:N180"/>
    <mergeCell ref="P180:Q180"/>
    <mergeCell ref="R178:T178"/>
    <mergeCell ref="C179:E179"/>
    <mergeCell ref="F179:G179"/>
    <mergeCell ref="H179:I179"/>
    <mergeCell ref="J179:K179"/>
    <mergeCell ref="M179:N179"/>
    <mergeCell ref="P179:Q179"/>
    <mergeCell ref="R179:T179"/>
    <mergeCell ref="C178:E178"/>
    <mergeCell ref="F178:G178"/>
    <mergeCell ref="H178:I178"/>
    <mergeCell ref="J178:K178"/>
    <mergeCell ref="M178:N178"/>
    <mergeCell ref="P178:Q178"/>
    <mergeCell ref="R184:T184"/>
    <mergeCell ref="C185:E185"/>
    <mergeCell ref="F185:G185"/>
    <mergeCell ref="H185:I185"/>
    <mergeCell ref="J185:K185"/>
    <mergeCell ref="M185:N185"/>
    <mergeCell ref="P185:Q185"/>
    <mergeCell ref="R185:T185"/>
    <mergeCell ref="C184:E184"/>
    <mergeCell ref="F184:G184"/>
    <mergeCell ref="H184:I184"/>
    <mergeCell ref="J184:K184"/>
    <mergeCell ref="M184:N184"/>
    <mergeCell ref="P184:Q184"/>
    <mergeCell ref="R182:T182"/>
    <mergeCell ref="C183:E183"/>
    <mergeCell ref="F183:G183"/>
    <mergeCell ref="H183:I183"/>
    <mergeCell ref="J183:K183"/>
    <mergeCell ref="M183:N183"/>
    <mergeCell ref="P183:Q183"/>
    <mergeCell ref="R183:T183"/>
    <mergeCell ref="C182:E182"/>
    <mergeCell ref="F182:G182"/>
    <mergeCell ref="H182:I182"/>
    <mergeCell ref="J182:K182"/>
    <mergeCell ref="M182:N182"/>
    <mergeCell ref="P182:Q182"/>
    <mergeCell ref="R188:T188"/>
    <mergeCell ref="C189:E189"/>
    <mergeCell ref="F189:G189"/>
    <mergeCell ref="H189:I189"/>
    <mergeCell ref="J189:K189"/>
    <mergeCell ref="M189:N189"/>
    <mergeCell ref="P189:Q189"/>
    <mergeCell ref="R189:T189"/>
    <mergeCell ref="C188:E188"/>
    <mergeCell ref="F188:G188"/>
    <mergeCell ref="H188:I188"/>
    <mergeCell ref="J188:K188"/>
    <mergeCell ref="M188:N188"/>
    <mergeCell ref="P188:Q188"/>
    <mergeCell ref="R186:T186"/>
    <mergeCell ref="C187:E187"/>
    <mergeCell ref="F187:G187"/>
    <mergeCell ref="H187:I187"/>
    <mergeCell ref="J187:K187"/>
    <mergeCell ref="M187:N187"/>
    <mergeCell ref="P187:Q187"/>
    <mergeCell ref="R187:T187"/>
    <mergeCell ref="C186:E186"/>
    <mergeCell ref="F186:G186"/>
    <mergeCell ref="H186:I186"/>
    <mergeCell ref="J186:K186"/>
    <mergeCell ref="M186:N186"/>
    <mergeCell ref="P186:Q186"/>
    <mergeCell ref="C195:O195"/>
    <mergeCell ref="P195:Q195"/>
    <mergeCell ref="R195:T195"/>
    <mergeCell ref="C196:O196"/>
    <mergeCell ref="P196:Q196"/>
    <mergeCell ref="R196:T196"/>
    <mergeCell ref="C192:L192"/>
    <mergeCell ref="M192:O192"/>
    <mergeCell ref="P192:Q192"/>
    <mergeCell ref="R192:T192"/>
    <mergeCell ref="C194:O194"/>
    <mergeCell ref="P194:Q194"/>
    <mergeCell ref="R194:T194"/>
    <mergeCell ref="R190:T190"/>
    <mergeCell ref="C191:E191"/>
    <mergeCell ref="F191:G191"/>
    <mergeCell ref="H191:I191"/>
    <mergeCell ref="J191:K191"/>
    <mergeCell ref="M191:N191"/>
    <mergeCell ref="P191:Q191"/>
    <mergeCell ref="R191:T191"/>
    <mergeCell ref="C190:E190"/>
    <mergeCell ref="F190:G190"/>
    <mergeCell ref="H190:I190"/>
    <mergeCell ref="J190:K190"/>
    <mergeCell ref="M190:N190"/>
    <mergeCell ref="P190:Q190"/>
    <mergeCell ref="C201:O201"/>
    <mergeCell ref="P201:Q201"/>
    <mergeCell ref="R201:T201"/>
    <mergeCell ref="C202:O202"/>
    <mergeCell ref="P202:Q202"/>
    <mergeCell ref="R202:T202"/>
    <mergeCell ref="C199:O199"/>
    <mergeCell ref="P199:Q199"/>
    <mergeCell ref="R199:T199"/>
    <mergeCell ref="C200:O200"/>
    <mergeCell ref="P200:Q200"/>
    <mergeCell ref="R200:T200"/>
    <mergeCell ref="C197:O197"/>
    <mergeCell ref="P197:Q197"/>
    <mergeCell ref="R197:T197"/>
    <mergeCell ref="C198:O198"/>
    <mergeCell ref="P198:Q198"/>
    <mergeCell ref="R198:T198"/>
    <mergeCell ref="A207:U207"/>
    <mergeCell ref="C208:E208"/>
    <mergeCell ref="F208:G208"/>
    <mergeCell ref="H208:I208"/>
    <mergeCell ref="J208:K208"/>
    <mergeCell ref="M208:N208"/>
    <mergeCell ref="P208:Q208"/>
    <mergeCell ref="R208:T208"/>
    <mergeCell ref="C205:O205"/>
    <mergeCell ref="P205:Q205"/>
    <mergeCell ref="R205:T205"/>
    <mergeCell ref="C206:O206"/>
    <mergeCell ref="P206:Q206"/>
    <mergeCell ref="R206:T206"/>
    <mergeCell ref="C203:O203"/>
    <mergeCell ref="P203:Q203"/>
    <mergeCell ref="R203:T203"/>
    <mergeCell ref="C204:O204"/>
    <mergeCell ref="P204:Q204"/>
    <mergeCell ref="R204:T204"/>
    <mergeCell ref="R210:T210"/>
    <mergeCell ref="C211:L211"/>
    <mergeCell ref="M211:O211"/>
    <mergeCell ref="P211:Q211"/>
    <mergeCell ref="R211:T211"/>
    <mergeCell ref="C212:E212"/>
    <mergeCell ref="F212:G212"/>
    <mergeCell ref="H212:I212"/>
    <mergeCell ref="J212:K212"/>
    <mergeCell ref="M212:N212"/>
    <mergeCell ref="C209:L209"/>
    <mergeCell ref="M209:O209"/>
    <mergeCell ref="P209:Q209"/>
    <mergeCell ref="R209:T209"/>
    <mergeCell ref="C210:E210"/>
    <mergeCell ref="F210:G210"/>
    <mergeCell ref="H210:I210"/>
    <mergeCell ref="J210:K210"/>
    <mergeCell ref="M210:N210"/>
    <mergeCell ref="P210:Q210"/>
    <mergeCell ref="R214:T214"/>
    <mergeCell ref="C215:L215"/>
    <mergeCell ref="M215:O215"/>
    <mergeCell ref="P215:Q215"/>
    <mergeCell ref="R215:T215"/>
    <mergeCell ref="C216:E216"/>
    <mergeCell ref="F216:G216"/>
    <mergeCell ref="H216:I216"/>
    <mergeCell ref="J216:K216"/>
    <mergeCell ref="M216:N216"/>
    <mergeCell ref="C214:E214"/>
    <mergeCell ref="F214:G214"/>
    <mergeCell ref="H214:I214"/>
    <mergeCell ref="J214:K214"/>
    <mergeCell ref="M214:N214"/>
    <mergeCell ref="P214:Q214"/>
    <mergeCell ref="P212:Q212"/>
    <mergeCell ref="R212:T212"/>
    <mergeCell ref="C213:L213"/>
    <mergeCell ref="M213:O213"/>
    <mergeCell ref="P213:Q213"/>
    <mergeCell ref="R213:T213"/>
    <mergeCell ref="C221:O221"/>
    <mergeCell ref="P221:Q221"/>
    <mergeCell ref="R221:T221"/>
    <mergeCell ref="C222:O222"/>
    <mergeCell ref="P222:Q222"/>
    <mergeCell ref="R222:T222"/>
    <mergeCell ref="C219:O219"/>
    <mergeCell ref="P219:Q219"/>
    <mergeCell ref="R219:T219"/>
    <mergeCell ref="C220:O220"/>
    <mergeCell ref="P220:Q220"/>
    <mergeCell ref="R220:T220"/>
    <mergeCell ref="P216:Q216"/>
    <mergeCell ref="R216:T216"/>
    <mergeCell ref="C217:L217"/>
    <mergeCell ref="M217:O217"/>
    <mergeCell ref="P217:Q217"/>
    <mergeCell ref="R217:T217"/>
    <mergeCell ref="C225:L225"/>
    <mergeCell ref="M225:O225"/>
    <mergeCell ref="P225:Q225"/>
    <mergeCell ref="R225:T225"/>
    <mergeCell ref="C226:E226"/>
    <mergeCell ref="F226:G226"/>
    <mergeCell ref="H226:I226"/>
    <mergeCell ref="J226:K226"/>
    <mergeCell ref="M226:N226"/>
    <mergeCell ref="P226:Q226"/>
    <mergeCell ref="A223:U223"/>
    <mergeCell ref="C224:E224"/>
    <mergeCell ref="F224:G224"/>
    <mergeCell ref="H224:I224"/>
    <mergeCell ref="J224:K224"/>
    <mergeCell ref="M224:N224"/>
    <mergeCell ref="P224:Q224"/>
    <mergeCell ref="R224:T224"/>
    <mergeCell ref="C232:O232"/>
    <mergeCell ref="P232:Q232"/>
    <mergeCell ref="R232:T232"/>
    <mergeCell ref="C234:O234"/>
    <mergeCell ref="P234:Q234"/>
    <mergeCell ref="R234:T234"/>
    <mergeCell ref="C230:O230"/>
    <mergeCell ref="P230:Q230"/>
    <mergeCell ref="R230:T230"/>
    <mergeCell ref="C231:O231"/>
    <mergeCell ref="P231:Q231"/>
    <mergeCell ref="R231:T231"/>
    <mergeCell ref="R226:T226"/>
    <mergeCell ref="C227:L227"/>
    <mergeCell ref="M227:O227"/>
    <mergeCell ref="P227:Q227"/>
    <mergeCell ref="R227:T227"/>
    <mergeCell ref="C229:O229"/>
    <mergeCell ref="P229:Q229"/>
    <mergeCell ref="R229:T229"/>
    <mergeCell ref="C239:O239"/>
    <mergeCell ref="P239:Q239"/>
    <mergeCell ref="R239:T239"/>
    <mergeCell ref="C240:O240"/>
    <mergeCell ref="P240:Q240"/>
    <mergeCell ref="R240:T240"/>
    <mergeCell ref="C237:O237"/>
    <mergeCell ref="P237:Q237"/>
    <mergeCell ref="R237:T237"/>
    <mergeCell ref="C238:O238"/>
    <mergeCell ref="P238:Q238"/>
    <mergeCell ref="R238:T238"/>
    <mergeCell ref="C235:O235"/>
    <mergeCell ref="P235:Q235"/>
    <mergeCell ref="R235:T235"/>
    <mergeCell ref="C236:O236"/>
    <mergeCell ref="P236:Q236"/>
    <mergeCell ref="R236:T236"/>
    <mergeCell ref="C245:O245"/>
    <mergeCell ref="P245:Q245"/>
    <mergeCell ref="R245:T245"/>
    <mergeCell ref="C246:O246"/>
    <mergeCell ref="P246:Q246"/>
    <mergeCell ref="R246:T246"/>
    <mergeCell ref="C243:O243"/>
    <mergeCell ref="P243:Q243"/>
    <mergeCell ref="R243:T243"/>
    <mergeCell ref="C244:O244"/>
    <mergeCell ref="P244:Q244"/>
    <mergeCell ref="R244:T244"/>
    <mergeCell ref="C241:O241"/>
    <mergeCell ref="P241:Q241"/>
    <mergeCell ref="R241:T241"/>
    <mergeCell ref="C242:O242"/>
    <mergeCell ref="P242:Q242"/>
    <mergeCell ref="R242:T242"/>
    <mergeCell ref="C251:O251"/>
    <mergeCell ref="P251:Q251"/>
    <mergeCell ref="R251:T251"/>
    <mergeCell ref="C252:O252"/>
    <mergeCell ref="P252:Q252"/>
    <mergeCell ref="R252:T252"/>
    <mergeCell ref="C249:O249"/>
    <mergeCell ref="P249:Q249"/>
    <mergeCell ref="R249:T249"/>
    <mergeCell ref="C250:O250"/>
    <mergeCell ref="P250:Q250"/>
    <mergeCell ref="R250:T250"/>
    <mergeCell ref="C247:O247"/>
    <mergeCell ref="P247:Q247"/>
    <mergeCell ref="R247:T247"/>
    <mergeCell ref="C248:O248"/>
    <mergeCell ref="P248:Q248"/>
    <mergeCell ref="R248:T248"/>
    <mergeCell ref="Q258:S258"/>
    <mergeCell ref="T258:U258"/>
    <mergeCell ref="C255:O255"/>
    <mergeCell ref="P255:Q255"/>
    <mergeCell ref="R255:T255"/>
    <mergeCell ref="B257:J257"/>
    <mergeCell ref="K257:U257"/>
    <mergeCell ref="C258:D258"/>
    <mergeCell ref="E258:F258"/>
    <mergeCell ref="G258:J258"/>
    <mergeCell ref="K258:M258"/>
    <mergeCell ref="N258:P258"/>
    <mergeCell ref="C253:O253"/>
    <mergeCell ref="P253:Q253"/>
    <mergeCell ref="R253:T253"/>
    <mergeCell ref="C254:O254"/>
    <mergeCell ref="P254:Q254"/>
    <mergeCell ref="R254:T25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F5E7D-0842-4075-BAE4-4FC86D86E1B7}">
  <dimension ref="A1:T29"/>
  <sheetViews>
    <sheetView zoomScale="56" zoomScaleNormal="56" workbookViewId="0">
      <selection activeCell="Q25" sqref="Q25"/>
    </sheetView>
  </sheetViews>
  <sheetFormatPr defaultRowHeight="15" x14ac:dyDescent="0.25"/>
  <cols>
    <col min="1" max="1" width="8.85546875" style="139" customWidth="1"/>
    <col min="2" max="2" width="35" style="139" customWidth="1"/>
    <col min="3" max="3" width="27.42578125" style="139" customWidth="1"/>
    <col min="4" max="4" width="27.7109375" style="139" customWidth="1"/>
    <col min="5" max="5" width="10.5703125" style="139" customWidth="1"/>
    <col min="6" max="12" width="19.7109375" style="139" customWidth="1"/>
    <col min="13" max="14" width="21.28515625" style="139" customWidth="1"/>
    <col min="15" max="15" width="27.42578125" style="139" customWidth="1"/>
    <col min="16" max="20" width="21.28515625" style="139" customWidth="1"/>
    <col min="21" max="21" width="17.5703125" style="139" customWidth="1"/>
    <col min="22" max="16384" width="9.140625" style="139"/>
  </cols>
  <sheetData>
    <row r="1" spans="1:20" ht="18.75" x14ac:dyDescent="0.3">
      <c r="A1" s="284" t="s">
        <v>518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  <c r="P1" s="284"/>
      <c r="Q1" s="284"/>
      <c r="R1" s="284"/>
      <c r="S1" s="284"/>
      <c r="T1" s="284"/>
    </row>
    <row r="2" spans="1:20" x14ac:dyDescent="0.25">
      <c r="A2" s="205" t="s">
        <v>86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</row>
    <row r="3" spans="1:20" ht="15.75" thickBot="1" x14ac:dyDescent="0.3">
      <c r="A3" s="285" t="s">
        <v>167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  <c r="L3" s="285"/>
      <c r="M3" s="285"/>
      <c r="N3" s="285"/>
      <c r="O3" s="285"/>
      <c r="P3" s="285"/>
      <c r="Q3" s="285"/>
      <c r="R3" s="285"/>
      <c r="S3" s="285"/>
      <c r="T3" s="285"/>
    </row>
    <row r="4" spans="1:20" ht="29.25" customHeight="1" thickBot="1" x14ac:dyDescent="0.3">
      <c r="A4" s="277" t="s">
        <v>24</v>
      </c>
      <c r="B4" s="277" t="s">
        <v>25</v>
      </c>
      <c r="C4" s="277" t="s">
        <v>26</v>
      </c>
      <c r="D4" s="277" t="s">
        <v>27</v>
      </c>
      <c r="E4" s="277" t="s">
        <v>28</v>
      </c>
      <c r="F4" s="277" t="s">
        <v>29</v>
      </c>
      <c r="G4" s="277" t="s">
        <v>30</v>
      </c>
      <c r="H4" s="277" t="s">
        <v>31</v>
      </c>
      <c r="I4" s="277" t="s">
        <v>32</v>
      </c>
      <c r="J4" s="286" t="s">
        <v>33</v>
      </c>
      <c r="K4" s="287"/>
      <c r="L4" s="277" t="s">
        <v>34</v>
      </c>
      <c r="M4" s="277" t="s">
        <v>35</v>
      </c>
      <c r="N4" s="277" t="s">
        <v>36</v>
      </c>
      <c r="O4" s="277" t="s">
        <v>37</v>
      </c>
      <c r="P4" s="277" t="s">
        <v>38</v>
      </c>
      <c r="Q4" s="277" t="s">
        <v>39</v>
      </c>
      <c r="R4" s="277" t="s">
        <v>40</v>
      </c>
      <c r="S4" s="277" t="s">
        <v>41</v>
      </c>
      <c r="T4" s="277" t="s">
        <v>42</v>
      </c>
    </row>
    <row r="5" spans="1:20" ht="36.75" customHeight="1" thickBot="1" x14ac:dyDescent="0.3">
      <c r="A5" s="278"/>
      <c r="B5" s="278"/>
      <c r="C5" s="278"/>
      <c r="D5" s="278"/>
      <c r="E5" s="278"/>
      <c r="F5" s="278"/>
      <c r="G5" s="278"/>
      <c r="H5" s="278"/>
      <c r="I5" s="278"/>
      <c r="J5" s="140" t="s">
        <v>43</v>
      </c>
      <c r="K5" s="140" t="s">
        <v>44</v>
      </c>
      <c r="L5" s="278"/>
      <c r="M5" s="278"/>
      <c r="N5" s="278"/>
      <c r="O5" s="278"/>
      <c r="P5" s="278"/>
      <c r="Q5" s="278"/>
      <c r="R5" s="278"/>
      <c r="S5" s="278"/>
      <c r="T5" s="278"/>
    </row>
    <row r="6" spans="1:20" ht="16.5" thickBot="1" x14ac:dyDescent="0.3">
      <c r="A6" s="141">
        <v>1</v>
      </c>
      <c r="B6" s="140">
        <v>2</v>
      </c>
      <c r="C6" s="140">
        <v>3</v>
      </c>
      <c r="D6" s="140">
        <v>4</v>
      </c>
      <c r="E6" s="140">
        <v>5</v>
      </c>
      <c r="F6" s="140">
        <v>6</v>
      </c>
      <c r="G6" s="140">
        <v>7</v>
      </c>
      <c r="H6" s="140">
        <v>8</v>
      </c>
      <c r="I6" s="140">
        <v>9</v>
      </c>
      <c r="J6" s="140">
        <v>10</v>
      </c>
      <c r="K6" s="140">
        <v>11</v>
      </c>
      <c r="L6" s="140">
        <v>12</v>
      </c>
      <c r="M6" s="140">
        <v>13</v>
      </c>
      <c r="N6" s="140">
        <v>14</v>
      </c>
      <c r="O6" s="140">
        <v>15</v>
      </c>
      <c r="P6" s="140">
        <v>17</v>
      </c>
      <c r="Q6" s="140">
        <v>16</v>
      </c>
      <c r="R6" s="140">
        <v>18</v>
      </c>
      <c r="S6" s="140">
        <v>19</v>
      </c>
      <c r="T6" s="140">
        <v>20</v>
      </c>
    </row>
    <row r="7" spans="1:20" s="145" customFormat="1" ht="57" customHeight="1" thickBot="1" x14ac:dyDescent="0.3">
      <c r="A7" s="142" t="s">
        <v>50</v>
      </c>
      <c r="B7" s="143" t="s">
        <v>519</v>
      </c>
      <c r="C7" s="143" t="s">
        <v>490</v>
      </c>
      <c r="D7" s="143" t="s">
        <v>490</v>
      </c>
      <c r="E7" s="143" t="s">
        <v>59</v>
      </c>
      <c r="F7" s="143" t="s">
        <v>59</v>
      </c>
      <c r="G7" s="143">
        <v>1287.768</v>
      </c>
      <c r="H7" s="143">
        <v>1073.1400000000001</v>
      </c>
      <c r="I7" s="144">
        <v>0</v>
      </c>
      <c r="J7" s="144">
        <v>0</v>
      </c>
      <c r="K7" s="144">
        <v>0</v>
      </c>
      <c r="L7" s="143">
        <v>1073.1400000000001</v>
      </c>
      <c r="M7" s="143">
        <v>2025</v>
      </c>
      <c r="N7" s="143">
        <v>4</v>
      </c>
      <c r="O7" s="143" t="s">
        <v>64</v>
      </c>
      <c r="P7" s="143">
        <v>470401001</v>
      </c>
      <c r="Q7" s="143">
        <v>4704108216</v>
      </c>
      <c r="R7" s="143"/>
      <c r="S7" s="143" t="s">
        <v>66</v>
      </c>
      <c r="T7" s="143">
        <v>2</v>
      </c>
    </row>
    <row r="8" spans="1:20" ht="57" customHeight="1" thickBot="1" x14ac:dyDescent="0.3">
      <c r="A8" s="146" t="s">
        <v>51</v>
      </c>
      <c r="B8" s="140" t="s">
        <v>520</v>
      </c>
      <c r="C8" s="140" t="s">
        <v>490</v>
      </c>
      <c r="D8" s="140" t="s">
        <v>490</v>
      </c>
      <c r="E8" s="140" t="s">
        <v>59</v>
      </c>
      <c r="F8" s="140" t="s">
        <v>59</v>
      </c>
      <c r="G8" s="140">
        <f>H8*1.2</f>
        <v>1591.68</v>
      </c>
      <c r="H8" s="140">
        <v>1326.4</v>
      </c>
      <c r="I8" s="147">
        <v>0</v>
      </c>
      <c r="J8" s="147">
        <v>0</v>
      </c>
      <c r="K8" s="147">
        <v>0</v>
      </c>
      <c r="L8" s="140">
        <v>1326.4</v>
      </c>
      <c r="M8" s="140">
        <v>2025</v>
      </c>
      <c r="N8" s="140">
        <v>4</v>
      </c>
      <c r="O8" s="140" t="s">
        <v>65</v>
      </c>
      <c r="P8" s="140">
        <v>781301001</v>
      </c>
      <c r="Q8" s="140">
        <v>7813621455</v>
      </c>
      <c r="R8" s="140"/>
      <c r="S8" s="140" t="s">
        <v>66</v>
      </c>
      <c r="T8" s="140">
        <v>2</v>
      </c>
    </row>
    <row r="9" spans="1:20" ht="57" customHeight="1" thickBot="1" x14ac:dyDescent="0.3">
      <c r="A9" s="146" t="s">
        <v>52</v>
      </c>
      <c r="B9" s="140" t="s">
        <v>521</v>
      </c>
      <c r="C9" s="140" t="s">
        <v>490</v>
      </c>
      <c r="D9" s="140" t="s">
        <v>490</v>
      </c>
      <c r="E9" s="140" t="s">
        <v>59</v>
      </c>
      <c r="F9" s="140" t="s">
        <v>59</v>
      </c>
      <c r="G9" s="140">
        <f>H9*1.2</f>
        <v>1614.864</v>
      </c>
      <c r="H9" s="140">
        <v>1345.72</v>
      </c>
      <c r="I9" s="147">
        <v>0</v>
      </c>
      <c r="J9" s="147">
        <v>0</v>
      </c>
      <c r="K9" s="147">
        <v>0</v>
      </c>
      <c r="L9" s="140">
        <v>1345.72</v>
      </c>
      <c r="M9" s="140">
        <v>2025</v>
      </c>
      <c r="N9" s="140">
        <v>4</v>
      </c>
      <c r="O9" s="140" t="s">
        <v>154</v>
      </c>
      <c r="P9" s="140">
        <v>782001001</v>
      </c>
      <c r="Q9" s="140">
        <v>7820024241</v>
      </c>
      <c r="R9" s="140"/>
      <c r="S9" s="140" t="s">
        <v>66</v>
      </c>
      <c r="T9" s="140">
        <v>2</v>
      </c>
    </row>
    <row r="10" spans="1:20" s="145" customFormat="1" ht="57" customHeight="1" thickBot="1" x14ac:dyDescent="0.3">
      <c r="A10" s="148" t="s">
        <v>53</v>
      </c>
      <c r="B10" s="143" t="s">
        <v>522</v>
      </c>
      <c r="C10" s="143" t="s">
        <v>523</v>
      </c>
      <c r="D10" s="143" t="s">
        <v>523</v>
      </c>
      <c r="E10" s="143" t="s">
        <v>59</v>
      </c>
      <c r="F10" s="143" t="s">
        <v>59</v>
      </c>
      <c r="G10" s="143">
        <f>H10*1.2</f>
        <v>2.2200000000000002</v>
      </c>
      <c r="H10" s="143">
        <v>1.85</v>
      </c>
      <c r="I10" s="144">
        <v>0</v>
      </c>
      <c r="J10" s="144">
        <v>0</v>
      </c>
      <c r="K10" s="144">
        <v>0</v>
      </c>
      <c r="L10" s="143">
        <v>1.85</v>
      </c>
      <c r="M10" s="143">
        <v>2025</v>
      </c>
      <c r="N10" s="143">
        <v>4</v>
      </c>
      <c r="O10" s="143" t="s">
        <v>64</v>
      </c>
      <c r="P10" s="143">
        <v>470401001</v>
      </c>
      <c r="Q10" s="143">
        <v>4704108216</v>
      </c>
      <c r="R10" s="143"/>
      <c r="S10" s="143" t="s">
        <v>66</v>
      </c>
      <c r="T10" s="143">
        <v>2</v>
      </c>
    </row>
    <row r="11" spans="1:20" ht="57" customHeight="1" thickBot="1" x14ac:dyDescent="0.3">
      <c r="A11" s="149" t="s">
        <v>54</v>
      </c>
      <c r="B11" s="140" t="s">
        <v>524</v>
      </c>
      <c r="C11" s="140" t="s">
        <v>523</v>
      </c>
      <c r="D11" s="140" t="s">
        <v>523</v>
      </c>
      <c r="E11" s="140" t="s">
        <v>59</v>
      </c>
      <c r="F11" s="140" t="s">
        <v>59</v>
      </c>
      <c r="G11" s="147">
        <f>H11*1.2</f>
        <v>2.7479999999999998</v>
      </c>
      <c r="H11" s="140">
        <v>2.29</v>
      </c>
      <c r="I11" s="147">
        <v>0</v>
      </c>
      <c r="J11" s="147">
        <v>0</v>
      </c>
      <c r="K11" s="147">
        <v>0</v>
      </c>
      <c r="L11" s="140">
        <v>2.29</v>
      </c>
      <c r="M11" s="140">
        <v>2025</v>
      </c>
      <c r="N11" s="140">
        <v>4</v>
      </c>
      <c r="O11" s="140" t="s">
        <v>65</v>
      </c>
      <c r="P11" s="140">
        <v>781301001</v>
      </c>
      <c r="Q11" s="140">
        <v>7813621455</v>
      </c>
      <c r="R11" s="140"/>
      <c r="S11" s="140" t="s">
        <v>66</v>
      </c>
      <c r="T11" s="140">
        <v>2</v>
      </c>
    </row>
    <row r="12" spans="1:20" ht="57" customHeight="1" thickBot="1" x14ac:dyDescent="0.3">
      <c r="A12" s="141" t="s">
        <v>525</v>
      </c>
      <c r="B12" s="140" t="s">
        <v>526</v>
      </c>
      <c r="C12" s="140" t="s">
        <v>523</v>
      </c>
      <c r="D12" s="140" t="s">
        <v>523</v>
      </c>
      <c r="E12" s="140" t="s">
        <v>59</v>
      </c>
      <c r="F12" s="140" t="s">
        <v>59</v>
      </c>
      <c r="G12" s="140">
        <v>2.3199999999999998</v>
      </c>
      <c r="H12" s="140">
        <v>1.93</v>
      </c>
      <c r="I12" s="147">
        <v>0</v>
      </c>
      <c r="J12" s="147">
        <v>0</v>
      </c>
      <c r="K12" s="147">
        <v>0</v>
      </c>
      <c r="L12" s="140">
        <v>1.93</v>
      </c>
      <c r="M12" s="140">
        <v>2025</v>
      </c>
      <c r="N12" s="140">
        <v>4</v>
      </c>
      <c r="O12" s="140" t="s">
        <v>154</v>
      </c>
      <c r="P12" s="140">
        <v>782001001</v>
      </c>
      <c r="Q12" s="140">
        <v>7820024241</v>
      </c>
      <c r="R12" s="140"/>
      <c r="S12" s="140" t="s">
        <v>66</v>
      </c>
      <c r="T12" s="140">
        <v>2</v>
      </c>
    </row>
    <row r="13" spans="1:20" s="145" customFormat="1" ht="57" customHeight="1" thickBot="1" x14ac:dyDescent="0.3">
      <c r="A13" s="148" t="s">
        <v>527</v>
      </c>
      <c r="B13" s="143" t="s">
        <v>528</v>
      </c>
      <c r="C13" s="143" t="s">
        <v>67</v>
      </c>
      <c r="D13" s="143" t="s">
        <v>67</v>
      </c>
      <c r="E13" s="143" t="s">
        <v>59</v>
      </c>
      <c r="F13" s="143" t="s">
        <v>59</v>
      </c>
      <c r="G13" s="143">
        <f t="shared" ref="G13:G18" si="0">ROUND(H13*1.2,2)</f>
        <v>21960.97</v>
      </c>
      <c r="H13" s="143">
        <v>18300.810000000001</v>
      </c>
      <c r="I13" s="144">
        <v>0</v>
      </c>
      <c r="J13" s="144">
        <v>0</v>
      </c>
      <c r="K13" s="144">
        <v>0</v>
      </c>
      <c r="L13" s="144">
        <v>18300.810000000001</v>
      </c>
      <c r="M13" s="143">
        <v>2025</v>
      </c>
      <c r="N13" s="143">
        <v>4</v>
      </c>
      <c r="O13" s="143" t="s">
        <v>64</v>
      </c>
      <c r="P13" s="143">
        <v>470401001</v>
      </c>
      <c r="Q13" s="143">
        <v>4704108216</v>
      </c>
      <c r="R13" s="143"/>
      <c r="S13" s="143" t="s">
        <v>66</v>
      </c>
      <c r="T13" s="143">
        <v>2</v>
      </c>
    </row>
    <row r="14" spans="1:20" ht="57" customHeight="1" thickBot="1" x14ac:dyDescent="0.3">
      <c r="A14" s="141" t="s">
        <v>529</v>
      </c>
      <c r="B14" s="140" t="s">
        <v>530</v>
      </c>
      <c r="C14" s="140" t="s">
        <v>67</v>
      </c>
      <c r="D14" s="140" t="s">
        <v>67</v>
      </c>
      <c r="E14" s="140" t="s">
        <v>59</v>
      </c>
      <c r="F14" s="140" t="s">
        <v>59</v>
      </c>
      <c r="G14" s="140">
        <f t="shared" si="0"/>
        <v>27143.759999999998</v>
      </c>
      <c r="H14" s="140">
        <v>22619.8</v>
      </c>
      <c r="I14" s="147">
        <v>0</v>
      </c>
      <c r="J14" s="147">
        <v>0</v>
      </c>
      <c r="K14" s="147">
        <v>0</v>
      </c>
      <c r="L14" s="147">
        <v>22619.8</v>
      </c>
      <c r="M14" s="140">
        <v>2025</v>
      </c>
      <c r="N14" s="140">
        <v>4</v>
      </c>
      <c r="O14" s="140" t="s">
        <v>65</v>
      </c>
      <c r="P14" s="140">
        <v>781301001</v>
      </c>
      <c r="Q14" s="140">
        <v>7813621455</v>
      </c>
      <c r="R14" s="140"/>
      <c r="S14" s="140" t="s">
        <v>66</v>
      </c>
      <c r="T14" s="140">
        <v>2</v>
      </c>
    </row>
    <row r="15" spans="1:20" ht="57" customHeight="1" thickBot="1" x14ac:dyDescent="0.3">
      <c r="A15" s="141" t="s">
        <v>531</v>
      </c>
      <c r="B15" s="140" t="s">
        <v>532</v>
      </c>
      <c r="C15" s="140" t="s">
        <v>67</v>
      </c>
      <c r="D15" s="140" t="s">
        <v>67</v>
      </c>
      <c r="E15" s="140" t="s">
        <v>59</v>
      </c>
      <c r="F15" s="140" t="s">
        <v>59</v>
      </c>
      <c r="G15" s="140">
        <f t="shared" si="0"/>
        <v>22949.22</v>
      </c>
      <c r="H15" s="140">
        <v>19124.349999999999</v>
      </c>
      <c r="I15" s="147">
        <v>0</v>
      </c>
      <c r="J15" s="147">
        <v>0</v>
      </c>
      <c r="K15" s="147">
        <v>0</v>
      </c>
      <c r="L15" s="140">
        <v>19124.349999999999</v>
      </c>
      <c r="M15" s="140">
        <v>2025</v>
      </c>
      <c r="N15" s="140">
        <v>4</v>
      </c>
      <c r="O15" s="140" t="s">
        <v>154</v>
      </c>
      <c r="P15" s="140">
        <v>782001001</v>
      </c>
      <c r="Q15" s="140">
        <v>7820024241</v>
      </c>
      <c r="R15" s="140"/>
      <c r="S15" s="140" t="s">
        <v>66</v>
      </c>
      <c r="T15" s="140">
        <v>2</v>
      </c>
    </row>
    <row r="16" spans="1:20" s="145" customFormat="1" ht="57" customHeight="1" thickBot="1" x14ac:dyDescent="0.3">
      <c r="A16" s="148" t="s">
        <v>55</v>
      </c>
      <c r="B16" s="143" t="s">
        <v>533</v>
      </c>
      <c r="C16" s="143" t="s">
        <v>507</v>
      </c>
      <c r="D16" s="143" t="s">
        <v>507</v>
      </c>
      <c r="E16" s="140" t="s">
        <v>59</v>
      </c>
      <c r="F16" s="140" t="s">
        <v>59</v>
      </c>
      <c r="G16" s="140">
        <f t="shared" si="0"/>
        <v>1720.4</v>
      </c>
      <c r="H16" s="143">
        <v>1433.67</v>
      </c>
      <c r="I16" s="147">
        <v>0</v>
      </c>
      <c r="J16" s="147">
        <v>0</v>
      </c>
      <c r="K16" s="147">
        <v>0</v>
      </c>
      <c r="L16" s="143">
        <v>1433.67</v>
      </c>
      <c r="M16" s="143">
        <v>2025</v>
      </c>
      <c r="N16" s="143">
        <v>4</v>
      </c>
      <c r="O16" s="143" t="s">
        <v>64</v>
      </c>
      <c r="P16" s="143">
        <v>470401001</v>
      </c>
      <c r="Q16" s="143">
        <v>4704108216</v>
      </c>
      <c r="R16" s="143"/>
      <c r="S16" s="143" t="s">
        <v>66</v>
      </c>
      <c r="T16" s="143">
        <v>2</v>
      </c>
    </row>
    <row r="17" spans="1:20" ht="57" customHeight="1" thickBot="1" x14ac:dyDescent="0.3">
      <c r="A17" s="141" t="s">
        <v>534</v>
      </c>
      <c r="B17" s="140" t="s">
        <v>535</v>
      </c>
      <c r="C17" s="140" t="s">
        <v>507</v>
      </c>
      <c r="D17" s="140" t="s">
        <v>507</v>
      </c>
      <c r="E17" s="140" t="s">
        <v>59</v>
      </c>
      <c r="F17" s="140" t="s">
        <v>59</v>
      </c>
      <c r="G17" s="140">
        <f t="shared" si="0"/>
        <v>2126.41</v>
      </c>
      <c r="H17" s="140">
        <v>1772.01</v>
      </c>
      <c r="I17" s="147">
        <v>0</v>
      </c>
      <c r="J17" s="147">
        <v>0</v>
      </c>
      <c r="K17" s="147">
        <v>0</v>
      </c>
      <c r="L17" s="140">
        <v>1772.01</v>
      </c>
      <c r="M17" s="140">
        <v>2025</v>
      </c>
      <c r="N17" s="140">
        <v>4</v>
      </c>
      <c r="O17" s="140" t="s">
        <v>65</v>
      </c>
      <c r="P17" s="140">
        <v>781301001</v>
      </c>
      <c r="Q17" s="140">
        <v>7813621455</v>
      </c>
      <c r="R17" s="140"/>
      <c r="S17" s="140" t="s">
        <v>66</v>
      </c>
      <c r="T17" s="140">
        <v>2</v>
      </c>
    </row>
    <row r="18" spans="1:20" ht="57" customHeight="1" thickBot="1" x14ac:dyDescent="0.3">
      <c r="A18" s="141" t="s">
        <v>536</v>
      </c>
      <c r="B18" s="140" t="s">
        <v>537</v>
      </c>
      <c r="C18" s="140" t="s">
        <v>507</v>
      </c>
      <c r="D18" s="140" t="s">
        <v>507</v>
      </c>
      <c r="E18" s="140" t="s">
        <v>59</v>
      </c>
      <c r="F18" s="140" t="s">
        <v>59</v>
      </c>
      <c r="G18" s="140">
        <f t="shared" si="0"/>
        <v>1797.83</v>
      </c>
      <c r="H18" s="140">
        <v>1498.19</v>
      </c>
      <c r="I18" s="147">
        <v>0</v>
      </c>
      <c r="J18" s="147">
        <v>0</v>
      </c>
      <c r="K18" s="147">
        <v>0</v>
      </c>
      <c r="L18" s="140">
        <v>1498.19</v>
      </c>
      <c r="M18" s="140">
        <v>2025</v>
      </c>
      <c r="N18" s="140">
        <v>4</v>
      </c>
      <c r="O18" s="140" t="s">
        <v>154</v>
      </c>
      <c r="P18" s="140">
        <v>782001001</v>
      </c>
      <c r="Q18" s="140">
        <v>7820024241</v>
      </c>
      <c r="R18" s="140"/>
      <c r="S18" s="140" t="s">
        <v>66</v>
      </c>
      <c r="T18" s="140">
        <v>2</v>
      </c>
    </row>
    <row r="19" spans="1:20" ht="15.75" x14ac:dyDescent="0.25">
      <c r="A19" s="150"/>
      <c r="B19" s="151"/>
      <c r="C19" s="151"/>
      <c r="D19" s="151"/>
      <c r="E19" s="151"/>
      <c r="F19" s="151"/>
      <c r="G19" s="151"/>
      <c r="H19" s="151"/>
      <c r="I19" s="151"/>
      <c r="J19" s="151"/>
      <c r="K19" s="151"/>
      <c r="L19" s="151"/>
      <c r="M19" s="151"/>
      <c r="N19" s="151"/>
      <c r="O19" s="151"/>
      <c r="P19" s="151"/>
      <c r="Q19" s="151"/>
      <c r="R19" s="151"/>
      <c r="S19" s="151"/>
      <c r="T19" s="151"/>
    </row>
    <row r="20" spans="1:20" ht="15.75" x14ac:dyDescent="0.25">
      <c r="B20" s="152" t="s">
        <v>45</v>
      </c>
      <c r="C20" s="280" t="s">
        <v>538</v>
      </c>
      <c r="D20" s="280"/>
      <c r="E20" s="281" t="s">
        <v>539</v>
      </c>
      <c r="F20" s="281"/>
      <c r="G20" s="281"/>
      <c r="H20" s="281"/>
      <c r="I20" s="153"/>
      <c r="J20" s="154"/>
      <c r="K20" s="153"/>
      <c r="L20" s="153"/>
      <c r="M20" s="154"/>
      <c r="N20" s="154"/>
      <c r="O20" s="155"/>
      <c r="P20" s="154"/>
      <c r="Q20" s="154"/>
      <c r="R20" s="154"/>
      <c r="S20" s="154"/>
      <c r="T20" s="154"/>
    </row>
    <row r="21" spans="1:20" x14ac:dyDescent="0.25">
      <c r="B21" s="279" t="s">
        <v>47</v>
      </c>
      <c r="C21" s="279"/>
      <c r="D21" s="279"/>
      <c r="E21" s="279"/>
      <c r="F21" s="279"/>
      <c r="G21" s="279"/>
      <c r="H21" s="279"/>
    </row>
    <row r="22" spans="1:20" x14ac:dyDescent="0.25">
      <c r="B22" s="156"/>
      <c r="C22" s="156"/>
      <c r="D22" s="156"/>
      <c r="E22" s="156"/>
      <c r="F22" s="156"/>
      <c r="G22" s="156"/>
      <c r="H22" s="156"/>
    </row>
    <row r="23" spans="1:20" x14ac:dyDescent="0.25">
      <c r="B23" s="282" t="s">
        <v>48</v>
      </c>
      <c r="C23" s="283" t="s">
        <v>540</v>
      </c>
      <c r="D23" s="283"/>
      <c r="E23" s="157"/>
      <c r="F23" s="157"/>
      <c r="G23" s="157"/>
      <c r="H23" s="157"/>
    </row>
    <row r="24" spans="1:20" x14ac:dyDescent="0.25">
      <c r="B24" s="282"/>
      <c r="C24" s="283"/>
      <c r="D24" s="283"/>
      <c r="E24" s="157"/>
      <c r="F24" s="157"/>
      <c r="G24" s="157"/>
      <c r="H24" s="157"/>
    </row>
    <row r="25" spans="1:20" x14ac:dyDescent="0.25">
      <c r="B25" s="282"/>
      <c r="C25" s="283"/>
      <c r="D25" s="283"/>
      <c r="E25" s="281" t="s">
        <v>541</v>
      </c>
      <c r="F25" s="281"/>
      <c r="G25" s="281"/>
      <c r="H25" s="281"/>
    </row>
    <row r="26" spans="1:20" x14ac:dyDescent="0.25">
      <c r="B26" s="279" t="s">
        <v>47</v>
      </c>
      <c r="C26" s="279"/>
      <c r="D26" s="279"/>
      <c r="E26" s="279"/>
      <c r="F26" s="279"/>
      <c r="G26" s="279"/>
      <c r="H26" s="158"/>
    </row>
    <row r="27" spans="1:20" x14ac:dyDescent="0.25">
      <c r="B27" s="156"/>
      <c r="C27" s="156"/>
      <c r="D27" s="156"/>
      <c r="E27" s="156"/>
      <c r="F27" s="156"/>
      <c r="G27" s="156"/>
      <c r="H27" s="156"/>
    </row>
    <row r="28" spans="1:20" x14ac:dyDescent="0.25">
      <c r="B28" s="156"/>
      <c r="C28" s="156"/>
      <c r="D28" s="156"/>
      <c r="E28" s="156"/>
      <c r="F28" s="156"/>
      <c r="G28" s="156"/>
      <c r="H28" s="156"/>
    </row>
    <row r="29" spans="1:20" x14ac:dyDescent="0.25">
      <c r="B29" s="156"/>
      <c r="C29" s="156"/>
      <c r="D29" s="156"/>
      <c r="E29" s="156"/>
      <c r="F29" s="156"/>
      <c r="G29" s="156"/>
      <c r="H29" s="156"/>
    </row>
  </sheetData>
  <mergeCells count="29">
    <mergeCell ref="A1:T1"/>
    <mergeCell ref="A2:T2"/>
    <mergeCell ref="A3:T3"/>
    <mergeCell ref="A4:A5"/>
    <mergeCell ref="B4:B5"/>
    <mergeCell ref="C4:C5"/>
    <mergeCell ref="D4:D5"/>
    <mergeCell ref="E4:E5"/>
    <mergeCell ref="F4:F5"/>
    <mergeCell ref="G4:G5"/>
    <mergeCell ref="T4:T5"/>
    <mergeCell ref="H4:H5"/>
    <mergeCell ref="I4:I5"/>
    <mergeCell ref="J4:K4"/>
    <mergeCell ref="L4:L5"/>
    <mergeCell ref="M4:M5"/>
    <mergeCell ref="S4:S5"/>
    <mergeCell ref="B26:G26"/>
    <mergeCell ref="C20:D20"/>
    <mergeCell ref="E20:H20"/>
    <mergeCell ref="B21:H21"/>
    <mergeCell ref="B23:B25"/>
    <mergeCell ref="C23:D25"/>
    <mergeCell ref="E25:H25"/>
    <mergeCell ref="N4:N5"/>
    <mergeCell ref="O4:O5"/>
    <mergeCell ref="P4:P5"/>
    <mergeCell ref="Q4:Q5"/>
    <mergeCell ref="R4:R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2</vt:i4>
      </vt:variant>
    </vt:vector>
  </HeadingPairs>
  <TitlesOfParts>
    <vt:vector size="12" baseType="lpstr">
      <vt:lpstr>Сводка затрат</vt:lpstr>
      <vt:lpstr>ССР</vt:lpstr>
      <vt:lpstr>ОСР 5</vt:lpstr>
      <vt:lpstr>Источники ЦИ</vt:lpstr>
      <vt:lpstr>ЛС-1</vt:lpstr>
      <vt:lpstr>КА 1</vt:lpstr>
      <vt:lpstr>ЛС-3</vt:lpstr>
      <vt:lpstr>КА 3</vt:lpstr>
      <vt:lpstr>ЛС-5.1</vt:lpstr>
      <vt:lpstr>КАЦ 5.1</vt:lpstr>
      <vt:lpstr>'ЛС-1'!Заголовки_для_печати</vt:lpstr>
      <vt:lpstr>'ЛС-3'!Заголовки_для_печати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Наталья Николаевна</dc:creator>
  <cp:lastModifiedBy>Капитонова Алёна Сергеевна</cp:lastModifiedBy>
  <dcterms:created xsi:type="dcterms:W3CDTF">2025-12-09T06:28:19Z</dcterms:created>
  <dcterms:modified xsi:type="dcterms:W3CDTF">2026-02-19T07:03:33Z</dcterms:modified>
</cp:coreProperties>
</file>