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3E4DD7E9-D051-4CE2-92AC-BCA6EAE31EE5}" xr6:coauthVersionLast="36" xr6:coauthVersionMax="36" xr10:uidLastSave="{00000000-0000-0000-0000-000000000000}"/>
  <bookViews>
    <workbookView xWindow="0" yWindow="0" windowWidth="23040" windowHeight="11775" tabRatio="536" xr2:uid="{00000000-000D-0000-FFFF-FFFF00000000}"/>
  </bookViews>
  <sheets>
    <sheet name="РС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E13" i="1"/>
  <c r="E11" i="1" l="1"/>
  <c r="F10" i="1" l="1"/>
  <c r="E10" i="1"/>
  <c r="I10" i="1"/>
  <c r="H10" i="1"/>
  <c r="L10" i="1"/>
  <c r="K10" i="1"/>
  <c r="M10" i="1" l="1"/>
  <c r="K11" i="1" s="1"/>
  <c r="J10" i="1"/>
  <c r="G10" i="1"/>
  <c r="F11" i="1" l="1"/>
  <c r="G11" i="1" s="1"/>
  <c r="H11" i="1"/>
  <c r="I11" i="1" s="1"/>
  <c r="J11" i="1" s="1"/>
  <c r="L11" i="1"/>
  <c r="M11" i="1" l="1"/>
</calcChain>
</file>

<file path=xl/sharedStrings.xml><?xml version="1.0" encoding="utf-8"?>
<sst xmlns="http://schemas.openxmlformats.org/spreadsheetml/2006/main" count="32" uniqueCount="23">
  <si>
    <t>№</t>
  </si>
  <si>
    <t>Наименование</t>
  </si>
  <si>
    <t>1.</t>
  </si>
  <si>
    <t>1.1.</t>
  </si>
  <si>
    <t>Кол-во</t>
  </si>
  <si>
    <t>Поставщик № 1</t>
  </si>
  <si>
    <t>Поставщик № 2</t>
  </si>
  <si>
    <t>Поставщик № 3</t>
  </si>
  <si>
    <t>без НДС</t>
  </si>
  <si>
    <t>НДС</t>
  </si>
  <si>
    <t>с НДС</t>
  </si>
  <si>
    <t>тыс. руб</t>
  </si>
  <si>
    <t>х</t>
  </si>
  <si>
    <t>2.</t>
  </si>
  <si>
    <t>3.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</si>
  <si>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</si>
  <si>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</si>
  <si>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Прогнозная полная стоимость (с учетом НДС 22 %)</t>
  </si>
  <si>
    <t>ООО "СБ Консалт"</t>
  </si>
  <si>
    <t>ООО "Мобильные платформы"</t>
  </si>
  <si>
    <t>ООО "МНОЗК"</t>
  </si>
  <si>
    <t>Наименование инвестиционного проекта</t>
  </si>
  <si>
    <t>ЦА, Система сетевой безопасности (20-1-00-1-11-04-2-0125)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</si>
</sst>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0000000000000"/>
    <numFmt numFmtId="165" formatCode="0.0000000"/>
    <numFmt numFmtId="166" formatCode="0.0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4" fontId="3" fillId="0" borderId="1" xfId="0" applyNumberFormat="1" applyFont="1" applyFill="1" applyBorder="1" applyAlignment="1" applyProtection="1">
      <alignment horizontal="right" vertical="center"/>
      <protection locked="0"/>
    </xf>
    <xf numFmtId="4" fontId="3" fillId="0" borderId="5" xfId="0" applyNumberFormat="1" applyFont="1" applyFill="1" applyBorder="1" applyAlignment="1" applyProtection="1">
      <alignment horizontal="right" vertical="center"/>
    </xf>
    <xf numFmtId="4" fontId="3" fillId="0" borderId="1" xfId="0" applyNumberFormat="1" applyFont="1" applyFill="1" applyBorder="1" applyAlignment="1" applyProtection="1">
      <alignment horizontal="right" vertical="center"/>
    </xf>
    <xf numFmtId="0" fontId="2" fillId="0" borderId="0" xfId="0" applyFont="1" applyFill="1" applyProtection="1">
      <protection locked="0"/>
    </xf>
    <xf numFmtId="0" fontId="2" fillId="0" borderId="0" xfId="0" applyFont="1" applyFill="1" applyAlignment="1" applyProtection="1">
      <alignment horizontal="right" vertical="center"/>
      <protection locked="0"/>
    </xf>
    <xf numFmtId="0" fontId="3" fillId="0" borderId="0" xfId="0" applyFont="1" applyFill="1" applyAlignment="1" applyProtection="1">
      <alignment horizontal="centerContinuous"/>
      <protection locked="0"/>
    </xf>
    <xf numFmtId="0" fontId="2" fillId="0" borderId="0" xfId="0" applyFont="1" applyFill="1" applyAlignment="1" applyProtection="1">
      <alignment horizontal="centerContinuous"/>
      <protection locked="0"/>
    </xf>
    <xf numFmtId="0" fontId="4" fillId="0" borderId="0" xfId="0" applyFont="1" applyFill="1" applyAlignment="1" applyProtection="1">
      <alignment horizontal="right"/>
      <protection locked="0"/>
    </xf>
    <xf numFmtId="0" fontId="3" fillId="0" borderId="1" xfId="0" applyFont="1" applyFill="1" applyBorder="1" applyAlignment="1" applyProtection="1">
      <alignment horizontal="centerContinuous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/>
      <protection locked="0"/>
    </xf>
    <xf numFmtId="4" fontId="2" fillId="0" borderId="1" xfId="0" applyNumberFormat="1" applyFont="1" applyFill="1" applyBorder="1" applyAlignment="1" applyProtection="1">
      <alignment horizontal="right" vertic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/>
    <xf numFmtId="49" fontId="5" fillId="0" borderId="0" xfId="0" applyNumberFormat="1" applyFont="1" applyFill="1"/>
    <xf numFmtId="0" fontId="6" fillId="0" borderId="0" xfId="0" applyFont="1" applyFill="1"/>
    <xf numFmtId="0" fontId="2" fillId="0" borderId="0" xfId="0" applyFont="1" applyFill="1" applyAlignment="1">
      <alignment vertical="top"/>
    </xf>
    <xf numFmtId="164" fontId="6" fillId="0" borderId="0" xfId="0" applyNumberFormat="1" applyFont="1" applyFill="1" applyAlignment="1">
      <alignment wrapText="1"/>
    </xf>
    <xf numFmtId="165" fontId="6" fillId="0" borderId="0" xfId="0" applyNumberFormat="1" applyFont="1" applyFill="1" applyAlignment="1">
      <alignment wrapText="1"/>
    </xf>
    <xf numFmtId="166" fontId="2" fillId="0" borderId="0" xfId="0" applyNumberFormat="1" applyFont="1" applyFill="1" applyProtection="1">
      <protection locked="0"/>
    </xf>
    <xf numFmtId="49" fontId="2" fillId="0" borderId="0" xfId="0" applyNumberFormat="1" applyFont="1" applyFill="1" applyProtection="1"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center" vertical="center"/>
      <protection locked="0"/>
    </xf>
    <xf numFmtId="0" fontId="7" fillId="0" borderId="2" xfId="0" applyFont="1" applyFill="1" applyBorder="1" applyAlignment="1" applyProtection="1">
      <alignment horizontal="left" vertical="center"/>
      <protection locked="0"/>
    </xf>
    <xf numFmtId="0" fontId="7" fillId="0" borderId="4" xfId="0" applyFont="1" applyFill="1" applyBorder="1" applyAlignment="1" applyProtection="1">
      <alignment horizontal="left" vertical="center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/>
      <protection locked="0"/>
    </xf>
    <xf numFmtId="0" fontId="2" fillId="0" borderId="4" xfId="0" applyFont="1" applyFill="1" applyBorder="1" applyAlignment="1" applyProtection="1">
      <alignment horizontal="left" vertical="center"/>
      <protection locked="0"/>
    </xf>
    <xf numFmtId="43" fontId="3" fillId="0" borderId="2" xfId="1" applyFont="1" applyFill="1" applyBorder="1" applyAlignment="1">
      <alignment horizontal="center" vertical="center" wrapText="1"/>
    </xf>
    <xf numFmtId="43" fontId="3" fillId="0" borderId="12" xfId="1" applyFont="1" applyFill="1" applyBorder="1" applyAlignment="1">
      <alignment horizontal="center" vertical="center" wrapText="1"/>
    </xf>
    <xf numFmtId="43" fontId="3" fillId="0" borderId="4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6" xfId="0" applyFont="1" applyFill="1" applyBorder="1" applyAlignment="1" applyProtection="1">
      <alignment horizontal="center" vertical="center"/>
      <protection locked="0"/>
    </xf>
    <xf numFmtId="0" fontId="3" fillId="0" borderId="7" xfId="0" applyFont="1" applyFill="1" applyBorder="1" applyAlignment="1" applyProtection="1">
      <alignment horizontal="center" vertical="center"/>
      <protection locked="0"/>
    </xf>
    <xf numFmtId="0" fontId="3" fillId="0" borderId="8" xfId="0" applyFont="1" applyFill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 applyProtection="1">
      <alignment horizontal="center" vertical="center"/>
      <protection locked="0"/>
    </xf>
    <xf numFmtId="0" fontId="3" fillId="0" borderId="10" xfId="0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4" fontId="2" fillId="0" borderId="0" xfId="0" applyNumberFormat="1" applyFont="1" applyFill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1"/>
  <sheetViews>
    <sheetView tabSelected="1" zoomScale="70" zoomScaleNormal="70" zoomScaleSheetLayoutView="85" workbookViewId="0">
      <selection activeCell="B10" sqref="B10:C10"/>
    </sheetView>
  </sheetViews>
  <sheetFormatPr defaultColWidth="8.85546875" defaultRowHeight="15" x14ac:dyDescent="0.25"/>
  <cols>
    <col min="1" max="1" width="6.85546875" style="4" bestFit="1" customWidth="1"/>
    <col min="2" max="2" width="51.28515625" style="4" customWidth="1"/>
    <col min="3" max="3" width="15.7109375" style="4" customWidth="1"/>
    <col min="4" max="4" width="10.85546875" style="4" customWidth="1"/>
    <col min="5" max="13" width="14.28515625" style="4" customWidth="1"/>
    <col min="14" max="16384" width="8.85546875" style="4"/>
  </cols>
  <sheetData>
    <row r="1" spans="1:13" x14ac:dyDescent="0.25">
      <c r="M1" s="5"/>
    </row>
    <row r="2" spans="1:13" x14ac:dyDescent="0.25">
      <c r="J2" s="5"/>
    </row>
    <row r="3" spans="1:13" x14ac:dyDescent="0.25">
      <c r="A3" s="6" t="s">
        <v>15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x14ac:dyDescent="0.25">
      <c r="A4" s="7"/>
      <c r="B4" s="7"/>
      <c r="C4" s="7"/>
      <c r="D4" s="7"/>
      <c r="E4" s="7"/>
      <c r="F4" s="7"/>
      <c r="G4" s="7"/>
      <c r="H4" s="7"/>
      <c r="I4" s="7"/>
      <c r="J4" s="7"/>
    </row>
    <row r="5" spans="1:13" x14ac:dyDescent="0.25">
      <c r="A5" s="7"/>
      <c r="B5" s="7"/>
      <c r="C5" s="7"/>
      <c r="D5" s="7"/>
      <c r="E5" s="7"/>
      <c r="F5" s="7"/>
      <c r="G5" s="7"/>
      <c r="H5" s="7"/>
      <c r="I5" s="7"/>
      <c r="J5" s="7"/>
      <c r="M5" s="8" t="s">
        <v>11</v>
      </c>
    </row>
    <row r="6" spans="1:13" x14ac:dyDescent="0.25">
      <c r="A6" s="37" t="s">
        <v>0</v>
      </c>
      <c r="B6" s="38" t="s">
        <v>1</v>
      </c>
      <c r="C6" s="39"/>
      <c r="D6" s="37" t="s">
        <v>4</v>
      </c>
      <c r="E6" s="9" t="s">
        <v>5</v>
      </c>
      <c r="F6" s="9"/>
      <c r="G6" s="9"/>
      <c r="H6" s="9" t="s">
        <v>6</v>
      </c>
      <c r="I6" s="9"/>
      <c r="J6" s="9"/>
      <c r="K6" s="9" t="s">
        <v>7</v>
      </c>
      <c r="L6" s="9"/>
      <c r="M6" s="9"/>
    </row>
    <row r="7" spans="1:13" s="10" customFormat="1" ht="18" customHeight="1" x14ac:dyDescent="0.25">
      <c r="A7" s="37"/>
      <c r="B7" s="40"/>
      <c r="C7" s="41"/>
      <c r="D7" s="37"/>
      <c r="E7" s="34" t="s">
        <v>18</v>
      </c>
      <c r="F7" s="35"/>
      <c r="G7" s="36"/>
      <c r="H7" s="34" t="s">
        <v>19</v>
      </c>
      <c r="I7" s="35"/>
      <c r="J7" s="36"/>
      <c r="K7" s="34" t="s">
        <v>20</v>
      </c>
      <c r="L7" s="35"/>
      <c r="M7" s="36"/>
    </row>
    <row r="8" spans="1:13" x14ac:dyDescent="0.25">
      <c r="A8" s="37"/>
      <c r="B8" s="42"/>
      <c r="C8" s="43"/>
      <c r="D8" s="37"/>
      <c r="E8" s="9" t="s">
        <v>8</v>
      </c>
      <c r="F8" s="9" t="s">
        <v>9</v>
      </c>
      <c r="G8" s="9" t="s">
        <v>10</v>
      </c>
      <c r="H8" s="9" t="s">
        <v>8</v>
      </c>
      <c r="I8" s="9" t="s">
        <v>9</v>
      </c>
      <c r="J8" s="9" t="s">
        <v>10</v>
      </c>
      <c r="K8" s="9" t="s">
        <v>8</v>
      </c>
      <c r="L8" s="9" t="s">
        <v>9</v>
      </c>
      <c r="M8" s="9" t="s">
        <v>10</v>
      </c>
    </row>
    <row r="9" spans="1:13" ht="18" customHeight="1" x14ac:dyDescent="0.25">
      <c r="A9" s="11" t="s">
        <v>2</v>
      </c>
      <c r="B9" s="28" t="s">
        <v>21</v>
      </c>
      <c r="C9" s="29"/>
      <c r="D9" s="12"/>
      <c r="E9" s="13"/>
      <c r="F9" s="13"/>
      <c r="G9" s="13"/>
      <c r="H9" s="13"/>
      <c r="I9" s="13"/>
      <c r="J9" s="13"/>
      <c r="K9" s="13"/>
      <c r="L9" s="13"/>
      <c r="M9" s="13"/>
    </row>
    <row r="10" spans="1:13" s="15" customFormat="1" ht="39.75" customHeight="1" x14ac:dyDescent="0.25">
      <c r="A10" s="11" t="s">
        <v>3</v>
      </c>
      <c r="B10" s="30" t="s">
        <v>22</v>
      </c>
      <c r="C10" s="31"/>
      <c r="D10" s="11">
        <v>1</v>
      </c>
      <c r="E10" s="14">
        <f>G10/1.22</f>
        <v>122639.34426229508</v>
      </c>
      <c r="F10" s="14">
        <f>G10-E10</f>
        <v>26980.655737704918</v>
      </c>
      <c r="G10" s="14">
        <f>149620000/1000</f>
        <v>149620</v>
      </c>
      <c r="H10" s="14">
        <f>J10/1.22</f>
        <v>126473.77049180328</v>
      </c>
      <c r="I10" s="14">
        <f>J10-H10</f>
        <v>27824.229508196717</v>
      </c>
      <c r="J10" s="14">
        <f>154298000/1000</f>
        <v>154298</v>
      </c>
      <c r="K10" s="14">
        <f>M10/1.22</f>
        <v>129562.29508196721</v>
      </c>
      <c r="L10" s="14">
        <f>M10-K10</f>
        <v>28503.704918032789</v>
      </c>
      <c r="M10" s="14">
        <f>158066000/1000</f>
        <v>158066</v>
      </c>
    </row>
    <row r="11" spans="1:13" s="15" customFormat="1" ht="30" customHeight="1" x14ac:dyDescent="0.25">
      <c r="A11" s="11" t="s">
        <v>13</v>
      </c>
      <c r="B11" s="32" t="s">
        <v>17</v>
      </c>
      <c r="C11" s="33"/>
      <c r="D11" s="11"/>
      <c r="E11" s="1">
        <f>IFERROR(E10*D10,"Не указан год КП и год поставки")</f>
        <v>122639.34426229508</v>
      </c>
      <c r="F11" s="1">
        <f>E11*0.22</f>
        <v>26980.655737704918</v>
      </c>
      <c r="G11" s="1">
        <f>E11+F11</f>
        <v>149620</v>
      </c>
      <c r="H11" s="1">
        <f>IFERROR(H10*D10,"Не указан год КП и год поставки")</f>
        <v>126473.77049180328</v>
      </c>
      <c r="I11" s="1">
        <f>H11*0.22</f>
        <v>27824.229508196724</v>
      </c>
      <c r="J11" s="1">
        <f>H11+I11</f>
        <v>154298</v>
      </c>
      <c r="K11" s="1">
        <f>IFERROR(K10*D10,"Не указан год КП и год поставки")</f>
        <v>129562.29508196721</v>
      </c>
      <c r="L11" s="1">
        <f>K11*0.22</f>
        <v>28503.704918032785</v>
      </c>
      <c r="M11" s="1">
        <f>K11+L11</f>
        <v>158066</v>
      </c>
    </row>
    <row r="12" spans="1:13" ht="21" customHeight="1" x14ac:dyDescent="0.25">
      <c r="A12" s="26" t="s">
        <v>14</v>
      </c>
      <c r="B12" s="25" t="s">
        <v>16</v>
      </c>
      <c r="C12" s="16" t="s">
        <v>8</v>
      </c>
      <c r="D12" s="16" t="s">
        <v>12</v>
      </c>
      <c r="E12" s="2">
        <f>E13/1.22</f>
        <v>126225.13661202186</v>
      </c>
      <c r="F12" s="44"/>
    </row>
    <row r="13" spans="1:13" ht="23.25" customHeight="1" x14ac:dyDescent="0.25">
      <c r="A13" s="27"/>
      <c r="B13" s="25"/>
      <c r="C13" s="11" t="s">
        <v>10</v>
      </c>
      <c r="D13" s="11" t="s">
        <v>12</v>
      </c>
      <c r="E13" s="3">
        <f>(G11+J11+M11)/3</f>
        <v>153994.66666666666</v>
      </c>
    </row>
    <row r="15" spans="1:13" ht="15.75" x14ac:dyDescent="0.25">
      <c r="B15" s="17"/>
      <c r="C15" s="18"/>
      <c r="D15" s="18"/>
      <c r="E15" s="18"/>
      <c r="F15" s="17"/>
      <c r="G15" s="17"/>
      <c r="H15" s="17"/>
      <c r="I15" s="19"/>
      <c r="J15" s="19"/>
    </row>
    <row r="16" spans="1:13" x14ac:dyDescent="0.25">
      <c r="B16" s="20"/>
      <c r="C16" s="20"/>
      <c r="D16" s="20"/>
      <c r="E16" s="20"/>
      <c r="F16" s="17"/>
      <c r="G16" s="17"/>
      <c r="H16" s="17"/>
      <c r="I16" s="19"/>
      <c r="J16" s="19"/>
    </row>
    <row r="17" spans="2:10" x14ac:dyDescent="0.25">
      <c r="B17" s="19"/>
      <c r="C17" s="19"/>
      <c r="D17" s="19"/>
      <c r="E17" s="19"/>
      <c r="F17" s="19"/>
      <c r="G17" s="19"/>
      <c r="H17" s="19"/>
      <c r="I17" s="19"/>
      <c r="J17" s="19"/>
    </row>
    <row r="18" spans="2:10" x14ac:dyDescent="0.25">
      <c r="B18" s="19"/>
      <c r="C18" s="21"/>
      <c r="D18" s="22"/>
      <c r="E18" s="22"/>
      <c r="F18" s="22"/>
      <c r="G18" s="22"/>
      <c r="H18" s="22"/>
      <c r="I18" s="22"/>
      <c r="J18" s="22"/>
    </row>
    <row r="20" spans="2:10" x14ac:dyDescent="0.25">
      <c r="F20" s="23"/>
    </row>
    <row r="21" spans="2:10" x14ac:dyDescent="0.25">
      <c r="E21" s="24"/>
    </row>
  </sheetData>
  <mergeCells count="11">
    <mergeCell ref="K7:M7"/>
    <mergeCell ref="E7:G7"/>
    <mergeCell ref="D6:D8"/>
    <mergeCell ref="H7:J7"/>
    <mergeCell ref="A6:A8"/>
    <mergeCell ref="B6:C8"/>
    <mergeCell ref="B12:B13"/>
    <mergeCell ref="A12:A13"/>
    <mergeCell ref="B9:C9"/>
    <mergeCell ref="B10:C10"/>
    <mergeCell ref="B11:C11"/>
  </mergeCell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2026-03-18T11:46:17Z</dcterms:modified>
</cp:coreProperties>
</file>