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J_20-1-10-1-01-00-2-0098\"/>
    </mc:Choice>
  </mc:AlternateContent>
  <xr:revisionPtr revIDLastSave="0" documentId="13_ncr:1_{147F891B-1762-464C-A616-898DD9E95084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/>
  <c r="G27" i="1" l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H84" i="1" l="1"/>
  <c r="D6" i="1" s="1"/>
  <c r="G84" i="1"/>
</calcChain>
</file>

<file path=xl/sharedStrings.xml><?xml version="1.0" encoding="utf-8"?>
<sst xmlns="http://schemas.openxmlformats.org/spreadsheetml/2006/main" count="376" uniqueCount="252">
  <si>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</si>
  <si>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</si>
  <si>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</si>
  <si>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</si>
  <si>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</si>
  <si>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</si>
  <si>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</si>
  <si>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</si>
  <si>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</si>
  <si>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</si>
  <si>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</si>
  <si>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</si>
  <si>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</si>
  <si>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</si>
  <si>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</si>
  <si>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</si>
  <si>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</si>
  <si>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</si>
  <si>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</si>
  <si>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</si>
  <si>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</si>
  <si>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</si>
  <si>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</si>
  <si>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</si>
  <si>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</si>
  <si>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</si>
  <si>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</si>
  <si>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</si>
  <si>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</si>
  <si>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</si>
  <si>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</si>
  <si>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</si>
  <si>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</si>
  <si>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</si>
  <si>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</si>
  <si>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</si>
  <si>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</si>
  <si>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</si>
  <si>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</si>
  <si>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</si>
  <si>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</si>
  <si>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</si>
  <si>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</si>
  <si>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</si>
  <si>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</si>
  <si>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</si>
  <si>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</si>
  <si>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</si>
  <si>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</si>
  <si>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</si>
  <si>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</si>
  <si>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</si>
  <si>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</si>
  <si>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</si>
  <si>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</si>
  <si>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</si>
  <si>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</si>
  <si>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</si>
  <si>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</si>
  <si>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</si>
  <si>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</si>
  <si>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</si>
  <si>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</si>
  <si>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</si>
  <si>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</si>
  <si>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</si>
  <si>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</si>
  <si>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</si>
  <si>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</si>
  <si>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</si>
  <si>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</si>
  <si>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</si>
  <si>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</si>
  <si>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</si>
  <si>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</si>
  <si>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</si>
  <si>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</si>
  <si>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</si>
  <si>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</si>
  <si>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</si>
  <si>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</si>
  <si>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</si>
  <si>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</si>
  <si>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</si>
  <si>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</si>
  <si>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</si>
  <si>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</si>
  <si>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</si>
  <si>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</si>
  <si>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</si>
  <si>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</si>
  <si>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</si>
  <si>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</si>
  <si>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</si>
  <si>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</si>
  <si>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</si>
  <si>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</si>
  <si>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</si>
  <si>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</si>
  <si>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</si>
  <si>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</si>
  <si>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</si>
  <si>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</si>
  <si>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</si>
  <si>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</si>
  <si>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</si>
  <si>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</si>
  <si>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</si>
  <si>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</si>
  <si>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</si>
  <si>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</si>
  <si>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</si>
  <si>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</si>
  <si>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</si>
  <si>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</si>
  <si>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</si>
  <si>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</si>
  <si>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</si>
  <si>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</si>
  <si>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</si>
  <si>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</si>
  <si>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</si>
  <si>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</si>
  <si>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</si>
  <si>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</si>
  <si>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</si>
  <si>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</si>
  <si>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</si>
  <si>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</si>
  <si>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</si>
  <si>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</si>
  <si>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</si>
  <si>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</si>
  <si>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</si>
  <si>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</si>
  <si>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</si>
  <si>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</si>
  <si>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</si>
  <si>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</si>
  <si>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</si>
  <si>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</si>
  <si>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</si>
  <si>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</si>
  <si>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</si>
  <si>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</si>
  <si>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</si>
  <si>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</si>
  <si>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</si>
  <si>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</si>
  <si>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</si>
  <si>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</si>
  <si>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</si>
  <si>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</si>
  <si>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</si>
  <si>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</si>
  <si>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</si>
  <si>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</si>
  <si>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</si>
  <si>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</si>
  <si>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</si>
  <si>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</si>
  <si>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</si>
  <si>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</si>
  <si>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</si>
  <si>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</si>
  <si>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</si>
  <si>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</si>
  <si>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</si>
  <si>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</si>
  <si>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</si>
  <si>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</si>
  <si>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</si>
  <si>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</si>
  <si>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</si>
  <si>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</si>
  <si>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</si>
  <si>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</si>
  <si>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</si>
  <si>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</si>
  <si>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</si>
  <si>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</si>
  <si>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</si>
  <si>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</si>
  <si>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</si>
  <si>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</si>
  <si>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</si>
  <si>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</si>
  <si>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</si>
  <si>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</si>
  <si>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</si>
  <si>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</si>
  <si>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</si>
  <si>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</si>
  <si>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</si>
  <si>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</si>
  <si>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</si>
  <si>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</si>
  <si>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</si>
  <si>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</si>
  <si>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</si>
  <si>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</si>
  <si>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</si>
  <si>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</si>
  <si>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</si>
  <si>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</si>
  <si>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</si>
  <si>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</si>
  <si>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</si>
  <si>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</si>
  <si>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</si>
  <si>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</si>
  <si>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</si>
  <si>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</si>
  <si>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</si>
  <si>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</si>
  <si>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</si>
  <si>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</si>
  <si>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</si>
  <si>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</si>
  <si>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</si>
  <si>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</si>
  <si>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</si>
  <si>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</si>
  <si>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</si>
  <si>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</si>
  <si>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</si>
  <si>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</si>
  <si>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</si>
  <si>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</si>
  <si>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</si>
  <si>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</si>
  <si>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</si>
  <si>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</si>
  <si>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</si>
  <si>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</si>
  <si>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</si>
  <si>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</si>
  <si>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</si>
  <si>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</si>
  <si>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</si>
  <si>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Стр-во ВЛ-10кВ ф.331 - 01 в п. Кирилловское</t>
  </si>
  <si>
    <t>Киров, Стр-во КЛ 6 кВ от ПС 726 ф.02 до ТП-120 (взамен участка существующей КЛ 6 кВ (инв. № 100000236) г. Кировск ЛО (20-1-10-1-01-00-2-0098)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</si>
  <si>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</si>
  <si>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</si>
  <si>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</si>
  <si>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</si>
  <si>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</si>
  <si>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</si>
  <si>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Приказ АО "ЛОЭСК" №19 от 09.02.2026</t>
  </si>
  <si>
    <t>Составлен в текущем уровне цен 4 квартала 2025 г.</t>
  </si>
  <si>
    <t>НДС  22%</t>
  </si>
  <si>
    <t>J_20-1-10-1-01-00-2-0098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</si>
</sst>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</cellStyleXfs>
  <cellXfs count="28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Border="1"/>
    <xf numFmtId="4" fontId="1" fillId="0" borderId="0" xfId="0" applyNumberFormat="1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</cellXfs>
  <cellStyles count="4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9" t="s">
        <v>2</v>
      </c>
      <c r="D2" s="189"/>
      <c r="E2" s="189"/>
      <c r="F2" s="189"/>
      <c r="G2" s="189"/>
      <c r="H2" s="189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4496.0716302464125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4" t="s">
        <v>251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94" t="s">
        <v>241</v>
      </c>
      <c r="C13" s="194"/>
      <c r="D13" s="194"/>
      <c r="E13" s="194"/>
      <c r="F13" s="194"/>
      <c r="G13" s="194"/>
      <c r="H13" s="194"/>
      <c r="I13" s="194"/>
      <c r="J13" s="194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0" t="s">
        <v>84</v>
      </c>
      <c r="B17" s="191" t="s">
        <v>91</v>
      </c>
      <c r="C17" s="191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190"/>
      <c r="B18" s="191"/>
      <c r="C18" s="191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190"/>
      <c r="B19" s="191"/>
      <c r="C19" s="192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90"/>
      <c r="B20" s="191"/>
      <c r="C20" s="193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3294.2806517483332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279.99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2156.7358656666665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857.55478608166675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3556.8712999999998</v>
      </c>
      <c r="D27" s="63">
        <v>3134.3385899999998</v>
      </c>
      <c r="E27" s="63">
        <v>422.53270999999995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2380.2170699999997</v>
      </c>
      <c r="D28" s="66">
        <v>2380.2170699999997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1176.6542300000001</v>
      </c>
      <c r="D29" s="66">
        <v>754.12152000000003</v>
      </c>
      <c r="E29" s="63">
        <v>422.53270999999995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914.06358174833349</v>
      </c>
      <c r="D30" s="63" t="s">
        <v>97</v>
      </c>
      <c r="E30" s="63">
        <v>0</v>
      </c>
      <c r="F30" s="63">
        <v>914.06358174833349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4496.0716302464125</v>
      </c>
      <c r="D31" s="63">
        <v>3134.3385899999998</v>
      </c>
      <c r="E31" s="63">
        <v>422.53270999999995</v>
      </c>
      <c r="F31" s="63">
        <v>939.2003302464127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566.06683897886114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3930.0047912675514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334.02194828877742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2572.9387327913955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1023.0441101873784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90"/>
  <sheetViews>
    <sheetView tabSelected="1" view="pageBreakPreview" zoomScale="75" zoomScaleNormal="75" zoomScaleSheetLayoutView="75" workbookViewId="0">
      <selection activeCell="A14" sqref="A14:B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03" t="s">
        <v>2</v>
      </c>
      <c r="D2" s="203"/>
      <c r="E2" s="203"/>
      <c r="F2" s="203"/>
      <c r="G2" s="20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8" t="s">
        <v>47</v>
      </c>
      <c r="C6" s="208"/>
      <c r="D6" s="23">
        <f>H84</f>
        <v>3294.2806517483336</v>
      </c>
      <c r="E6" s="2" t="s">
        <v>28</v>
      </c>
      <c r="F6" s="2"/>
      <c r="G6" s="2"/>
      <c r="H6" s="2"/>
    </row>
    <row r="7" spans="1:8" x14ac:dyDescent="0.2">
      <c r="B7" s="209" t="s">
        <v>4</v>
      </c>
      <c r="C7" s="209"/>
      <c r="D7" s="2"/>
      <c r="E7" s="2" t="s">
        <v>28</v>
      </c>
      <c r="F7" s="2"/>
      <c r="G7" s="2"/>
      <c r="H7" s="2"/>
    </row>
    <row r="8" spans="1:8" x14ac:dyDescent="0.2">
      <c r="C8" s="204"/>
      <c r="D8" s="205"/>
      <c r="E8" s="205"/>
      <c r="F8" s="205"/>
      <c r="G8" s="20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210" t="s">
        <v>223</v>
      </c>
      <c r="B14" s="210"/>
      <c r="C14" s="211" t="str">
        <f>СЗ!B13</f>
        <v>Киров, Стр-во КЛ 6 кВ от ПС 726 ф.02 до ТП-120 (взамен участка существующей КЛ 6 кВ (инв. № 100000236) г. Кировск ЛО (20-1-10-1-01-00-2-0098)</v>
      </c>
      <c r="D14" s="212"/>
      <c r="E14" s="212"/>
      <c r="F14" s="212"/>
      <c r="G14" s="212"/>
      <c r="H14" s="2"/>
    </row>
    <row r="15" spans="1:8" hidden="1" x14ac:dyDescent="0.2">
      <c r="A15" s="1"/>
      <c r="C15" s="178"/>
      <c r="D15" s="179" t="s">
        <v>224</v>
      </c>
      <c r="E15" s="178"/>
      <c r="F15" s="178"/>
      <c r="G15" s="178"/>
      <c r="H15" s="2"/>
    </row>
    <row r="16" spans="1:8" hidden="1" x14ac:dyDescent="0.2">
      <c r="A16" s="213" t="s">
        <v>225</v>
      </c>
      <c r="B16" s="213"/>
      <c r="C16" s="214" t="s">
        <v>227</v>
      </c>
      <c r="D16" s="214"/>
      <c r="E16" s="214"/>
      <c r="F16" s="214"/>
      <c r="G16" s="214"/>
      <c r="H16" s="214"/>
    </row>
    <row r="17" spans="1:8" ht="25.5" hidden="1" customHeight="1" x14ac:dyDescent="0.2">
      <c r="A17" s="213" t="s">
        <v>226</v>
      </c>
      <c r="B17" s="213"/>
      <c r="C17" s="215"/>
      <c r="D17" s="215"/>
      <c r="E17" s="215"/>
      <c r="F17" s="215"/>
      <c r="G17" s="215"/>
      <c r="H17" s="2"/>
    </row>
    <row r="18" spans="1:8" hidden="1" x14ac:dyDescent="0.2">
      <c r="A18" s="180"/>
      <c r="B18" s="181"/>
      <c r="C18" s="216" t="s">
        <v>7</v>
      </c>
      <c r="D18" s="216"/>
      <c r="E18" s="216"/>
      <c r="F18" s="216"/>
      <c r="G18" s="216"/>
      <c r="H18" s="2"/>
    </row>
    <row r="19" spans="1:8" x14ac:dyDescent="0.2">
      <c r="D19" s="13"/>
      <c r="F19" s="2"/>
      <c r="G19" s="2"/>
      <c r="H19" s="2"/>
    </row>
    <row r="20" spans="1:8" x14ac:dyDescent="0.2">
      <c r="B20" s="185" t="s">
        <v>249</v>
      </c>
      <c r="D20" s="13"/>
      <c r="E20" s="2"/>
      <c r="F20" s="2"/>
      <c r="G20" s="2"/>
      <c r="H20" s="2"/>
    </row>
    <row r="21" spans="1:8" ht="12.75" customHeight="1" x14ac:dyDescent="0.2">
      <c r="A21" s="202" t="s">
        <v>8</v>
      </c>
      <c r="B21" s="206" t="s">
        <v>45</v>
      </c>
      <c r="C21" s="206" t="s">
        <v>9</v>
      </c>
      <c r="D21" s="207" t="s">
        <v>10</v>
      </c>
      <c r="E21" s="207"/>
      <c r="F21" s="207"/>
      <c r="G21" s="207"/>
      <c r="H21" s="202" t="s">
        <v>46</v>
      </c>
    </row>
    <row r="22" spans="1:8" x14ac:dyDescent="0.2">
      <c r="A22" s="202"/>
      <c r="B22" s="206"/>
      <c r="C22" s="206"/>
      <c r="D22" s="202" t="s">
        <v>11</v>
      </c>
      <c r="E22" s="202" t="s">
        <v>12</v>
      </c>
      <c r="F22" s="202" t="s">
        <v>13</v>
      </c>
      <c r="G22" s="202" t="s">
        <v>35</v>
      </c>
      <c r="H22" s="202"/>
    </row>
    <row r="23" spans="1:8" x14ac:dyDescent="0.2">
      <c r="A23" s="202"/>
      <c r="B23" s="206"/>
      <c r="C23" s="206"/>
      <c r="D23" s="202"/>
      <c r="E23" s="202"/>
      <c r="F23" s="202"/>
      <c r="G23" s="202"/>
      <c r="H23" s="202"/>
    </row>
    <row r="24" spans="1:8" x14ac:dyDescent="0.2">
      <c r="A24" s="202"/>
      <c r="B24" s="206"/>
      <c r="C24" s="206"/>
      <c r="D24" s="202"/>
      <c r="E24" s="202"/>
      <c r="F24" s="202"/>
      <c r="G24" s="202"/>
      <c r="H24" s="202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7" t="s">
        <v>33</v>
      </c>
      <c r="B26" s="198"/>
      <c r="C26" s="198"/>
      <c r="D26" s="198"/>
      <c r="E26" s="198"/>
      <c r="F26" s="198"/>
      <c r="G26" s="198"/>
      <c r="H26" s="198"/>
    </row>
    <row r="27" spans="1:8" x14ac:dyDescent="0.2">
      <c r="A27" s="29" t="s">
        <v>53</v>
      </c>
      <c r="B27" s="22" t="s">
        <v>50</v>
      </c>
      <c r="C27" s="18" t="s">
        <v>242</v>
      </c>
      <c r="D27" s="20"/>
      <c r="E27" s="20"/>
      <c r="F27" s="20"/>
      <c r="G27" s="19">
        <f>7650/1000/1.2</f>
        <v>6.3750000000000009</v>
      </c>
      <c r="H27" s="19">
        <f t="shared" ref="H27:H31" si="0">G27+F27+E27+D27</f>
        <v>6.3750000000000009</v>
      </c>
    </row>
    <row r="28" spans="1:8" x14ac:dyDescent="0.2">
      <c r="A28" s="29" t="s">
        <v>54</v>
      </c>
      <c r="B28" s="22" t="s">
        <v>50</v>
      </c>
      <c r="C28" s="18" t="s">
        <v>243</v>
      </c>
      <c r="D28" s="20"/>
      <c r="E28" s="20"/>
      <c r="F28" s="20"/>
      <c r="G28" s="19">
        <v>35</v>
      </c>
      <c r="H28" s="19">
        <f t="shared" si="0"/>
        <v>35</v>
      </c>
    </row>
    <row r="29" spans="1:8" x14ac:dyDescent="0.2">
      <c r="A29" s="29" t="s">
        <v>55</v>
      </c>
      <c r="B29" s="22" t="s">
        <v>50</v>
      </c>
      <c r="C29" s="18" t="s">
        <v>244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54</v>
      </c>
      <c r="B30" s="22" t="s">
        <v>50</v>
      </c>
      <c r="C30" s="18" t="s">
        <v>245</v>
      </c>
      <c r="D30" s="20"/>
      <c r="E30" s="20"/>
      <c r="F30" s="20"/>
      <c r="G30" s="19">
        <v>75</v>
      </c>
      <c r="H30" s="19">
        <f t="shared" si="0"/>
        <v>75</v>
      </c>
    </row>
    <row r="31" spans="1:8" x14ac:dyDescent="0.2">
      <c r="A31" s="29" t="s">
        <v>56</v>
      </c>
      <c r="B31" s="22" t="s">
        <v>50</v>
      </c>
      <c r="C31" s="18" t="s">
        <v>246</v>
      </c>
      <c r="D31" s="20"/>
      <c r="E31" s="20"/>
      <c r="F31" s="20"/>
      <c r="G31" s="19">
        <v>70</v>
      </c>
      <c r="H31" s="19">
        <f t="shared" si="0"/>
        <v>70</v>
      </c>
    </row>
    <row r="32" spans="1:8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>
        <v>65</v>
      </c>
      <c r="H32" s="19">
        <f>G32+F32+E32+D32</f>
        <v>65</v>
      </c>
    </row>
    <row r="33" spans="1:10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x14ac:dyDescent="0.2">
      <c r="A34" s="29" t="s">
        <v>59</v>
      </c>
      <c r="B34" s="22" t="s">
        <v>15</v>
      </c>
      <c r="C34" s="18" t="s">
        <v>247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5" t="s">
        <v>34</v>
      </c>
      <c r="C35" s="196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251.375</v>
      </c>
      <c r="H35" s="19">
        <f>H27+H34+H28+H29+H31+H32+H30+H33</f>
        <v>251.375</v>
      </c>
    </row>
    <row r="36" spans="1:10" x14ac:dyDescent="0.2">
      <c r="A36" s="197" t="s">
        <v>14</v>
      </c>
      <c r="B36" s="198"/>
      <c r="C36" s="198"/>
      <c r="D36" s="198"/>
      <c r="E36" s="198"/>
      <c r="F36" s="198"/>
      <c r="G36" s="198"/>
      <c r="H36" s="198"/>
    </row>
    <row r="37" spans="1:10" ht="27.75" customHeight="1" x14ac:dyDescent="0.2">
      <c r="A37" s="29" t="s">
        <v>60</v>
      </c>
      <c r="B37" s="18" t="s">
        <v>15</v>
      </c>
      <c r="C37" s="24" t="s">
        <v>240</v>
      </c>
      <c r="D37" s="26">
        <v>1237.4713983333334</v>
      </c>
      <c r="E37" s="26">
        <v>530.34488499999998</v>
      </c>
      <c r="F37" s="20">
        <v>0</v>
      </c>
      <c r="G37" s="20">
        <v>0</v>
      </c>
      <c r="H37" s="19">
        <f>D37+E37+G37+F37</f>
        <v>1767.8162833333333</v>
      </c>
      <c r="J37" s="75"/>
    </row>
    <row r="38" spans="1:10" ht="15.75" hidden="1" customHeight="1" x14ac:dyDescent="0.2">
      <c r="A38" s="29" t="s">
        <v>69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70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5" t="s">
        <v>16</v>
      </c>
      <c r="C48" s="196"/>
      <c r="D48" s="19">
        <f>D37+D38+D39+D40+D41+D42+D43+D44+D45+D46+D47</f>
        <v>1237.4713983333334</v>
      </c>
      <c r="E48" s="19">
        <f t="shared" ref="E48:G48" si="3">E37+E38+E39+E40+E41+E42+E43+E44+E45+E46+E47</f>
        <v>530.34488499999998</v>
      </c>
      <c r="F48" s="19">
        <f t="shared" si="3"/>
        <v>0</v>
      </c>
      <c r="G48" s="19">
        <f t="shared" si="3"/>
        <v>0</v>
      </c>
      <c r="H48" s="19">
        <f>H37+H38+H39+H40+H41+H42+H43+H44+H45+H46+H47</f>
        <v>1767.8162833333333</v>
      </c>
    </row>
    <row r="49" spans="1:11" x14ac:dyDescent="0.2">
      <c r="A49" s="21"/>
      <c r="B49" s="195" t="s">
        <v>31</v>
      </c>
      <c r="C49" s="196"/>
      <c r="D49" s="19">
        <f>D48+D35</f>
        <v>1237.4713983333334</v>
      </c>
      <c r="E49" s="19">
        <f>E48+E35</f>
        <v>530.34488499999998</v>
      </c>
      <c r="F49" s="19">
        <f>F48+F35</f>
        <v>0</v>
      </c>
      <c r="G49" s="19">
        <f>G48+G35</f>
        <v>251.375</v>
      </c>
      <c r="H49" s="19">
        <f>H48+H35</f>
        <v>2019.1912833333333</v>
      </c>
      <c r="K49" s="75"/>
    </row>
    <row r="50" spans="1:11" x14ac:dyDescent="0.2">
      <c r="A50" s="197" t="s">
        <v>39</v>
      </c>
      <c r="B50" s="198"/>
      <c r="C50" s="198"/>
      <c r="D50" s="198"/>
      <c r="E50" s="198"/>
      <c r="F50" s="198"/>
      <c r="G50" s="198"/>
      <c r="H50" s="198"/>
    </row>
    <row r="51" spans="1:11" x14ac:dyDescent="0.2">
      <c r="A51" s="29" t="s">
        <v>61</v>
      </c>
      <c r="B51" s="18" t="s">
        <v>15</v>
      </c>
      <c r="C51" s="24"/>
      <c r="D51" s="26">
        <v>0</v>
      </c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5" t="s">
        <v>42</v>
      </c>
      <c r="C54" s="196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195" t="s">
        <v>37</v>
      </c>
      <c r="C55" s="196"/>
      <c r="D55" s="19">
        <f>D54+D49</f>
        <v>1237.4713983333334</v>
      </c>
      <c r="E55" s="19">
        <f t="shared" ref="E55" si="6">E54+E49</f>
        <v>530.34488499999998</v>
      </c>
      <c r="F55" s="19">
        <f t="shared" ref="F55" si="7">F54+F49</f>
        <v>0</v>
      </c>
      <c r="G55" s="19">
        <f t="shared" ref="G55" si="8">G54+G49</f>
        <v>251.375</v>
      </c>
      <c r="H55" s="19">
        <f>H54+H49</f>
        <v>2019.1912833333333</v>
      </c>
    </row>
    <row r="56" spans="1:11" x14ac:dyDescent="0.2">
      <c r="A56" s="197" t="s">
        <v>40</v>
      </c>
      <c r="B56" s="198"/>
      <c r="C56" s="198"/>
      <c r="D56" s="198"/>
      <c r="E56" s="198"/>
      <c r="F56" s="198"/>
      <c r="G56" s="198"/>
      <c r="H56" s="198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5" t="s">
        <v>41</v>
      </c>
      <c r="C58" s="196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5" t="s">
        <v>38</v>
      </c>
      <c r="C59" s="196"/>
      <c r="D59" s="19">
        <f>D58+D55</f>
        <v>1237.4713983333334</v>
      </c>
      <c r="E59" s="19">
        <f t="shared" ref="E59" si="9">E58+E55</f>
        <v>530.34488499999998</v>
      </c>
      <c r="F59" s="19">
        <f t="shared" ref="F59" si="10">F58+F55</f>
        <v>0</v>
      </c>
      <c r="G59" s="19">
        <f t="shared" ref="G59" si="11">G58+G55</f>
        <v>251.375</v>
      </c>
      <c r="H59" s="19">
        <f>H58+H55</f>
        <v>2019.1912833333333</v>
      </c>
    </row>
    <row r="60" spans="1:11" x14ac:dyDescent="0.2">
      <c r="A60" s="197" t="s">
        <v>30</v>
      </c>
      <c r="B60" s="198"/>
      <c r="C60" s="198"/>
      <c r="D60" s="198"/>
      <c r="E60" s="198"/>
      <c r="F60" s="198"/>
      <c r="G60" s="198"/>
      <c r="H60" s="198"/>
    </row>
    <row r="61" spans="1:11" x14ac:dyDescent="0.2">
      <c r="A61" s="29" t="s">
        <v>63</v>
      </c>
      <c r="B61" s="182" t="s">
        <v>15</v>
      </c>
      <c r="C61" s="182" t="s">
        <v>235</v>
      </c>
      <c r="D61" s="27"/>
      <c r="E61" s="27"/>
      <c r="F61" s="27"/>
      <c r="G61" s="28">
        <v>110</v>
      </c>
      <c r="H61" s="19">
        <f t="shared" ref="H61" si="12">G61+F61+E61+D61</f>
        <v>110</v>
      </c>
    </row>
    <row r="62" spans="1:11" hidden="1" x14ac:dyDescent="0.2">
      <c r="A62" s="29" t="s">
        <v>64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237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x14ac:dyDescent="0.2">
      <c r="A65" s="29" t="s">
        <v>238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239</v>
      </c>
      <c r="B66" s="22" t="s">
        <v>50</v>
      </c>
      <c r="C66" s="18" t="s">
        <v>36</v>
      </c>
      <c r="D66" s="20"/>
      <c r="E66" s="20"/>
      <c r="F66" s="20"/>
      <c r="G66" s="19">
        <v>130</v>
      </c>
      <c r="H66" s="19">
        <f>G66+F66+E66+D66</f>
        <v>130</v>
      </c>
    </row>
    <row r="67" spans="1:10" x14ac:dyDescent="0.2">
      <c r="A67" s="21"/>
      <c r="B67" s="195" t="s">
        <v>32</v>
      </c>
      <c r="C67" s="196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240</v>
      </c>
      <c r="H67" s="19">
        <f>D67+E67+F67+G67</f>
        <v>240</v>
      </c>
    </row>
    <row r="68" spans="1:10" x14ac:dyDescent="0.2">
      <c r="A68" s="21"/>
      <c r="B68" s="195" t="s">
        <v>17</v>
      </c>
      <c r="C68" s="196"/>
      <c r="D68" s="19">
        <f>D67+D59</f>
        <v>1237.4713983333334</v>
      </c>
      <c r="E68" s="19">
        <f>E67+E59</f>
        <v>530.34488499999998</v>
      </c>
      <c r="F68" s="19">
        <f>F67+F59</f>
        <v>0</v>
      </c>
      <c r="G68" s="19">
        <f>G67+G59</f>
        <v>491.375</v>
      </c>
      <c r="H68" s="19">
        <f>H67+H59</f>
        <v>2259.1912833333336</v>
      </c>
    </row>
    <row r="69" spans="1:10" x14ac:dyDescent="0.2">
      <c r="A69" s="197" t="s">
        <v>26</v>
      </c>
      <c r="B69" s="198"/>
      <c r="C69" s="198"/>
      <c r="D69" s="198"/>
      <c r="E69" s="198"/>
      <c r="F69" s="198"/>
      <c r="G69" s="198"/>
      <c r="H69" s="198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248</v>
      </c>
      <c r="C71" s="25" t="s">
        <v>25</v>
      </c>
      <c r="D71" s="20"/>
      <c r="E71" s="20"/>
      <c r="F71" s="20"/>
      <c r="G71" s="19">
        <f>(D68+E68+F68+G68+G79)/100*8.5</f>
        <v>211.53875908333336</v>
      </c>
      <c r="H71" s="19">
        <f>D71+E71+F71+G71</f>
        <v>211.53875908333336</v>
      </c>
      <c r="J71" s="186"/>
    </row>
    <row r="72" spans="1:10" ht="12.75" customHeight="1" x14ac:dyDescent="0.2">
      <c r="A72" s="199" t="s">
        <v>29</v>
      </c>
      <c r="B72" s="200"/>
      <c r="C72" s="201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211.53875908333336</v>
      </c>
      <c r="H72" s="19">
        <f>D72+E72+F72+G72</f>
        <v>211.53875908333336</v>
      </c>
      <c r="J72" s="186"/>
    </row>
    <row r="73" spans="1:10" x14ac:dyDescent="0.2">
      <c r="A73" s="21"/>
      <c r="B73" s="195" t="s">
        <v>27</v>
      </c>
      <c r="C73" s="196"/>
      <c r="D73" s="19">
        <f>D68+D72</f>
        <v>1237.4713983333334</v>
      </c>
      <c r="E73" s="19">
        <f t="shared" ref="E73:G73" si="16">E68+E72</f>
        <v>530.34488499999998</v>
      </c>
      <c r="F73" s="19">
        <f t="shared" si="16"/>
        <v>0</v>
      </c>
      <c r="G73" s="19">
        <f t="shared" si="16"/>
        <v>702.91375908333339</v>
      </c>
      <c r="H73" s="19">
        <f>H72+H68</f>
        <v>2470.7300424166669</v>
      </c>
      <c r="J73" s="186"/>
    </row>
    <row r="74" spans="1:10" x14ac:dyDescent="0.2">
      <c r="A74" s="197" t="s">
        <v>18</v>
      </c>
      <c r="B74" s="198"/>
      <c r="C74" s="198"/>
      <c r="D74" s="198"/>
      <c r="E74" s="198"/>
      <c r="F74" s="198"/>
      <c r="G74" s="198"/>
      <c r="H74" s="198"/>
      <c r="J74" s="186"/>
    </row>
    <row r="75" spans="1:10" x14ac:dyDescent="0.2">
      <c r="A75" s="29" t="s">
        <v>68</v>
      </c>
      <c r="B75" s="22" t="s">
        <v>15</v>
      </c>
      <c r="C75" s="18" t="s">
        <v>236</v>
      </c>
      <c r="D75" s="20"/>
      <c r="E75" s="20"/>
      <c r="F75" s="20"/>
      <c r="G75" s="19">
        <v>229.5</v>
      </c>
      <c r="H75" s="19">
        <f>G75+F75+E75+D75</f>
        <v>229.5</v>
      </c>
      <c r="J75" s="187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186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186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186"/>
    </row>
    <row r="79" spans="1:10" x14ac:dyDescent="0.2">
      <c r="A79" s="21"/>
      <c r="B79" s="195" t="s">
        <v>19</v>
      </c>
      <c r="C79" s="196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229.5</v>
      </c>
      <c r="H79" s="19">
        <f>G79+F79+E79+D79</f>
        <v>229.5</v>
      </c>
      <c r="J79" s="187"/>
    </row>
    <row r="80" spans="1:10" x14ac:dyDescent="0.2">
      <c r="A80" s="21"/>
      <c r="B80" s="195" t="s">
        <v>20</v>
      </c>
      <c r="C80" s="196"/>
      <c r="D80" s="19">
        <f>D73+D79</f>
        <v>1237.4713983333334</v>
      </c>
      <c r="E80" s="19">
        <f>E73+E79</f>
        <v>530.34488499999998</v>
      </c>
      <c r="F80" s="19">
        <f>F73+F79</f>
        <v>0</v>
      </c>
      <c r="G80" s="19">
        <f>G73+G79</f>
        <v>932.41375908333339</v>
      </c>
      <c r="H80" s="19">
        <f>D80+E80+F80+G80</f>
        <v>2700.2300424166669</v>
      </c>
      <c r="J80" s="186"/>
    </row>
    <row r="81" spans="1:10" x14ac:dyDescent="0.2">
      <c r="A81" s="197" t="s">
        <v>21</v>
      </c>
      <c r="B81" s="198"/>
      <c r="C81" s="198"/>
      <c r="D81" s="198"/>
      <c r="E81" s="198"/>
      <c r="F81" s="198"/>
      <c r="G81" s="198"/>
      <c r="H81" s="198"/>
      <c r="J81" s="188"/>
    </row>
    <row r="82" spans="1:10" x14ac:dyDescent="0.2">
      <c r="A82" s="17"/>
      <c r="B82" s="22"/>
      <c r="C82" s="18" t="s">
        <v>250</v>
      </c>
      <c r="D82" s="19">
        <f>D80/100*22</f>
        <v>272.24370763333332</v>
      </c>
      <c r="E82" s="19">
        <f t="shared" ref="E82:H82" si="19">E80/100*22</f>
        <v>116.67587469999999</v>
      </c>
      <c r="F82" s="19">
        <f t="shared" si="19"/>
        <v>0</v>
      </c>
      <c r="G82" s="19">
        <f t="shared" si="19"/>
        <v>205.13102699833337</v>
      </c>
      <c r="H82" s="19">
        <f t="shared" si="19"/>
        <v>594.05060933166669</v>
      </c>
      <c r="J82" s="187"/>
    </row>
    <row r="83" spans="1:10" x14ac:dyDescent="0.2">
      <c r="A83" s="21"/>
      <c r="B83" s="195" t="s">
        <v>22</v>
      </c>
      <c r="C83" s="196"/>
      <c r="D83" s="19">
        <f>D82</f>
        <v>272.24370763333332</v>
      </c>
      <c r="E83" s="19">
        <f>E82</f>
        <v>116.67587469999999</v>
      </c>
      <c r="F83" s="20">
        <f>F82</f>
        <v>0</v>
      </c>
      <c r="G83" s="19">
        <f>G82</f>
        <v>205.13102699833337</v>
      </c>
      <c r="H83" s="19">
        <f>D83+E83+F83+G83</f>
        <v>594.05060933166669</v>
      </c>
      <c r="J83" s="186"/>
    </row>
    <row r="84" spans="1:10" x14ac:dyDescent="0.2">
      <c r="A84" s="21"/>
      <c r="B84" s="195" t="s">
        <v>23</v>
      </c>
      <c r="C84" s="196"/>
      <c r="D84" s="19">
        <f>D80+D82</f>
        <v>1509.7151059666667</v>
      </c>
      <c r="E84" s="19">
        <f>E80+E82</f>
        <v>647.02075969999999</v>
      </c>
      <c r="F84" s="19">
        <f>F80+F82</f>
        <v>0</v>
      </c>
      <c r="G84" s="19">
        <f>G80+G82</f>
        <v>1137.5447860816666</v>
      </c>
      <c r="H84" s="19">
        <f>H80+H82</f>
        <v>3294.2806517483336</v>
      </c>
      <c r="J84" s="186"/>
    </row>
    <row r="85" spans="1:10" x14ac:dyDescent="0.2">
      <c r="J85" s="186"/>
    </row>
    <row r="86" spans="1:10" x14ac:dyDescent="0.2">
      <c r="J86" s="186"/>
    </row>
    <row r="87" spans="1:10" x14ac:dyDescent="0.2">
      <c r="J87" s="186"/>
    </row>
    <row r="88" spans="1:10" x14ac:dyDescent="0.2">
      <c r="J88" s="186"/>
    </row>
    <row r="89" spans="1:10" x14ac:dyDescent="0.2">
      <c r="J89" s="186"/>
    </row>
    <row r="90" spans="1:10" x14ac:dyDescent="0.2">
      <c r="J90" s="186"/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7" t="s">
        <v>120</v>
      </c>
      <c r="B1" s="217"/>
      <c r="C1" s="217"/>
      <c r="D1" s="217"/>
      <c r="E1" s="217"/>
      <c r="F1" s="217"/>
      <c r="G1" s="217"/>
      <c r="H1" s="217"/>
    </row>
    <row r="2" spans="1:8" x14ac:dyDescent="0.25">
      <c r="A2" s="77" t="s">
        <v>229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122</v>
      </c>
      <c r="B3" s="83" t="s">
        <v>123</v>
      </c>
      <c r="C3" s="84" t="s">
        <v>124</v>
      </c>
      <c r="D3" s="83" t="s">
        <v>125</v>
      </c>
      <c r="E3" s="84" t="s">
        <v>126</v>
      </c>
      <c r="F3" s="84" t="s">
        <v>127</v>
      </c>
      <c r="G3" s="83" t="s">
        <v>128</v>
      </c>
      <c r="H3" s="84" t="s">
        <v>129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130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130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131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132</v>
      </c>
      <c r="B8" s="93" t="s">
        <v>133</v>
      </c>
      <c r="C8" s="93" t="s">
        <v>228</v>
      </c>
      <c r="D8" s="89"/>
      <c r="E8" s="90"/>
      <c r="F8" s="91" t="s">
        <v>130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134</v>
      </c>
      <c r="B9" s="93" t="s">
        <v>133</v>
      </c>
      <c r="C9" s="93" t="s">
        <v>135</v>
      </c>
      <c r="D9" s="89">
        <v>17.81532</v>
      </c>
      <c r="E9" s="90">
        <v>1</v>
      </c>
      <c r="F9" s="91" t="s">
        <v>130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136</v>
      </c>
      <c r="B10" s="93" t="s">
        <v>133</v>
      </c>
      <c r="C10" s="93" t="s">
        <v>137</v>
      </c>
      <c r="D10" s="89">
        <v>99.335875936125007</v>
      </c>
      <c r="E10" s="90">
        <v>1</v>
      </c>
      <c r="F10" s="91" t="s">
        <v>138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139</v>
      </c>
      <c r="B11" s="93" t="s">
        <v>133</v>
      </c>
      <c r="C11" s="93" t="s">
        <v>140</v>
      </c>
      <c r="D11" s="89">
        <v>59.601525561674997</v>
      </c>
      <c r="E11" s="90">
        <v>0.6</v>
      </c>
      <c r="F11" s="91" t="s">
        <v>138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19" t="s">
        <v>141</v>
      </c>
      <c r="B1" s="219"/>
      <c r="C1" s="219"/>
      <c r="D1" s="219"/>
      <c r="E1" s="219"/>
      <c r="F1" s="220" t="s">
        <v>142</v>
      </c>
      <c r="G1" s="220"/>
      <c r="H1" s="220"/>
      <c r="I1" s="220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21" t="s">
        <v>232</v>
      </c>
      <c r="B3" s="221"/>
      <c r="C3" s="221"/>
      <c r="D3" s="221"/>
      <c r="E3" s="221"/>
      <c r="F3" s="221"/>
      <c r="G3" s="221"/>
      <c r="H3" s="221"/>
      <c r="I3" s="221"/>
    </row>
    <row r="4" spans="1:9" x14ac:dyDescent="0.25">
      <c r="A4" s="222" t="s">
        <v>143</v>
      </c>
      <c r="B4" s="222"/>
      <c r="C4" s="222"/>
      <c r="D4" s="222"/>
      <c r="E4" s="222"/>
      <c r="F4" s="222"/>
      <c r="G4" s="222"/>
      <c r="H4" s="222"/>
      <c r="I4" s="222"/>
    </row>
    <row r="5" spans="1:9" x14ac:dyDescent="0.25">
      <c r="D5" s="102"/>
      <c r="E5" s="102"/>
      <c r="F5" s="102"/>
      <c r="G5" s="102"/>
    </row>
    <row r="6" spans="1:9" x14ac:dyDescent="0.25">
      <c r="A6" s="223" t="str">
        <f>СЗ!B13</f>
        <v>Киров, Стр-во КЛ 6 кВ от ПС 726 ф.02 до ТП-120 (взамен участка существующей КЛ 6 кВ (инв. № 100000236) г. Кировск ЛО (20-1-10-1-01-00-2-0098)</v>
      </c>
      <c r="B6" s="224"/>
      <c r="C6" s="224"/>
      <c r="D6" s="225"/>
      <c r="E6" s="225"/>
      <c r="F6" s="225"/>
      <c r="G6" s="225"/>
      <c r="H6" s="225"/>
      <c r="I6" s="225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26" t="s">
        <v>144</v>
      </c>
      <c r="B8" s="226"/>
      <c r="C8" s="226"/>
      <c r="D8" s="227" t="s">
        <v>145</v>
      </c>
      <c r="E8" s="228"/>
      <c r="F8" s="228"/>
      <c r="G8" s="228"/>
      <c r="H8" s="228"/>
      <c r="I8" s="228"/>
    </row>
    <row r="10" spans="1:9" x14ac:dyDescent="0.25">
      <c r="A10" s="226" t="s">
        <v>146</v>
      </c>
      <c r="B10" s="226"/>
      <c r="C10" s="226"/>
      <c r="D10" s="227"/>
      <c r="E10" s="228"/>
      <c r="F10" s="228"/>
      <c r="G10" s="228"/>
      <c r="H10" s="228"/>
      <c r="I10" s="228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29" t="s">
        <v>121</v>
      </c>
      <c r="B12" s="229"/>
      <c r="C12" s="229"/>
      <c r="D12" s="229"/>
      <c r="E12" s="229"/>
      <c r="F12" s="229"/>
      <c r="G12" s="229"/>
      <c r="H12" s="229"/>
      <c r="I12" s="229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30" t="s">
        <v>147</v>
      </c>
      <c r="C14" s="231"/>
      <c r="D14" s="230" t="s">
        <v>148</v>
      </c>
      <c r="E14" s="232"/>
      <c r="F14" s="232"/>
      <c r="G14" s="231"/>
      <c r="H14" s="113" t="s">
        <v>149</v>
      </c>
      <c r="I14" s="114" t="s">
        <v>150</v>
      </c>
    </row>
    <row r="15" spans="1:9" x14ac:dyDescent="0.25">
      <c r="A15" s="115" t="s">
        <v>151</v>
      </c>
      <c r="B15" s="218">
        <v>2</v>
      </c>
      <c r="C15" s="218"/>
      <c r="D15" s="218">
        <v>3</v>
      </c>
      <c r="E15" s="218"/>
      <c r="F15" s="218"/>
      <c r="G15" s="218"/>
      <c r="H15" s="116">
        <v>4</v>
      </c>
      <c r="I15" s="116">
        <v>5</v>
      </c>
    </row>
    <row r="16" spans="1:9" ht="90" x14ac:dyDescent="0.25">
      <c r="A16" s="117" t="s">
        <v>151</v>
      </c>
      <c r="B16" s="233" t="s">
        <v>152</v>
      </c>
      <c r="C16" s="234"/>
      <c r="D16" s="235" t="s">
        <v>153</v>
      </c>
      <c r="E16" s="236"/>
      <c r="F16" s="236"/>
      <c r="G16" s="237"/>
      <c r="H16" s="118" t="s">
        <v>231</v>
      </c>
      <c r="I16" s="119">
        <f>14484*1*1.23</f>
        <v>17815.32</v>
      </c>
    </row>
    <row r="17" spans="1:9" x14ac:dyDescent="0.25">
      <c r="A17" s="120" t="s">
        <v>154</v>
      </c>
      <c r="B17" s="238" t="s">
        <v>155</v>
      </c>
      <c r="C17" s="239"/>
      <c r="D17" s="238"/>
      <c r="E17" s="240"/>
      <c r="F17" s="240"/>
      <c r="G17" s="239"/>
      <c r="H17" s="121"/>
      <c r="I17" s="122"/>
    </row>
    <row r="18" spans="1:9" x14ac:dyDescent="0.25">
      <c r="A18" s="123" t="s">
        <v>154</v>
      </c>
      <c r="B18" s="241" t="s">
        <v>156</v>
      </c>
      <c r="C18" s="242"/>
      <c r="D18" s="241" t="s">
        <v>157</v>
      </c>
      <c r="E18" s="243"/>
      <c r="F18" s="243"/>
      <c r="G18" s="242"/>
      <c r="H18" s="124"/>
      <c r="I18" s="125"/>
    </row>
    <row r="19" spans="1:9" x14ac:dyDescent="0.25">
      <c r="A19" s="123" t="s">
        <v>154</v>
      </c>
      <c r="B19" s="244" t="s">
        <v>158</v>
      </c>
      <c r="C19" s="245"/>
      <c r="D19" s="244"/>
      <c r="E19" s="246"/>
      <c r="F19" s="246"/>
      <c r="G19" s="245"/>
      <c r="H19" s="126"/>
      <c r="I19" s="127"/>
    </row>
    <row r="20" spans="1:9" x14ac:dyDescent="0.25">
      <c r="A20" s="128" t="s">
        <v>154</v>
      </c>
      <c r="B20" s="247" t="s">
        <v>159</v>
      </c>
      <c r="C20" s="248"/>
      <c r="D20" s="249">
        <v>1</v>
      </c>
      <c r="E20" s="250"/>
      <c r="F20" s="250"/>
      <c r="G20" s="251"/>
      <c r="H20" s="129"/>
      <c r="I20" s="130"/>
    </row>
    <row r="21" spans="1:9" x14ac:dyDescent="0.25">
      <c r="A21" s="128" t="s">
        <v>160</v>
      </c>
      <c r="B21" s="252" t="s">
        <v>161</v>
      </c>
      <c r="C21" s="253"/>
      <c r="D21" s="252"/>
      <c r="E21" s="254"/>
      <c r="F21" s="254"/>
      <c r="G21" s="253"/>
      <c r="H21" s="131"/>
      <c r="I21" s="132">
        <f>I16</f>
        <v>17815.32</v>
      </c>
    </row>
    <row r="22" spans="1:9" x14ac:dyDescent="0.25">
      <c r="A22" s="76" t="s">
        <v>162</v>
      </c>
      <c r="B22" s="255" t="s">
        <v>163</v>
      </c>
      <c r="C22" s="256"/>
      <c r="D22" s="255"/>
      <c r="E22" s="257"/>
      <c r="F22" s="257"/>
      <c r="G22" s="256"/>
      <c r="H22" s="133"/>
      <c r="I22" s="134">
        <f>I21</f>
        <v>17815.32</v>
      </c>
    </row>
    <row r="24" spans="1:9" x14ac:dyDescent="0.25">
      <c r="A24" s="258" t="s">
        <v>164</v>
      </c>
      <c r="B24" s="258"/>
      <c r="C24" s="258"/>
      <c r="D24" s="259" t="s">
        <v>165</v>
      </c>
      <c r="E24" s="259"/>
      <c r="F24" s="259"/>
      <c r="G24" s="259"/>
      <c r="H24" s="259"/>
      <c r="I24" s="259"/>
    </row>
    <row r="25" spans="1:9" x14ac:dyDescent="0.25">
      <c r="D25" s="135"/>
    </row>
    <row r="26" spans="1:9" x14ac:dyDescent="0.25">
      <c r="A26" s="260" t="s">
        <v>166</v>
      </c>
      <c r="B26" s="260"/>
      <c r="C26" s="260"/>
      <c r="D26" s="261"/>
      <c r="E26" s="261"/>
      <c r="F26" s="261"/>
      <c r="G26" s="261"/>
      <c r="H26" s="261"/>
      <c r="I26" s="261"/>
    </row>
    <row r="27" spans="1:9" x14ac:dyDescent="0.25">
      <c r="D27" s="262" t="s">
        <v>167</v>
      </c>
      <c r="E27" s="263"/>
      <c r="F27" s="263"/>
      <c r="G27" s="263"/>
      <c r="H27" s="263"/>
      <c r="I27" s="263"/>
    </row>
    <row r="28" spans="1:9" x14ac:dyDescent="0.25">
      <c r="A28" s="136"/>
    </row>
    <row r="29" spans="1:9" x14ac:dyDescent="0.25">
      <c r="A29" s="260" t="s">
        <v>168</v>
      </c>
      <c r="B29" s="260"/>
      <c r="C29" s="260"/>
      <c r="D29" s="261"/>
      <c r="E29" s="261"/>
      <c r="F29" s="261"/>
      <c r="G29" s="261"/>
      <c r="H29" s="261"/>
      <c r="I29" s="261"/>
    </row>
    <row r="30" spans="1:9" x14ac:dyDescent="0.25">
      <c r="D30" s="262" t="s">
        <v>167</v>
      </c>
      <c r="E30" s="263"/>
      <c r="F30" s="263"/>
      <c r="G30" s="263"/>
      <c r="H30" s="263"/>
      <c r="I30" s="263"/>
    </row>
    <row r="31" spans="1:9" x14ac:dyDescent="0.25">
      <c r="A31" s="136"/>
    </row>
    <row r="32" spans="1:9" x14ac:dyDescent="0.25">
      <c r="A32" s="264" t="s">
        <v>169</v>
      </c>
      <c r="B32" s="264"/>
      <c r="C32" s="264"/>
      <c r="D32" s="261"/>
      <c r="E32" s="261"/>
      <c r="F32" s="261"/>
      <c r="G32" s="137" t="s">
        <v>170</v>
      </c>
      <c r="H32" s="265"/>
      <c r="I32" s="265"/>
    </row>
    <row r="33" spans="1:9" x14ac:dyDescent="0.25">
      <c r="A33" s="138"/>
      <c r="B33" s="139"/>
      <c r="C33" s="139"/>
      <c r="D33" s="262" t="s">
        <v>171</v>
      </c>
      <c r="E33" s="262"/>
      <c r="F33" s="262"/>
      <c r="G33" s="139"/>
      <c r="H33" s="266" t="s">
        <v>167</v>
      </c>
      <c r="I33" s="266"/>
    </row>
    <row r="35" spans="1:9" x14ac:dyDescent="0.25">
      <c r="A35" s="260" t="s">
        <v>144</v>
      </c>
      <c r="B35" s="260"/>
      <c r="C35" s="260"/>
      <c r="D35" s="261"/>
      <c r="E35" s="261"/>
      <c r="F35" s="261"/>
      <c r="G35" s="261"/>
      <c r="H35" s="261"/>
      <c r="I35" s="261"/>
    </row>
    <row r="36" spans="1:9" x14ac:dyDescent="0.25">
      <c r="D36" s="262" t="s">
        <v>172</v>
      </c>
      <c r="E36" s="263"/>
      <c r="F36" s="263"/>
      <c r="G36" s="263"/>
      <c r="H36" s="263"/>
      <c r="I36" s="263"/>
    </row>
    <row r="37" spans="1:9" x14ac:dyDescent="0.25">
      <c r="A37" s="136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6.25" customHeight="1" x14ac:dyDescent="0.25">
      <c r="A3" s="269" t="s">
        <v>233</v>
      </c>
      <c r="B3" s="269"/>
      <c r="C3" s="269"/>
      <c r="D3" s="269"/>
      <c r="E3" s="269"/>
      <c r="F3" s="270"/>
      <c r="G3" s="270"/>
    </row>
    <row r="4" spans="1:7" x14ac:dyDescent="0.25">
      <c r="A4" s="271" t="str">
        <f>СЗ!B13</f>
        <v>Киров, Стр-во КЛ 6 кВ от ПС 726 ф.02 до ТП-120 (взамен участка существующей КЛ 6 кВ (инв. № 100000236) г. Кировск ЛО (20-1-10-1-01-00-2-0098)</v>
      </c>
      <c r="B4" s="272"/>
      <c r="C4" s="272"/>
      <c r="D4" s="272"/>
      <c r="E4" s="272"/>
      <c r="F4" s="273"/>
      <c r="G4" s="273"/>
    </row>
    <row r="5" spans="1:7" x14ac:dyDescent="0.25">
      <c r="A5" s="272" t="s">
        <v>174</v>
      </c>
      <c r="B5" s="272"/>
      <c r="C5" s="272"/>
      <c r="D5" s="272"/>
      <c r="E5" s="272"/>
      <c r="F5" s="273"/>
      <c r="G5" s="273"/>
    </row>
    <row r="6" spans="1:7" x14ac:dyDescent="0.25">
      <c r="A6" s="272" t="s">
        <v>175</v>
      </c>
      <c r="B6" s="272"/>
      <c r="C6" s="272"/>
      <c r="D6" s="272"/>
      <c r="E6" s="272"/>
      <c r="F6" s="273"/>
      <c r="G6" s="273"/>
    </row>
    <row r="7" spans="1:7" x14ac:dyDescent="0.25">
      <c r="A7" s="272" t="s">
        <v>230</v>
      </c>
      <c r="B7" s="272"/>
      <c r="C7" s="272"/>
      <c r="D7" s="272"/>
      <c r="E7" s="272"/>
      <c r="F7" s="273"/>
      <c r="G7" s="273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7" t="s">
        <v>182</v>
      </c>
      <c r="B11" s="268"/>
      <c r="C11" s="268"/>
      <c r="D11" s="268"/>
      <c r="E11" s="268"/>
      <c r="F11" s="268"/>
      <c r="G11" s="268"/>
    </row>
    <row r="12" spans="1:7" ht="38.25" x14ac:dyDescent="0.25">
      <c r="A12" s="276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185</v>
      </c>
      <c r="G12" s="155">
        <f>(3284*1)*1.75*1.25*1.3</f>
        <v>9338.875</v>
      </c>
    </row>
    <row r="13" spans="1:7" ht="48" x14ac:dyDescent="0.25">
      <c r="A13" s="277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7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8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6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192</v>
      </c>
      <c r="G16" s="155">
        <f>(1067*1)*1.15</f>
        <v>1227.05</v>
      </c>
    </row>
    <row r="17" spans="1:7" ht="48" x14ac:dyDescent="0.25">
      <c r="A17" s="278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196</v>
      </c>
      <c r="G18" s="155">
        <f>961*1</f>
        <v>961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200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204</v>
      </c>
      <c r="G20" s="155">
        <f>(G12+G16+G18)/100*10</f>
        <v>1152.6925000000001</v>
      </c>
    </row>
    <row r="21" spans="1:7" ht="51" x14ac:dyDescent="0.25">
      <c r="A21" s="276">
        <v>6</v>
      </c>
      <c r="B21" s="151" t="s">
        <v>205</v>
      </c>
      <c r="C21" s="152" t="s">
        <v>206</v>
      </c>
      <c r="D21" s="162">
        <f>G12</f>
        <v>9338.875</v>
      </c>
      <c r="E21" s="154" t="s">
        <v>207</v>
      </c>
      <c r="F21" s="153" t="s">
        <v>208</v>
      </c>
      <c r="G21" s="155">
        <f>(13.75*G12)*0.01</f>
        <v>1284.0953125000001</v>
      </c>
    </row>
    <row r="22" spans="1:7" x14ac:dyDescent="0.25">
      <c r="A22" s="278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9" t="s">
        <v>210</v>
      </c>
      <c r="C23" s="280"/>
      <c r="D23" s="280"/>
      <c r="E23" s="280"/>
      <c r="F23" s="280"/>
      <c r="G23" s="163"/>
    </row>
    <row r="24" spans="1:7" x14ac:dyDescent="0.25">
      <c r="A24" s="161" t="s">
        <v>154</v>
      </c>
      <c r="B24" s="281" t="s">
        <v>211</v>
      </c>
      <c r="C24" s="282"/>
      <c r="D24" s="282"/>
      <c r="E24" s="282"/>
      <c r="F24" s="282"/>
      <c r="G24" s="155">
        <f>G12+G16+G18+G19+G20+G21</f>
        <v>14459.3705875</v>
      </c>
    </row>
    <row r="25" spans="1:7" x14ac:dyDescent="0.25">
      <c r="A25" s="161" t="s">
        <v>154</v>
      </c>
      <c r="B25" s="281" t="s">
        <v>212</v>
      </c>
      <c r="C25" s="282"/>
      <c r="D25" s="282"/>
      <c r="E25" s="282"/>
      <c r="F25" s="282"/>
      <c r="G25" s="155">
        <f>G24*6.87</f>
        <v>99335.875936124998</v>
      </c>
    </row>
    <row r="26" spans="1:7" x14ac:dyDescent="0.25">
      <c r="A26" s="164" t="s">
        <v>154</v>
      </c>
      <c r="B26" s="274" t="s">
        <v>213</v>
      </c>
      <c r="C26" s="275"/>
      <c r="D26" s="275"/>
      <c r="E26" s="275"/>
      <c r="F26" s="275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4.75" customHeight="1" x14ac:dyDescent="0.25">
      <c r="A3" s="269" t="s">
        <v>234</v>
      </c>
      <c r="B3" s="269"/>
      <c r="C3" s="269"/>
      <c r="D3" s="269"/>
      <c r="E3" s="269"/>
      <c r="F3" s="270"/>
      <c r="G3" s="270"/>
    </row>
    <row r="4" spans="1:7" x14ac:dyDescent="0.25">
      <c r="A4" s="271" t="str">
        <f>СЗ!B13</f>
        <v>Киров, Стр-во КЛ 6 кВ от ПС 726 ф.02 до ТП-120 (взамен участка существующей КЛ 6 кВ (инв. № 100000236) г. Кировск ЛО (20-1-10-1-01-00-2-0098)</v>
      </c>
      <c r="B4" s="272"/>
      <c r="C4" s="272"/>
      <c r="D4" s="272"/>
      <c r="E4" s="272"/>
      <c r="F4" s="273"/>
      <c r="G4" s="273"/>
    </row>
    <row r="5" spans="1:7" x14ac:dyDescent="0.25">
      <c r="A5" s="272" t="s">
        <v>174</v>
      </c>
      <c r="B5" s="272"/>
      <c r="C5" s="272"/>
      <c r="D5" s="272"/>
      <c r="E5" s="272"/>
      <c r="F5" s="273"/>
      <c r="G5" s="273"/>
    </row>
    <row r="6" spans="1:7" x14ac:dyDescent="0.25">
      <c r="A6" s="272" t="s">
        <v>175</v>
      </c>
      <c r="B6" s="272"/>
      <c r="C6" s="272"/>
      <c r="D6" s="272"/>
      <c r="E6" s="272"/>
      <c r="F6" s="273"/>
      <c r="G6" s="273"/>
    </row>
    <row r="7" spans="1:7" x14ac:dyDescent="0.25">
      <c r="A7" s="272" t="s">
        <v>230</v>
      </c>
      <c r="B7" s="272"/>
      <c r="C7" s="272"/>
      <c r="D7" s="272"/>
      <c r="E7" s="272"/>
      <c r="F7" s="273"/>
      <c r="G7" s="273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7" t="s">
        <v>182</v>
      </c>
      <c r="B11" s="268"/>
      <c r="C11" s="268"/>
      <c r="D11" s="268"/>
      <c r="E11" s="268"/>
      <c r="F11" s="268"/>
      <c r="G11" s="268"/>
    </row>
    <row r="12" spans="1:7" ht="38.25" x14ac:dyDescent="0.25">
      <c r="A12" s="276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217</v>
      </c>
      <c r="G12" s="155">
        <f>(3284*0.6)*1.75*1.25*1.3</f>
        <v>5603.3249999999998</v>
      </c>
    </row>
    <row r="13" spans="1:7" ht="48" x14ac:dyDescent="0.25">
      <c r="A13" s="277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7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8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6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218</v>
      </c>
      <c r="G16" s="155">
        <f>(1067*0.6)*1.15</f>
        <v>736.2299999999999</v>
      </c>
    </row>
    <row r="17" spans="1:7" ht="48" x14ac:dyDescent="0.25">
      <c r="A17" s="278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219</v>
      </c>
      <c r="G18" s="155">
        <f>961*0.6</f>
        <v>576.6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220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221</v>
      </c>
      <c r="G20" s="155">
        <f>(G12+G16+G18)/100*10</f>
        <v>691.61549999999988</v>
      </c>
    </row>
    <row r="21" spans="1:7" ht="51" x14ac:dyDescent="0.25">
      <c r="A21" s="276">
        <v>6</v>
      </c>
      <c r="B21" s="151" t="s">
        <v>205</v>
      </c>
      <c r="C21" s="152" t="s">
        <v>206</v>
      </c>
      <c r="D21" s="162">
        <f>G12</f>
        <v>5603.3249999999998</v>
      </c>
      <c r="E21" s="154" t="s">
        <v>207</v>
      </c>
      <c r="F21" s="153" t="s">
        <v>222</v>
      </c>
      <c r="G21" s="155">
        <f>(13.75*G12)*0.01</f>
        <v>770.45718750000003</v>
      </c>
    </row>
    <row r="22" spans="1:7" x14ac:dyDescent="0.25">
      <c r="A22" s="278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9" t="s">
        <v>210</v>
      </c>
      <c r="C23" s="280"/>
      <c r="D23" s="280"/>
      <c r="E23" s="280"/>
      <c r="F23" s="280"/>
      <c r="G23" s="163"/>
    </row>
    <row r="24" spans="1:7" x14ac:dyDescent="0.25">
      <c r="A24" s="161" t="s">
        <v>154</v>
      </c>
      <c r="B24" s="281" t="s">
        <v>211</v>
      </c>
      <c r="C24" s="282"/>
      <c r="D24" s="282"/>
      <c r="E24" s="282"/>
      <c r="F24" s="282"/>
      <c r="G24" s="155">
        <f>G12+G16+G18+G19+G20+G21</f>
        <v>8675.6223524999987</v>
      </c>
    </row>
    <row r="25" spans="1:7" x14ac:dyDescent="0.25">
      <c r="A25" s="161" t="s">
        <v>154</v>
      </c>
      <c r="B25" s="281" t="s">
        <v>212</v>
      </c>
      <c r="C25" s="282"/>
      <c r="D25" s="282"/>
      <c r="E25" s="282"/>
      <c r="F25" s="282"/>
      <c r="G25" s="155">
        <f>G24*6.87</f>
        <v>59601.525561674993</v>
      </c>
    </row>
    <row r="26" spans="1:7" x14ac:dyDescent="0.25">
      <c r="A26" s="164" t="s">
        <v>154</v>
      </c>
      <c r="B26" s="274" t="s">
        <v>213</v>
      </c>
      <c r="C26" s="275"/>
      <c r="D26" s="275"/>
      <c r="E26" s="275"/>
      <c r="F26" s="275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2026-02-26T10:21:00Z</cp:lastPrinted>
  <dcterms:created xsi:type="dcterms:W3CDTF">2022-07-06T13:17:17Z</dcterms:created>
  <dcterms:modified xsi:type="dcterms:W3CDTF">2026-04-22T14:04:28Z</dcterms:modified>
</cp:coreProperties>
</file>