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4РКЛО\Сметы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КА!$A$1:$AA$42</definedName>
  </definedNames>
  <calcPr calcId="162913"/>
</workbook>
</file>

<file path=xl/calcChain.xml><?xml version="1.0" encoding="utf-8"?>
<calcChain xmlns="http://schemas.openxmlformats.org/spreadsheetml/2006/main">
  <c r="H35" i="2" l="1"/>
  <c r="I35" i="2" s="1"/>
  <c r="I34" i="2"/>
  <c r="M34" i="2" s="1"/>
  <c r="H34" i="2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K28" i="2" s="1"/>
  <c r="H27" i="2"/>
  <c r="I27" i="2" s="1"/>
  <c r="K33" i="2" l="1"/>
  <c r="M33" i="2"/>
  <c r="K35" i="2"/>
  <c r="M35" i="2"/>
  <c r="K34" i="2"/>
  <c r="Q34" i="2" s="1"/>
  <c r="M31" i="2"/>
  <c r="K31" i="2"/>
  <c r="Q31" i="2" s="1"/>
  <c r="K30" i="2"/>
  <c r="Q30" i="2" s="1"/>
  <c r="M30" i="2"/>
  <c r="M32" i="2"/>
  <c r="K32" i="2"/>
  <c r="Q32" i="2" s="1"/>
  <c r="K27" i="2"/>
  <c r="M27" i="2"/>
  <c r="Q27" i="2" s="1"/>
  <c r="M29" i="2"/>
  <c r="K29" i="2"/>
  <c r="Q29" i="2" s="1"/>
  <c r="M28" i="2"/>
  <c r="Q28" i="2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Q35" i="2" l="1"/>
  <c r="Q33" i="2"/>
  <c r="M26" i="2"/>
  <c r="K26" i="2"/>
  <c r="Q26" i="2" s="1"/>
  <c r="K25" i="2"/>
  <c r="M25" i="2"/>
  <c r="M24" i="2"/>
  <c r="K24" i="2"/>
  <c r="M21" i="2"/>
  <c r="K21" i="2"/>
  <c r="M22" i="2"/>
  <c r="K22" i="2"/>
  <c r="M23" i="2"/>
  <c r="K23" i="2"/>
  <c r="M20" i="2"/>
  <c r="M19" i="2"/>
  <c r="K18" i="2"/>
  <c r="M18" i="2"/>
  <c r="Q18" i="2" s="1"/>
  <c r="K19" i="2"/>
  <c r="Q19" i="2" s="1"/>
  <c r="K20" i="2"/>
  <c r="Q20" i="2" s="1"/>
  <c r="Q21" i="2" l="1"/>
  <c r="Q22" i="2"/>
  <c r="Q24" i="2"/>
  <c r="Q23" i="2"/>
  <c r="Q25" i="2"/>
</calcChain>
</file>

<file path=xl/sharedStrings.xml><?xml version="1.0" encoding="utf-8"?>
<sst xmlns="http://schemas.openxmlformats.org/spreadsheetml/2006/main" count="292" uniqueCount="123">
  <si>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</si>
  <si>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</si>
  <si>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</si>
  <si>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</si>
  <si>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</si>
  <si>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</si>
  <si>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</si>
  <si>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</si>
  <si>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</si>
  <si>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</si>
  <si>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</si>
  <si>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</si>
  <si>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</si>
  <si>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</si>
  <si>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</si>
  <si>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</si>
  <si>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</si>
  <si>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</si>
  <si>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</si>
  <si>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</si>
  <si>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</si>
  <si>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</si>
  <si>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</si>
  <si>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</si>
  <si>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</si>
  <si>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</si>
  <si>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</si>
  <si>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</si>
  <si>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</si>
  <si>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</si>
  <si>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</si>
  <si>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</si>
  <si>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</si>
  <si>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</si>
  <si>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</si>
  <si>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</si>
  <si>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</si>
  <si>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</si>
  <si>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</si>
  <si>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</si>
  <si>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</si>
  <si>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</si>
  <si>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</si>
  <si>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</si>
  <si>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</si>
  <si>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</si>
  <si>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</si>
  <si>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</si>
  <si>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</si>
  <si>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</si>
  <si>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</si>
  <si>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</si>
  <si>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</si>
  <si>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</si>
  <si>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</si>
  <si>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</si>
  <si>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</si>
  <si>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</si>
  <si>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</si>
  <si>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</si>
  <si>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ООО «ВсеИнструменты.ру»</t>
  </si>
  <si>
    <t>7722753969</t>
  </si>
  <si>
    <t>997750001</t>
  </si>
  <si>
    <t>https://www.vseinstrumenti.ru/</t>
  </si>
  <si>
    <t>РФ</t>
  </si>
  <si>
    <t>1</t>
  </si>
  <si>
    <t>4</t>
  </si>
  <si>
    <t>2024</t>
  </si>
  <si>
    <t>Ограничитель перенапряжения ОПН-П-10/12/10/550 УХЛ1</t>
  </si>
  <si>
    <t>Ограничитель перенапряжения ОПН-П-10/12/10/550 УХЛ1 ЗЭУ</t>
  </si>
  <si>
    <t>https://www.chipdip.ru/</t>
  </si>
  <si>
    <t>АО "ЧИП и ДИП"</t>
  </si>
  <si>
    <t>770201001</t>
  </si>
  <si>
    <t>7729108750</t>
  </si>
  <si>
    <t>Ограничитель перенапряжений ОПН-П-10/12/10/550 УХЛ1 9750983 Балтэнерго</t>
  </si>
  <si>
    <t>Разрядник мультикамерный РМК-20-IV-УХЛ1/021</t>
  </si>
  <si>
    <t>Разрядник мультикамерный РМК-20-IV-УХЛ1/021 СТРИМЕР</t>
  </si>
  <si>
    <t>Разрядник РМК-20-IV-УХЛ1/021 Стример 260184</t>
  </si>
  <si>
    <t>Разъединитель высоковольтный РЛК-1а-IV-10/400-УХЛ1-КЭАЗ (в комплекте с ПР-01-7-УХЛ1 и КМЧ H=6500)</t>
  </si>
  <si>
    <t>Разъединитель высоковольтный РЛК-1а-IV-10/400-УХЛ1-КЭАЗ (в комплекте с ПР-01-7-УХЛ1 и КМЧ H=6500) 268829 КЭАЗ</t>
  </si>
  <si>
    <t>Разъединитель высоковольтный РЛК-1а-IV-10/400-УХЛ1-КЭАЗ</t>
  </si>
  <si>
    <t>https://keaz.ru/</t>
  </si>
  <si>
    <t>АО «КЭАЗ»</t>
  </si>
  <si>
    <t>4629003691</t>
  </si>
  <si>
    <t>463201001</t>
  </si>
  <si>
    <t>город Курск</t>
  </si>
  <si>
    <t>Разъединитель НИЛЕД рлк-1а-10-iv/400 ухл1 с приводом пр-01-7 ухл1 (пр-у-01 ухл1) с кмч (6500) 15500452</t>
  </si>
  <si>
    <t>ТЦ_62.1.05.02_78_7707707132_10.10.2024_02_1.1</t>
  </si>
  <si>
    <t>ТЦ_62.1.05.02_77_7729108750_10.10.2024_02_1.2</t>
  </si>
  <si>
    <t>ТЦ_62.1.05.02_78_7842224734_10.10.2024_02_1.3</t>
  </si>
  <si>
    <t>ТЦ_62.1.03.01_78_7842224734_10.10.2024_02_2.3</t>
  </si>
  <si>
    <t>ТЦ_62.1.03.01_77_7729108750_10.10.2024_02_2.2</t>
  </si>
  <si>
    <t>ТЦ_62.1.03.01_78_7707707132_10.10.2024_02_2.1</t>
  </si>
  <si>
    <t>ТЦ_62.3.05.04_78_7842224734_10.10.2024_02_3.1</t>
  </si>
  <si>
    <t>ТЦ_62.3.05.04_78_4629003691_10.10.2024_02_3.2</t>
  </si>
  <si>
    <t>ТЦ_62.3.05.04_77_7722753969_10.10.2024_02_3.3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</si>
  <si>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</si>
  <si>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Зажим анкерный PAZ 3 НИЛЕД</t>
  </si>
  <si>
    <t>4.1</t>
  </si>
  <si>
    <t>4.2</t>
  </si>
  <si>
    <t>4.3</t>
  </si>
  <si>
    <t>2025</t>
  </si>
  <si>
    <t>Зажим анкерный PAZ 3 (35-150кв.мм) НИЛЕД 13402142</t>
  </si>
  <si>
    <t>5.1</t>
  </si>
  <si>
    <t>5.2</t>
  </si>
  <si>
    <t>5.3</t>
  </si>
  <si>
    <t>Зажим ответвительный RP 150 НИЛЕД</t>
  </si>
  <si>
    <t>Зажим ответвительный герметичный RP 150 (35-150/35-150кв.мм) НИЛЕД 13402222</t>
  </si>
  <si>
    <t>6.1</t>
  </si>
  <si>
    <t>6.2</t>
  </si>
  <si>
    <t>6.3</t>
  </si>
  <si>
    <t>Зажим оперативный ответвительный RPN+D НИЛЕД</t>
  </si>
  <si>
    <t>Зажим оперативный ответвительный RPN+D (35-150кв.мм) НИЛЕД 11300012</t>
  </si>
  <si>
    <t>Оперативный ответвительный зажим НИЛЕД RPN и D 11300012</t>
  </si>
  <si>
    <t>ТЦ_20.1.01.01_78_7707707132_20.02.2025_02_4.1</t>
  </si>
  <si>
    <t>ТЦ_20.1.01.01_77_7729108750_20.02.2025_02_4.2</t>
  </si>
  <si>
    <t>ТЦ_20.1.01.01_78_7842224734_20.02.2025_02_4.3</t>
  </si>
  <si>
    <t>ТЦ_20.1.01.08_78_7707707132_20.02.2025_02_5.1</t>
  </si>
  <si>
    <t>ТЦ_20.1.01.08_77_7729108750_20.02.2025_02_5.2</t>
  </si>
  <si>
    <t>ТЦ_20.1.01.08_78_7842224734_20.02.2025_02_5.3</t>
  </si>
  <si>
    <t>ТЦ_20.1.01.08_78_7707707132_20.02.2025_02_6.1</t>
  </si>
  <si>
    <t>ТЦ_20.1.01.08_77_7729108750_20.02.2025_02_6.2</t>
  </si>
  <si>
    <t>ТЦ_20.1.01.08_78_7842224734_20.02.2025_02_6.3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</si>
</sst>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etm.ru/company/" TargetMode="External"/><Relationship Id="rId7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6" Type="http://schemas.openxmlformats.org/officeDocument/2006/relationships/hyperlink" Target="https://www.etm.ru/company/" TargetMode="External"/><Relationship Id="rId5" Type="http://schemas.openxmlformats.org/officeDocument/2006/relationships/hyperlink" Target="https://www.etm.ru/company/" TargetMode="External"/><Relationship Id="rId4" Type="http://schemas.openxmlformats.org/officeDocument/2006/relationships/hyperlink" Target="https://keaz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tabSelected="1" topLeftCell="A28" zoomScaleNormal="100" workbookViewId="0">
      <selection activeCell="C39" sqref="C39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3" t="s">
        <v>0</v>
      </c>
      <c r="B2" s="83"/>
      <c r="C2" s="83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3" t="s">
        <v>1</v>
      </c>
      <c r="X2" s="83"/>
      <c r="Y2" s="83"/>
      <c r="Z2" s="83"/>
      <c r="AA2" s="83"/>
    </row>
    <row r="3" spans="1:34" customFormat="1" ht="14.25" customHeight="1" x14ac:dyDescent="0.25">
      <c r="A3" s="94"/>
      <c r="B3" s="94"/>
      <c r="C3" s="94"/>
      <c r="D3" s="94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5"/>
      <c r="W3" s="95"/>
      <c r="X3" s="95"/>
      <c r="Y3" s="95"/>
      <c r="Z3" s="95"/>
      <c r="AA3" s="95"/>
    </row>
    <row r="4" spans="1:34" customFormat="1" ht="15" x14ac:dyDescent="0.25">
      <c r="A4" s="96"/>
      <c r="B4" s="96"/>
      <c r="C4" s="96"/>
      <c r="D4" s="9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6"/>
      <c r="W4" s="96"/>
      <c r="X4" s="96"/>
      <c r="Y4" s="96"/>
      <c r="Z4" s="96"/>
      <c r="AA4" s="96"/>
      <c r="AE4" s="5" t="s">
        <v>2</v>
      </c>
      <c r="AF4" s="5" t="s">
        <v>2</v>
      </c>
    </row>
    <row r="5" spans="1:34" customFormat="1" ht="14.25" customHeight="1" x14ac:dyDescent="0.25">
      <c r="A5" s="10"/>
      <c r="B5" s="91"/>
      <c r="C5" s="9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92" t="s">
        <v>54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10" spans="1:34" customFormat="1" ht="36.75" customHeight="1" x14ac:dyDescent="0.25">
      <c r="A10" s="93" t="s">
        <v>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G10" s="4" t="s">
        <v>4</v>
      </c>
    </row>
    <row r="11" spans="1:34" customFormat="1" ht="20.25" customHeight="1" x14ac:dyDescent="0.25">
      <c r="A11" s="97" t="s">
        <v>5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</row>
    <row r="12" spans="1:34" customFormat="1" ht="15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99" t="s">
        <v>7</v>
      </c>
      <c r="B14" s="99" t="s">
        <v>8</v>
      </c>
      <c r="C14" s="85" t="s">
        <v>9</v>
      </c>
      <c r="D14" s="85" t="s">
        <v>10</v>
      </c>
      <c r="E14" s="85" t="s">
        <v>11</v>
      </c>
      <c r="F14" s="85" t="s">
        <v>12</v>
      </c>
      <c r="G14" s="85" t="s">
        <v>13</v>
      </c>
      <c r="H14" s="85" t="s">
        <v>14</v>
      </c>
      <c r="I14" s="85" t="s">
        <v>15</v>
      </c>
      <c r="J14" s="99" t="s">
        <v>16</v>
      </c>
      <c r="K14" s="99"/>
      <c r="L14" s="99" t="s">
        <v>17</v>
      </c>
      <c r="M14" s="99"/>
      <c r="N14" s="86" t="s">
        <v>18</v>
      </c>
      <c r="O14" s="87"/>
      <c r="P14" s="88"/>
      <c r="Q14" s="85" t="s">
        <v>19</v>
      </c>
      <c r="R14" s="85" t="s">
        <v>20</v>
      </c>
      <c r="S14" s="85" t="s">
        <v>21</v>
      </c>
      <c r="T14" s="85" t="s">
        <v>22</v>
      </c>
      <c r="U14" s="89" t="s">
        <v>23</v>
      </c>
      <c r="V14" s="85" t="s">
        <v>24</v>
      </c>
      <c r="W14" s="85" t="s">
        <v>25</v>
      </c>
      <c r="X14" s="85" t="s">
        <v>26</v>
      </c>
      <c r="Y14" s="85" t="s">
        <v>27</v>
      </c>
      <c r="Z14" s="85" t="s">
        <v>28</v>
      </c>
      <c r="AA14" s="85" t="s">
        <v>29</v>
      </c>
      <c r="AD14" s="16"/>
    </row>
    <row r="15" spans="1:34" s="2" customFormat="1" ht="85.5" customHeight="1" x14ac:dyDescent="0.2">
      <c r="A15" s="99"/>
      <c r="B15" s="99"/>
      <c r="C15" s="85"/>
      <c r="D15" s="85"/>
      <c r="E15" s="85"/>
      <c r="F15" s="85"/>
      <c r="G15" s="85"/>
      <c r="H15" s="85"/>
      <c r="I15" s="85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5"/>
      <c r="R15" s="85"/>
      <c r="S15" s="85"/>
      <c r="T15" s="85"/>
      <c r="U15" s="90"/>
      <c r="V15" s="85"/>
      <c r="W15" s="85"/>
      <c r="X15" s="85"/>
      <c r="Y15" s="85"/>
      <c r="Z15" s="85"/>
      <c r="AA15" s="85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4" t="s">
        <v>34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I17" s="18" t="s">
        <v>34</v>
      </c>
    </row>
    <row r="18" spans="1:35" customFormat="1" ht="57.75" x14ac:dyDescent="0.25">
      <c r="A18" s="58" t="s">
        <v>35</v>
      </c>
      <c r="B18" s="59" t="s">
        <v>87</v>
      </c>
      <c r="C18" s="80" t="s">
        <v>68</v>
      </c>
      <c r="D18" s="60" t="s">
        <v>69</v>
      </c>
      <c r="E18" s="61" t="s">
        <v>55</v>
      </c>
      <c r="F18" s="62" t="s">
        <v>55</v>
      </c>
      <c r="G18" s="78">
        <v>3525.6</v>
      </c>
      <c r="H18" s="78">
        <f t="shared" ref="H18:H26" si="0">G18/1.2</f>
        <v>2938</v>
      </c>
      <c r="I18" s="56">
        <f t="shared" ref="I18:I26" si="1">H18</f>
        <v>2938</v>
      </c>
      <c r="J18" s="54">
        <v>0.03</v>
      </c>
      <c r="K18" s="56">
        <f t="shared" ref="K18:K26" si="2">I18*J18</f>
        <v>88.14</v>
      </c>
      <c r="L18" s="54">
        <v>0.02</v>
      </c>
      <c r="M18" s="56">
        <f t="shared" ref="M18:M26" si="3">I18*L18</f>
        <v>58.76</v>
      </c>
      <c r="N18" s="64"/>
      <c r="O18" s="62"/>
      <c r="P18" s="63"/>
      <c r="Q18" s="76">
        <f t="shared" ref="Q18:Q26" si="4">I18+K18+M18</f>
        <v>3084.9</v>
      </c>
      <c r="R18" s="58" t="s">
        <v>67</v>
      </c>
      <c r="S18" s="58" t="s">
        <v>66</v>
      </c>
      <c r="T18" s="62" t="s">
        <v>39</v>
      </c>
      <c r="U18" s="62" t="s">
        <v>64</v>
      </c>
      <c r="V18" s="65" t="s">
        <v>40</v>
      </c>
      <c r="W18" s="65" t="s">
        <v>41</v>
      </c>
      <c r="X18" s="66" t="s">
        <v>42</v>
      </c>
      <c r="Y18" s="60" t="s">
        <v>36</v>
      </c>
      <c r="Z18" s="58">
        <v>2</v>
      </c>
      <c r="AA18" s="60"/>
      <c r="AI18" s="18"/>
    </row>
    <row r="19" spans="1:35" customFormat="1" ht="57.75" x14ac:dyDescent="0.25">
      <c r="A19" s="67" t="s">
        <v>37</v>
      </c>
      <c r="B19" s="68" t="s">
        <v>88</v>
      </c>
      <c r="C19" s="81"/>
      <c r="D19" s="69" t="s">
        <v>69</v>
      </c>
      <c r="E19" s="70" t="s">
        <v>55</v>
      </c>
      <c r="F19" s="71" t="s">
        <v>55</v>
      </c>
      <c r="G19" s="57">
        <v>3530</v>
      </c>
      <c r="H19" s="79">
        <f t="shared" si="0"/>
        <v>2941.666666666667</v>
      </c>
      <c r="I19" s="57">
        <f t="shared" si="1"/>
        <v>2941.666666666667</v>
      </c>
      <c r="J19" s="55">
        <v>0.03</v>
      </c>
      <c r="K19" s="57">
        <f t="shared" si="2"/>
        <v>88.25</v>
      </c>
      <c r="L19" s="55">
        <v>0.02</v>
      </c>
      <c r="M19" s="57">
        <f t="shared" si="3"/>
        <v>58.833333333333343</v>
      </c>
      <c r="N19" s="73"/>
      <c r="O19" s="71"/>
      <c r="P19" s="72"/>
      <c r="Q19" s="77">
        <f t="shared" si="4"/>
        <v>3088.7500000000005</v>
      </c>
      <c r="R19" s="67" t="s">
        <v>67</v>
      </c>
      <c r="S19" s="67" t="s">
        <v>66</v>
      </c>
      <c r="T19" s="71" t="s">
        <v>71</v>
      </c>
      <c r="U19" s="71" t="s">
        <v>64</v>
      </c>
      <c r="V19" s="74" t="s">
        <v>72</v>
      </c>
      <c r="W19" s="74" t="s">
        <v>73</v>
      </c>
      <c r="X19" s="75" t="s">
        <v>70</v>
      </c>
      <c r="Y19" s="69" t="s">
        <v>36</v>
      </c>
      <c r="Z19" s="67">
        <v>2</v>
      </c>
      <c r="AA19" s="69"/>
      <c r="AI19" s="18"/>
    </row>
    <row r="20" spans="1:35" customFormat="1" ht="57.75" x14ac:dyDescent="0.25">
      <c r="A20" s="67" t="s">
        <v>38</v>
      </c>
      <c r="B20" s="68" t="s">
        <v>89</v>
      </c>
      <c r="C20" s="82"/>
      <c r="D20" s="69" t="s">
        <v>74</v>
      </c>
      <c r="E20" s="70" t="s">
        <v>55</v>
      </c>
      <c r="F20" s="71" t="s">
        <v>55</v>
      </c>
      <c r="G20" s="57">
        <v>3962.98</v>
      </c>
      <c r="H20" s="79">
        <f t="shared" si="0"/>
        <v>3302.4833333333336</v>
      </c>
      <c r="I20" s="57">
        <f t="shared" si="1"/>
        <v>3302.4833333333336</v>
      </c>
      <c r="J20" s="55">
        <v>0.03</v>
      </c>
      <c r="K20" s="57">
        <f t="shared" si="2"/>
        <v>99.0745</v>
      </c>
      <c r="L20" s="55">
        <v>0.02</v>
      </c>
      <c r="M20" s="57">
        <f t="shared" si="3"/>
        <v>66.049666666666667</v>
      </c>
      <c r="N20" s="73"/>
      <c r="O20" s="71"/>
      <c r="P20" s="72"/>
      <c r="Q20" s="77">
        <f t="shared" si="4"/>
        <v>3467.6075000000005</v>
      </c>
      <c r="R20" s="67" t="s">
        <v>67</v>
      </c>
      <c r="S20" s="67" t="s">
        <v>66</v>
      </c>
      <c r="T20" s="71" t="s">
        <v>56</v>
      </c>
      <c r="U20" s="71" t="s">
        <v>64</v>
      </c>
      <c r="V20" s="74" t="s">
        <v>58</v>
      </c>
      <c r="W20" s="74" t="s">
        <v>57</v>
      </c>
      <c r="X20" s="75" t="s">
        <v>59</v>
      </c>
      <c r="Y20" s="69" t="s">
        <v>36</v>
      </c>
      <c r="Z20" s="67">
        <v>2</v>
      </c>
      <c r="AA20" s="69"/>
      <c r="AI20" s="18"/>
    </row>
    <row r="21" spans="1:35" customFormat="1" ht="57.75" x14ac:dyDescent="0.25">
      <c r="A21" s="58" t="s">
        <v>43</v>
      </c>
      <c r="B21" s="59" t="s">
        <v>92</v>
      </c>
      <c r="C21" s="80" t="s">
        <v>75</v>
      </c>
      <c r="D21" s="60" t="s">
        <v>77</v>
      </c>
      <c r="E21" s="61" t="s">
        <v>55</v>
      </c>
      <c r="F21" s="62" t="s">
        <v>55</v>
      </c>
      <c r="G21" s="78">
        <v>8113.2</v>
      </c>
      <c r="H21" s="78">
        <f t="shared" si="0"/>
        <v>6761</v>
      </c>
      <c r="I21" s="56">
        <f t="shared" si="1"/>
        <v>6761</v>
      </c>
      <c r="J21" s="54">
        <v>0.03</v>
      </c>
      <c r="K21" s="56">
        <f t="shared" si="2"/>
        <v>202.82999999999998</v>
      </c>
      <c r="L21" s="54">
        <v>0.02</v>
      </c>
      <c r="M21" s="56">
        <f t="shared" si="3"/>
        <v>135.22</v>
      </c>
      <c r="N21" s="64"/>
      <c r="O21" s="62"/>
      <c r="P21" s="63"/>
      <c r="Q21" s="76">
        <f t="shared" si="4"/>
        <v>7099.05</v>
      </c>
      <c r="R21" s="58" t="s">
        <v>67</v>
      </c>
      <c r="S21" s="58" t="s">
        <v>66</v>
      </c>
      <c r="T21" s="62" t="s">
        <v>39</v>
      </c>
      <c r="U21" s="62" t="s">
        <v>64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91</v>
      </c>
      <c r="C22" s="81"/>
      <c r="D22" s="69" t="s">
        <v>77</v>
      </c>
      <c r="E22" s="70" t="s">
        <v>55</v>
      </c>
      <c r="F22" s="71" t="s">
        <v>55</v>
      </c>
      <c r="G22" s="57">
        <v>8670</v>
      </c>
      <c r="H22" s="79">
        <f t="shared" si="0"/>
        <v>7225</v>
      </c>
      <c r="I22" s="57">
        <f t="shared" si="1"/>
        <v>7225</v>
      </c>
      <c r="J22" s="55">
        <v>0.03</v>
      </c>
      <c r="K22" s="57">
        <f t="shared" si="2"/>
        <v>216.75</v>
      </c>
      <c r="L22" s="55">
        <v>0.02</v>
      </c>
      <c r="M22" s="57">
        <f t="shared" si="3"/>
        <v>144.5</v>
      </c>
      <c r="N22" s="73"/>
      <c r="O22" s="71"/>
      <c r="P22" s="72"/>
      <c r="Q22" s="77">
        <f t="shared" si="4"/>
        <v>7586.25</v>
      </c>
      <c r="R22" s="67" t="s">
        <v>67</v>
      </c>
      <c r="S22" s="67" t="s">
        <v>66</v>
      </c>
      <c r="T22" s="71" t="s">
        <v>71</v>
      </c>
      <c r="U22" s="71" t="s">
        <v>64</v>
      </c>
      <c r="V22" s="74" t="s">
        <v>72</v>
      </c>
      <c r="W22" s="74" t="s">
        <v>73</v>
      </c>
      <c r="X22" s="75" t="s">
        <v>70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90</v>
      </c>
      <c r="C23" s="82"/>
      <c r="D23" s="69" t="s">
        <v>76</v>
      </c>
      <c r="E23" s="70" t="s">
        <v>55</v>
      </c>
      <c r="F23" s="71" t="s">
        <v>55</v>
      </c>
      <c r="G23" s="57">
        <v>8223.1299999999992</v>
      </c>
      <c r="H23" s="79">
        <f t="shared" si="0"/>
        <v>6852.6083333333327</v>
      </c>
      <c r="I23" s="57">
        <f t="shared" si="1"/>
        <v>6852.6083333333327</v>
      </c>
      <c r="J23" s="55">
        <v>0.03</v>
      </c>
      <c r="K23" s="57">
        <f t="shared" si="2"/>
        <v>205.57824999999997</v>
      </c>
      <c r="L23" s="55">
        <v>0.02</v>
      </c>
      <c r="M23" s="57">
        <f t="shared" si="3"/>
        <v>137.05216666666666</v>
      </c>
      <c r="N23" s="73"/>
      <c r="O23" s="71"/>
      <c r="P23" s="72"/>
      <c r="Q23" s="77">
        <f t="shared" si="4"/>
        <v>7195.2387499999986</v>
      </c>
      <c r="R23" s="67" t="s">
        <v>67</v>
      </c>
      <c r="S23" s="67" t="s">
        <v>66</v>
      </c>
      <c r="T23" s="71" t="s">
        <v>56</v>
      </c>
      <c r="U23" s="71" t="s">
        <v>64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67.5" customHeight="1" x14ac:dyDescent="0.25">
      <c r="A24" s="58" t="s">
        <v>46</v>
      </c>
      <c r="B24" s="59" t="s">
        <v>93</v>
      </c>
      <c r="C24" s="80" t="s">
        <v>78</v>
      </c>
      <c r="D24" s="60" t="s">
        <v>79</v>
      </c>
      <c r="E24" s="61" t="s">
        <v>55</v>
      </c>
      <c r="F24" s="62" t="s">
        <v>55</v>
      </c>
      <c r="G24" s="78">
        <v>68491.09</v>
      </c>
      <c r="H24" s="78">
        <f t="shared" si="0"/>
        <v>57075.908333333333</v>
      </c>
      <c r="I24" s="56">
        <f t="shared" si="1"/>
        <v>57075.908333333333</v>
      </c>
      <c r="J24" s="54">
        <v>0.03</v>
      </c>
      <c r="K24" s="56">
        <f t="shared" si="2"/>
        <v>1712.2772499999999</v>
      </c>
      <c r="L24" s="54">
        <v>0.02</v>
      </c>
      <c r="M24" s="56">
        <f t="shared" si="3"/>
        <v>1141.5181666666667</v>
      </c>
      <c r="N24" s="64"/>
      <c r="O24" s="62"/>
      <c r="P24" s="63"/>
      <c r="Q24" s="77">
        <f t="shared" si="4"/>
        <v>59929.703750000001</v>
      </c>
      <c r="R24" s="58" t="s">
        <v>67</v>
      </c>
      <c r="S24" s="58" t="s">
        <v>66</v>
      </c>
      <c r="T24" s="62" t="s">
        <v>56</v>
      </c>
      <c r="U24" s="62" t="s">
        <v>64</v>
      </c>
      <c r="V24" s="65" t="s">
        <v>58</v>
      </c>
      <c r="W24" s="65" t="s">
        <v>57</v>
      </c>
      <c r="X24" s="66" t="s">
        <v>59</v>
      </c>
      <c r="Y24" s="60" t="s">
        <v>36</v>
      </c>
      <c r="Z24" s="58">
        <v>2</v>
      </c>
      <c r="AA24" s="60"/>
      <c r="AI24" s="18"/>
    </row>
    <row r="25" spans="1:35" customFormat="1" ht="57.75" x14ac:dyDescent="0.25">
      <c r="A25" s="67" t="s">
        <v>47</v>
      </c>
      <c r="B25" s="68" t="s">
        <v>94</v>
      </c>
      <c r="C25" s="81"/>
      <c r="D25" s="69" t="s">
        <v>80</v>
      </c>
      <c r="E25" s="70" t="s">
        <v>55</v>
      </c>
      <c r="F25" s="71" t="s">
        <v>55</v>
      </c>
      <c r="G25" s="57">
        <v>85948.800000000003</v>
      </c>
      <c r="H25" s="79">
        <f t="shared" si="0"/>
        <v>71624</v>
      </c>
      <c r="I25" s="57">
        <f t="shared" si="1"/>
        <v>71624</v>
      </c>
      <c r="J25" s="55">
        <v>0.03</v>
      </c>
      <c r="K25" s="57">
        <f t="shared" si="2"/>
        <v>2148.7199999999998</v>
      </c>
      <c r="L25" s="55">
        <v>0.02</v>
      </c>
      <c r="M25" s="57">
        <f t="shared" si="3"/>
        <v>1432.48</v>
      </c>
      <c r="N25" s="73"/>
      <c r="O25" s="71"/>
      <c r="P25" s="72"/>
      <c r="Q25" s="77">
        <f t="shared" si="4"/>
        <v>75205.2</v>
      </c>
      <c r="R25" s="67" t="s">
        <v>67</v>
      </c>
      <c r="S25" s="67" t="s">
        <v>66</v>
      </c>
      <c r="T25" s="71" t="s">
        <v>82</v>
      </c>
      <c r="U25" s="71" t="s">
        <v>64</v>
      </c>
      <c r="V25" s="74" t="s">
        <v>84</v>
      </c>
      <c r="W25" s="74" t="s">
        <v>83</v>
      </c>
      <c r="X25" s="75" t="s">
        <v>81</v>
      </c>
      <c r="Y25" s="69" t="s">
        <v>85</v>
      </c>
      <c r="Z25" s="67" t="s">
        <v>65</v>
      </c>
      <c r="AA25" s="69"/>
      <c r="AI25" s="18"/>
    </row>
    <row r="26" spans="1:35" customFormat="1" ht="57.75" x14ac:dyDescent="0.25">
      <c r="A26" s="67" t="s">
        <v>48</v>
      </c>
      <c r="B26" s="68" t="s">
        <v>95</v>
      </c>
      <c r="C26" s="82"/>
      <c r="D26" s="69" t="s">
        <v>86</v>
      </c>
      <c r="E26" s="70" t="s">
        <v>55</v>
      </c>
      <c r="F26" s="71" t="s">
        <v>55</v>
      </c>
      <c r="G26" s="57">
        <v>104570</v>
      </c>
      <c r="H26" s="79">
        <f t="shared" si="0"/>
        <v>87141.666666666672</v>
      </c>
      <c r="I26" s="57">
        <f t="shared" si="1"/>
        <v>87141.666666666672</v>
      </c>
      <c r="J26" s="55">
        <v>0.03</v>
      </c>
      <c r="K26" s="57">
        <f t="shared" si="2"/>
        <v>2614.25</v>
      </c>
      <c r="L26" s="55">
        <v>0.02</v>
      </c>
      <c r="M26" s="57">
        <f t="shared" si="3"/>
        <v>1742.8333333333335</v>
      </c>
      <c r="N26" s="73"/>
      <c r="O26" s="71"/>
      <c r="P26" s="72"/>
      <c r="Q26" s="77">
        <f t="shared" si="4"/>
        <v>91498.75</v>
      </c>
      <c r="R26" s="67" t="s">
        <v>67</v>
      </c>
      <c r="S26" s="67" t="s">
        <v>66</v>
      </c>
      <c r="T26" s="71" t="s">
        <v>60</v>
      </c>
      <c r="U26" s="71" t="s">
        <v>64</v>
      </c>
      <c r="V26" s="74" t="s">
        <v>62</v>
      </c>
      <c r="W26" s="74" t="s">
        <v>61</v>
      </c>
      <c r="X26" s="75" t="s">
        <v>63</v>
      </c>
      <c r="Y26" s="69" t="s">
        <v>36</v>
      </c>
      <c r="Z26" s="67">
        <v>2</v>
      </c>
      <c r="AA26" s="69"/>
      <c r="AI26" s="18"/>
    </row>
    <row r="27" spans="1:35" customFormat="1" ht="57.75" x14ac:dyDescent="0.25">
      <c r="A27" s="58" t="s">
        <v>98</v>
      </c>
      <c r="B27" s="59" t="s">
        <v>114</v>
      </c>
      <c r="C27" s="80" t="s">
        <v>102</v>
      </c>
      <c r="D27" s="60" t="s">
        <v>102</v>
      </c>
      <c r="E27" s="61" t="s">
        <v>55</v>
      </c>
      <c r="F27" s="62" t="s">
        <v>55</v>
      </c>
      <c r="G27" s="78">
        <v>1399.2</v>
      </c>
      <c r="H27" s="78">
        <f t="shared" ref="H27:H29" si="5">G27/1.2</f>
        <v>1166</v>
      </c>
      <c r="I27" s="56">
        <f t="shared" ref="I27:I29" si="6">H27</f>
        <v>1166</v>
      </c>
      <c r="J27" s="54">
        <v>0.03</v>
      </c>
      <c r="K27" s="56">
        <f t="shared" ref="K27:K29" si="7">I27*J27</f>
        <v>34.979999999999997</v>
      </c>
      <c r="L27" s="54">
        <v>0.02</v>
      </c>
      <c r="M27" s="56">
        <f t="shared" ref="M27:M29" si="8">I27*L27</f>
        <v>23.32</v>
      </c>
      <c r="N27" s="64"/>
      <c r="O27" s="62"/>
      <c r="P27" s="63"/>
      <c r="Q27" s="76">
        <f t="shared" ref="Q27:Q29" si="9">I27+K27+M27</f>
        <v>1224.3</v>
      </c>
      <c r="R27" s="58" t="s">
        <v>101</v>
      </c>
      <c r="S27" s="58" t="s">
        <v>65</v>
      </c>
      <c r="T27" s="62" t="s">
        <v>39</v>
      </c>
      <c r="U27" s="62" t="s">
        <v>64</v>
      </c>
      <c r="V27" s="65" t="s">
        <v>40</v>
      </c>
      <c r="W27" s="65" t="s">
        <v>41</v>
      </c>
      <c r="X27" s="66" t="s">
        <v>42</v>
      </c>
      <c r="Y27" s="60" t="s">
        <v>36</v>
      </c>
      <c r="Z27" s="58">
        <v>2</v>
      </c>
      <c r="AA27" s="60"/>
      <c r="AI27" s="18"/>
    </row>
    <row r="28" spans="1:35" customFormat="1" ht="57.75" x14ac:dyDescent="0.25">
      <c r="A28" s="67" t="s">
        <v>99</v>
      </c>
      <c r="B28" s="68" t="s">
        <v>115</v>
      </c>
      <c r="C28" s="81"/>
      <c r="D28" s="69" t="s">
        <v>102</v>
      </c>
      <c r="E28" s="70" t="s">
        <v>55</v>
      </c>
      <c r="F28" s="71" t="s">
        <v>55</v>
      </c>
      <c r="G28" s="57">
        <v>1400</v>
      </c>
      <c r="H28" s="79">
        <f t="shared" si="5"/>
        <v>1166.6666666666667</v>
      </c>
      <c r="I28" s="57">
        <f t="shared" si="6"/>
        <v>1166.6666666666667</v>
      </c>
      <c r="J28" s="55">
        <v>0.03</v>
      </c>
      <c r="K28" s="57">
        <f t="shared" si="7"/>
        <v>35</v>
      </c>
      <c r="L28" s="55">
        <v>0.02</v>
      </c>
      <c r="M28" s="57">
        <f t="shared" si="8"/>
        <v>23.333333333333336</v>
      </c>
      <c r="N28" s="73"/>
      <c r="O28" s="71"/>
      <c r="P28" s="72"/>
      <c r="Q28" s="77">
        <f t="shared" si="9"/>
        <v>1225</v>
      </c>
      <c r="R28" s="67" t="s">
        <v>101</v>
      </c>
      <c r="S28" s="67" t="s">
        <v>65</v>
      </c>
      <c r="T28" s="71" t="s">
        <v>71</v>
      </c>
      <c r="U28" s="71" t="s">
        <v>64</v>
      </c>
      <c r="V28" s="74" t="s">
        <v>72</v>
      </c>
      <c r="W28" s="74" t="s">
        <v>73</v>
      </c>
      <c r="X28" s="75" t="s">
        <v>70</v>
      </c>
      <c r="Y28" s="69" t="s">
        <v>36</v>
      </c>
      <c r="Z28" s="67">
        <v>2</v>
      </c>
      <c r="AA28" s="69"/>
      <c r="AI28" s="18"/>
    </row>
    <row r="29" spans="1:35" customFormat="1" ht="57.75" x14ac:dyDescent="0.25">
      <c r="A29" s="67" t="s">
        <v>100</v>
      </c>
      <c r="B29" s="68" t="s">
        <v>116</v>
      </c>
      <c r="C29" s="82"/>
      <c r="D29" s="69" t="s">
        <v>97</v>
      </c>
      <c r="E29" s="70" t="s">
        <v>55</v>
      </c>
      <c r="F29" s="71" t="s">
        <v>55</v>
      </c>
      <c r="G29" s="57">
        <v>1401.01</v>
      </c>
      <c r="H29" s="79">
        <f t="shared" si="5"/>
        <v>1167.5083333333334</v>
      </c>
      <c r="I29" s="57">
        <f t="shared" si="6"/>
        <v>1167.5083333333334</v>
      </c>
      <c r="J29" s="55">
        <v>0.03</v>
      </c>
      <c r="K29" s="57">
        <f t="shared" si="7"/>
        <v>35.02525</v>
      </c>
      <c r="L29" s="55">
        <v>0.02</v>
      </c>
      <c r="M29" s="57">
        <f t="shared" si="8"/>
        <v>23.35016666666667</v>
      </c>
      <c r="N29" s="73"/>
      <c r="O29" s="71"/>
      <c r="P29" s="72"/>
      <c r="Q29" s="77">
        <f t="shared" si="9"/>
        <v>1225.88375</v>
      </c>
      <c r="R29" s="67" t="s">
        <v>101</v>
      </c>
      <c r="S29" s="67" t="s">
        <v>65</v>
      </c>
      <c r="T29" s="71" t="s">
        <v>56</v>
      </c>
      <c r="U29" s="71" t="s">
        <v>64</v>
      </c>
      <c r="V29" s="74" t="s">
        <v>58</v>
      </c>
      <c r="W29" s="74" t="s">
        <v>57</v>
      </c>
      <c r="X29" s="75" t="s">
        <v>59</v>
      </c>
      <c r="Y29" s="69" t="s">
        <v>36</v>
      </c>
      <c r="Z29" s="67">
        <v>2</v>
      </c>
      <c r="AA29" s="69"/>
      <c r="AI29" s="18"/>
    </row>
    <row r="30" spans="1:35" customFormat="1" ht="57.75" x14ac:dyDescent="0.25">
      <c r="A30" s="58" t="s">
        <v>103</v>
      </c>
      <c r="B30" s="59" t="s">
        <v>117</v>
      </c>
      <c r="C30" s="80" t="s">
        <v>106</v>
      </c>
      <c r="D30" s="60" t="s">
        <v>107</v>
      </c>
      <c r="E30" s="61" t="s">
        <v>55</v>
      </c>
      <c r="F30" s="62" t="s">
        <v>55</v>
      </c>
      <c r="G30" s="78">
        <v>2400</v>
      </c>
      <c r="H30" s="78">
        <f t="shared" ref="H30:H32" si="10">G30/1.2</f>
        <v>2000</v>
      </c>
      <c r="I30" s="56">
        <f t="shared" ref="I30:I32" si="11">H30</f>
        <v>2000</v>
      </c>
      <c r="J30" s="54">
        <v>0.03</v>
      </c>
      <c r="K30" s="56">
        <f t="shared" ref="K30:K32" si="12">I30*J30</f>
        <v>60</v>
      </c>
      <c r="L30" s="54">
        <v>0.02</v>
      </c>
      <c r="M30" s="56">
        <f t="shared" ref="M30:M32" si="13">I30*L30</f>
        <v>40</v>
      </c>
      <c r="N30" s="64"/>
      <c r="O30" s="62"/>
      <c r="P30" s="63"/>
      <c r="Q30" s="76">
        <f t="shared" ref="Q30:Q32" si="14">I30+K30+M30</f>
        <v>2100</v>
      </c>
      <c r="R30" s="58" t="s">
        <v>101</v>
      </c>
      <c r="S30" s="58" t="s">
        <v>65</v>
      </c>
      <c r="T30" s="62" t="s">
        <v>39</v>
      </c>
      <c r="U30" s="62" t="s">
        <v>64</v>
      </c>
      <c r="V30" s="65" t="s">
        <v>40</v>
      </c>
      <c r="W30" s="65" t="s">
        <v>41</v>
      </c>
      <c r="X30" s="66" t="s">
        <v>42</v>
      </c>
      <c r="Y30" s="60" t="s">
        <v>36</v>
      </c>
      <c r="Z30" s="58">
        <v>2</v>
      </c>
      <c r="AA30" s="60"/>
      <c r="AI30" s="18"/>
    </row>
    <row r="31" spans="1:35" customFormat="1" ht="57.75" x14ac:dyDescent="0.25">
      <c r="A31" s="67" t="s">
        <v>104</v>
      </c>
      <c r="B31" s="68" t="s">
        <v>118</v>
      </c>
      <c r="C31" s="81"/>
      <c r="D31" s="69" t="s">
        <v>107</v>
      </c>
      <c r="E31" s="70" t="s">
        <v>55</v>
      </c>
      <c r="F31" s="71" t="s">
        <v>55</v>
      </c>
      <c r="G31" s="57">
        <v>2400</v>
      </c>
      <c r="H31" s="79">
        <f t="shared" si="10"/>
        <v>2000</v>
      </c>
      <c r="I31" s="57">
        <f t="shared" si="11"/>
        <v>2000</v>
      </c>
      <c r="J31" s="55">
        <v>0.03</v>
      </c>
      <c r="K31" s="57">
        <f t="shared" si="12"/>
        <v>60</v>
      </c>
      <c r="L31" s="55">
        <v>0.02</v>
      </c>
      <c r="M31" s="57">
        <f t="shared" si="13"/>
        <v>40</v>
      </c>
      <c r="N31" s="73"/>
      <c r="O31" s="71"/>
      <c r="P31" s="72"/>
      <c r="Q31" s="77">
        <f t="shared" si="14"/>
        <v>2100</v>
      </c>
      <c r="R31" s="67" t="s">
        <v>101</v>
      </c>
      <c r="S31" s="67" t="s">
        <v>65</v>
      </c>
      <c r="T31" s="71" t="s">
        <v>71</v>
      </c>
      <c r="U31" s="71" t="s">
        <v>64</v>
      </c>
      <c r="V31" s="74" t="s">
        <v>72</v>
      </c>
      <c r="W31" s="74" t="s">
        <v>73</v>
      </c>
      <c r="X31" s="75" t="s">
        <v>70</v>
      </c>
      <c r="Y31" s="69" t="s">
        <v>36</v>
      </c>
      <c r="Z31" s="67">
        <v>2</v>
      </c>
      <c r="AA31" s="69"/>
      <c r="AI31" s="18"/>
    </row>
    <row r="32" spans="1:35" customFormat="1" ht="57.75" x14ac:dyDescent="0.25">
      <c r="A32" s="67" t="s">
        <v>105</v>
      </c>
      <c r="B32" s="68" t="s">
        <v>119</v>
      </c>
      <c r="C32" s="82"/>
      <c r="D32" s="69" t="s">
        <v>106</v>
      </c>
      <c r="E32" s="70" t="s">
        <v>55</v>
      </c>
      <c r="F32" s="71" t="s">
        <v>55</v>
      </c>
      <c r="G32" s="57">
        <v>2403.11</v>
      </c>
      <c r="H32" s="79">
        <f t="shared" si="10"/>
        <v>2002.5916666666669</v>
      </c>
      <c r="I32" s="57">
        <f t="shared" si="11"/>
        <v>2002.5916666666669</v>
      </c>
      <c r="J32" s="55">
        <v>0.03</v>
      </c>
      <c r="K32" s="57">
        <f t="shared" si="12"/>
        <v>60.077750000000009</v>
      </c>
      <c r="L32" s="55">
        <v>0.02</v>
      </c>
      <c r="M32" s="57">
        <f t="shared" si="13"/>
        <v>40.051833333333342</v>
      </c>
      <c r="N32" s="73"/>
      <c r="O32" s="71"/>
      <c r="P32" s="72"/>
      <c r="Q32" s="77">
        <f t="shared" si="14"/>
        <v>2102.7212500000005</v>
      </c>
      <c r="R32" s="67" t="s">
        <v>101</v>
      </c>
      <c r="S32" s="67" t="s">
        <v>65</v>
      </c>
      <c r="T32" s="71" t="s">
        <v>56</v>
      </c>
      <c r="U32" s="71" t="s">
        <v>64</v>
      </c>
      <c r="V32" s="74" t="s">
        <v>58</v>
      </c>
      <c r="W32" s="74" t="s">
        <v>57</v>
      </c>
      <c r="X32" s="75" t="s">
        <v>59</v>
      </c>
      <c r="Y32" s="69" t="s">
        <v>36</v>
      </c>
      <c r="Z32" s="67">
        <v>2</v>
      </c>
      <c r="AA32" s="69"/>
      <c r="AI32" s="18"/>
    </row>
    <row r="33" spans="1:35" customFormat="1" ht="57.75" x14ac:dyDescent="0.25">
      <c r="A33" s="58" t="s">
        <v>108</v>
      </c>
      <c r="B33" s="59" t="s">
        <v>120</v>
      </c>
      <c r="C33" s="80" t="s">
        <v>111</v>
      </c>
      <c r="D33" s="60" t="s">
        <v>112</v>
      </c>
      <c r="E33" s="61" t="s">
        <v>55</v>
      </c>
      <c r="F33" s="62" t="s">
        <v>55</v>
      </c>
      <c r="G33" s="78">
        <v>2806.8</v>
      </c>
      <c r="H33" s="78">
        <f t="shared" ref="H33:H35" si="15">G33/1.2</f>
        <v>2339.0000000000005</v>
      </c>
      <c r="I33" s="56">
        <f t="shared" ref="I33:I35" si="16">H33</f>
        <v>2339.0000000000005</v>
      </c>
      <c r="J33" s="54">
        <v>0.03</v>
      </c>
      <c r="K33" s="56">
        <f t="shared" ref="K33:K35" si="17">I33*J33</f>
        <v>70.170000000000016</v>
      </c>
      <c r="L33" s="54">
        <v>0.02</v>
      </c>
      <c r="M33" s="56">
        <f t="shared" ref="M33:M35" si="18">I33*L33</f>
        <v>46.780000000000008</v>
      </c>
      <c r="N33" s="64"/>
      <c r="O33" s="62"/>
      <c r="P33" s="63"/>
      <c r="Q33" s="76">
        <f t="shared" ref="Q33:Q35" si="19">I33+K33+M33</f>
        <v>2455.9500000000007</v>
      </c>
      <c r="R33" s="58" t="s">
        <v>101</v>
      </c>
      <c r="S33" s="58" t="s">
        <v>65</v>
      </c>
      <c r="T33" s="62" t="s">
        <v>39</v>
      </c>
      <c r="U33" s="62" t="s">
        <v>64</v>
      </c>
      <c r="V33" s="65" t="s">
        <v>40</v>
      </c>
      <c r="W33" s="65" t="s">
        <v>41</v>
      </c>
      <c r="X33" s="66" t="s">
        <v>42</v>
      </c>
      <c r="Y33" s="60" t="s">
        <v>36</v>
      </c>
      <c r="Z33" s="58">
        <v>2</v>
      </c>
      <c r="AA33" s="60"/>
      <c r="AI33" s="18"/>
    </row>
    <row r="34" spans="1:35" customFormat="1" ht="57.75" x14ac:dyDescent="0.25">
      <c r="A34" s="67" t="s">
        <v>109</v>
      </c>
      <c r="B34" s="68" t="s">
        <v>121</v>
      </c>
      <c r="C34" s="81"/>
      <c r="D34" s="69" t="s">
        <v>113</v>
      </c>
      <c r="E34" s="70" t="s">
        <v>55</v>
      </c>
      <c r="F34" s="71" t="s">
        <v>55</v>
      </c>
      <c r="G34" s="57">
        <v>2807</v>
      </c>
      <c r="H34" s="79">
        <f t="shared" si="15"/>
        <v>2339.166666666667</v>
      </c>
      <c r="I34" s="57">
        <f t="shared" si="16"/>
        <v>2339.166666666667</v>
      </c>
      <c r="J34" s="55">
        <v>0.03</v>
      </c>
      <c r="K34" s="57">
        <f t="shared" si="17"/>
        <v>70.175000000000011</v>
      </c>
      <c r="L34" s="55">
        <v>0.02</v>
      </c>
      <c r="M34" s="57">
        <f t="shared" si="18"/>
        <v>46.783333333333339</v>
      </c>
      <c r="N34" s="73"/>
      <c r="O34" s="71"/>
      <c r="P34" s="72"/>
      <c r="Q34" s="77">
        <f t="shared" si="19"/>
        <v>2456.1250000000005</v>
      </c>
      <c r="R34" s="67" t="s">
        <v>101</v>
      </c>
      <c r="S34" s="67" t="s">
        <v>65</v>
      </c>
      <c r="T34" s="71" t="s">
        <v>71</v>
      </c>
      <c r="U34" s="71" t="s">
        <v>64</v>
      </c>
      <c r="V34" s="74" t="s">
        <v>72</v>
      </c>
      <c r="W34" s="74" t="s">
        <v>73</v>
      </c>
      <c r="X34" s="75" t="s">
        <v>70</v>
      </c>
      <c r="Y34" s="69" t="s">
        <v>36</v>
      </c>
      <c r="Z34" s="67">
        <v>2</v>
      </c>
      <c r="AA34" s="69"/>
      <c r="AI34" s="18"/>
    </row>
    <row r="35" spans="1:35" customFormat="1" ht="57.75" x14ac:dyDescent="0.25">
      <c r="A35" s="67" t="s">
        <v>110</v>
      </c>
      <c r="B35" s="68" t="s">
        <v>122</v>
      </c>
      <c r="C35" s="82"/>
      <c r="D35" s="69" t="s">
        <v>111</v>
      </c>
      <c r="E35" s="70" t="s">
        <v>55</v>
      </c>
      <c r="F35" s="71" t="s">
        <v>55</v>
      </c>
      <c r="G35" s="57">
        <v>2810.44</v>
      </c>
      <c r="H35" s="79">
        <f t="shared" si="15"/>
        <v>2342.0333333333333</v>
      </c>
      <c r="I35" s="57">
        <f t="shared" si="16"/>
        <v>2342.0333333333333</v>
      </c>
      <c r="J35" s="55">
        <v>0.03</v>
      </c>
      <c r="K35" s="57">
        <f t="shared" si="17"/>
        <v>70.260999999999996</v>
      </c>
      <c r="L35" s="55">
        <v>0.02</v>
      </c>
      <c r="M35" s="57">
        <f t="shared" si="18"/>
        <v>46.840666666666664</v>
      </c>
      <c r="N35" s="73"/>
      <c r="O35" s="71"/>
      <c r="P35" s="72"/>
      <c r="Q35" s="77">
        <f t="shared" si="19"/>
        <v>2459.1349999999998</v>
      </c>
      <c r="R35" s="67" t="s">
        <v>101</v>
      </c>
      <c r="S35" s="67" t="s">
        <v>65</v>
      </c>
      <c r="T35" s="71" t="s">
        <v>56</v>
      </c>
      <c r="U35" s="71" t="s">
        <v>64</v>
      </c>
      <c r="V35" s="74" t="s">
        <v>58</v>
      </c>
      <c r="W35" s="74" t="s">
        <v>57</v>
      </c>
      <c r="X35" s="75" t="s">
        <v>59</v>
      </c>
      <c r="Y35" s="69" t="s">
        <v>36</v>
      </c>
      <c r="Z35" s="67">
        <v>2</v>
      </c>
      <c r="AA35" s="69"/>
      <c r="AI35" s="18"/>
    </row>
    <row r="36" spans="1:35" customFormat="1" ht="17.25" customHeight="1" x14ac:dyDescent="0.25">
      <c r="A36" s="19"/>
      <c r="B36" s="20"/>
      <c r="C36" s="21"/>
      <c r="D36" s="22"/>
      <c r="E36" s="23"/>
      <c r="F36" s="23"/>
      <c r="G36" s="24"/>
      <c r="H36" s="24"/>
      <c r="I36" s="25"/>
      <c r="J36" s="25"/>
      <c r="K36" s="26"/>
      <c r="L36" s="26"/>
      <c r="M36" s="26"/>
      <c r="N36" s="26"/>
      <c r="O36" s="26"/>
      <c r="P36" s="26"/>
      <c r="Q36" s="27"/>
      <c r="R36" s="28"/>
      <c r="S36" s="28"/>
      <c r="T36" s="29"/>
      <c r="U36" s="29"/>
      <c r="V36" s="30"/>
      <c r="W36" s="30"/>
      <c r="X36" s="31"/>
      <c r="Y36" s="29"/>
      <c r="Z36" s="29"/>
      <c r="AA36" s="32"/>
    </row>
    <row r="37" spans="1:35" customFormat="1" ht="15" x14ac:dyDescent="0.25">
      <c r="A37" s="33"/>
      <c r="B37" s="33"/>
      <c r="D37" s="34" t="s">
        <v>49</v>
      </c>
      <c r="E37" s="35"/>
      <c r="F37" s="36"/>
      <c r="G37" s="36"/>
      <c r="H37" s="36"/>
      <c r="I37" s="37"/>
      <c r="J37" s="37"/>
      <c r="K37" s="36"/>
      <c r="L37" s="38"/>
      <c r="M37" s="33"/>
      <c r="N37" s="39"/>
      <c r="O37" s="33"/>
      <c r="P37" s="33"/>
      <c r="Q37" s="39"/>
      <c r="R37" s="39"/>
      <c r="S37" s="39"/>
      <c r="T37" s="37"/>
      <c r="U37" s="37"/>
      <c r="V37" s="37"/>
      <c r="W37" s="37"/>
      <c r="X37" s="40"/>
    </row>
    <row r="38" spans="1:35" customFormat="1" ht="15" x14ac:dyDescent="0.25">
      <c r="A38" s="41"/>
      <c r="B38" s="41"/>
      <c r="C38" s="42"/>
      <c r="D38" s="43"/>
      <c r="E38" s="43"/>
      <c r="F38" s="43"/>
      <c r="H38" s="44" t="s">
        <v>50</v>
      </c>
      <c r="I38" s="43"/>
      <c r="J38" s="43"/>
      <c r="K38" s="43"/>
      <c r="L38" s="43"/>
      <c r="M38" s="43"/>
      <c r="N38" s="45" t="s">
        <v>51</v>
      </c>
      <c r="P38" s="43"/>
      <c r="Q38" s="43"/>
      <c r="R38" s="43"/>
      <c r="S38" s="43"/>
      <c r="T38" s="43"/>
      <c r="U38" s="45" t="s">
        <v>52</v>
      </c>
      <c r="V38" s="43"/>
      <c r="W38" s="43"/>
      <c r="X38" s="43"/>
      <c r="Y38" s="43"/>
      <c r="Z38" s="43"/>
    </row>
    <row r="39" spans="1:35" customFormat="1" ht="15" x14ac:dyDescent="0.25">
      <c r="A39" s="41"/>
      <c r="B39" s="41"/>
      <c r="C39" s="42"/>
      <c r="D39" s="8"/>
      <c r="E39" s="8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7"/>
      <c r="Z39" s="47"/>
    </row>
    <row r="40" spans="1:35" customFormat="1" ht="15" x14ac:dyDescent="0.25">
      <c r="A40" s="48"/>
      <c r="B40" s="49"/>
      <c r="D40" s="34" t="s">
        <v>53</v>
      </c>
      <c r="E40" s="35"/>
      <c r="F40" s="36"/>
      <c r="G40" s="36"/>
      <c r="H40" s="36"/>
      <c r="I40" s="37"/>
      <c r="J40" s="37"/>
      <c r="K40" s="36"/>
      <c r="L40" s="38"/>
      <c r="M40" s="34"/>
      <c r="N40" s="40"/>
      <c r="O40" s="34"/>
      <c r="P40" s="34"/>
      <c r="Q40" s="40"/>
      <c r="R40" s="40"/>
      <c r="S40" s="40"/>
      <c r="T40" s="37"/>
      <c r="U40" s="37"/>
      <c r="V40" s="37"/>
      <c r="W40" s="37"/>
      <c r="X40" s="40"/>
    </row>
    <row r="41" spans="1:35" customFormat="1" ht="15" x14ac:dyDescent="0.25">
      <c r="A41" s="33"/>
      <c r="B41" s="33"/>
      <c r="C41" s="33"/>
      <c r="D41" s="43"/>
      <c r="E41" s="43"/>
      <c r="F41" s="43"/>
      <c r="H41" s="44" t="s">
        <v>50</v>
      </c>
      <c r="I41" s="43"/>
      <c r="J41" s="43"/>
      <c r="K41" s="43"/>
      <c r="L41" s="43"/>
      <c r="M41" s="43"/>
      <c r="N41" s="45" t="s">
        <v>51</v>
      </c>
      <c r="O41" s="43"/>
      <c r="P41" s="43"/>
      <c r="Q41" s="43"/>
      <c r="R41" s="43"/>
      <c r="S41" s="43"/>
      <c r="T41" s="43"/>
      <c r="U41" s="45" t="s">
        <v>52</v>
      </c>
      <c r="V41" s="43"/>
      <c r="W41" s="43"/>
      <c r="X41" s="43"/>
      <c r="Y41" s="43"/>
      <c r="Z41" s="43"/>
    </row>
    <row r="42" spans="1:35" customFormat="1" ht="15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8"/>
      <c r="W42" s="8"/>
      <c r="X42" s="8"/>
    </row>
  </sheetData>
  <mergeCells count="41">
    <mergeCell ref="C27:C29"/>
    <mergeCell ref="C30:C32"/>
    <mergeCell ref="C33:C35"/>
    <mergeCell ref="X14:X15"/>
    <mergeCell ref="A14:A15"/>
    <mergeCell ref="B14:B15"/>
    <mergeCell ref="C14:C15"/>
    <mergeCell ref="D14:D15"/>
    <mergeCell ref="E14:E15"/>
    <mergeCell ref="A10:AA10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C21:C23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  <mergeCell ref="A8:AA8"/>
  </mergeCells>
  <hyperlinks>
    <hyperlink ref="X20" r:id="rId1"/>
    <hyperlink ref="X23" r:id="rId2"/>
    <hyperlink ref="X24" r:id="rId3"/>
    <hyperlink ref="X25" r:id="rId4"/>
    <hyperlink ref="X29" r:id="rId5"/>
    <hyperlink ref="X32" r:id="rId6"/>
    <hyperlink ref="X35" r:id="rId7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8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2025-10-14T10:54:13Z</dcterms:modified>
</cp:coreProperties>
</file>