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M_РЭ_0007РКЛО\Стоимость\"/>
    </mc:Choice>
  </mc:AlternateContent>
  <bookViews>
    <workbookView xWindow="0" yWindow="0" windowWidth="28800" windowHeight="12330"/>
  </bookViews>
  <sheets>
    <sheet name="КА" sheetId="2" r:id="rId1"/>
  </sheets>
  <definedNames>
    <definedName name="_xlnm.Print_Titles" localSheetId="0">КА!$16:$16</definedName>
    <definedName name="_xlnm.Print_Area" localSheetId="0">КА!$A$1:$AA$57</definedName>
  </definedNames>
  <calcPr calcId="162913"/>
</workbook>
</file>

<file path=xl/calcChain.xml><?xml version="1.0" encoding="utf-8"?>
<calcChain xmlns="http://schemas.openxmlformats.org/spreadsheetml/2006/main">
  <c r="Q48" i="2" l="1"/>
  <c r="Q49" i="2"/>
  <c r="Q50" i="2"/>
  <c r="M48" i="2"/>
  <c r="M49" i="2"/>
  <c r="M50" i="2"/>
  <c r="K48" i="2"/>
  <c r="K49" i="2"/>
  <c r="K50" i="2"/>
  <c r="H50" i="2"/>
  <c r="I50" i="2" s="1"/>
  <c r="H49" i="2"/>
  <c r="I49" i="2" s="1"/>
  <c r="I48" i="2"/>
  <c r="H48" i="2"/>
  <c r="H47" i="2" l="1"/>
  <c r="I47" i="2" s="1"/>
  <c r="H46" i="2"/>
  <c r="I46" i="2" s="1"/>
  <c r="H45" i="2"/>
  <c r="I45" i="2" s="1"/>
  <c r="I44" i="2"/>
  <c r="H44" i="2"/>
  <c r="H43" i="2"/>
  <c r="I43" i="2" s="1"/>
  <c r="H42" i="2"/>
  <c r="I42" i="2" s="1"/>
  <c r="H41" i="2"/>
  <c r="I41" i="2" s="1"/>
  <c r="H40" i="2"/>
  <c r="I40" i="2" s="1"/>
  <c r="H39" i="2"/>
  <c r="I39" i="2" s="1"/>
  <c r="I38" i="2"/>
  <c r="H38" i="2"/>
  <c r="H37" i="2"/>
  <c r="I37" i="2" s="1"/>
  <c r="H36" i="2"/>
  <c r="I36" i="2" s="1"/>
  <c r="H35" i="2"/>
  <c r="I35" i="2" s="1"/>
  <c r="H34" i="2"/>
  <c r="I34" i="2" s="1"/>
  <c r="H33" i="2"/>
  <c r="I33" i="2" s="1"/>
  <c r="H32" i="2"/>
  <c r="I32" i="2" s="1"/>
  <c r="H31" i="2"/>
  <c r="I31" i="2" s="1"/>
  <c r="H30" i="2"/>
  <c r="I30" i="2" s="1"/>
  <c r="K45" i="2" l="1"/>
  <c r="M45" i="2"/>
  <c r="Q45" i="2" s="1"/>
  <c r="M46" i="2"/>
  <c r="K46" i="2"/>
  <c r="M47" i="2"/>
  <c r="K47" i="2"/>
  <c r="Q47" i="2" s="1"/>
  <c r="K42" i="2"/>
  <c r="M42" i="2"/>
  <c r="Q42" i="2" s="1"/>
  <c r="M43" i="2"/>
  <c r="K43" i="2"/>
  <c r="Q43" i="2" s="1"/>
  <c r="K44" i="2"/>
  <c r="M44" i="2"/>
  <c r="Q44" i="2" s="1"/>
  <c r="K41" i="2"/>
  <c r="M41" i="2"/>
  <c r="M39" i="2"/>
  <c r="K39" i="2"/>
  <c r="Q39" i="2" s="1"/>
  <c r="M40" i="2"/>
  <c r="K40" i="2"/>
  <c r="Q40" i="2" s="1"/>
  <c r="M37" i="2"/>
  <c r="K37" i="2"/>
  <c r="M36" i="2"/>
  <c r="K36" i="2"/>
  <c r="Q36" i="2" s="1"/>
  <c r="K38" i="2"/>
  <c r="Q38" i="2" s="1"/>
  <c r="M38" i="2"/>
  <c r="K33" i="2"/>
  <c r="M33" i="2"/>
  <c r="M34" i="2"/>
  <c r="K34" i="2"/>
  <c r="Q34" i="2" s="1"/>
  <c r="M35" i="2"/>
  <c r="K35" i="2"/>
  <c r="Q35" i="2" s="1"/>
  <c r="M30" i="2"/>
  <c r="K30" i="2"/>
  <c r="Q30" i="2" s="1"/>
  <c r="M31" i="2"/>
  <c r="K31" i="2"/>
  <c r="Q31" i="2"/>
  <c r="M32" i="2"/>
  <c r="K32" i="2"/>
  <c r="Q32" i="2"/>
  <c r="H18" i="2"/>
  <c r="I18" i="2" s="1"/>
  <c r="Q46" i="2" l="1"/>
  <c r="Q41" i="2"/>
  <c r="Q37" i="2"/>
  <c r="Q33" i="2"/>
  <c r="K18" i="2"/>
  <c r="Q18" i="2" s="1"/>
  <c r="M18" i="2"/>
  <c r="H19" i="2"/>
  <c r="I19" i="2" s="1"/>
  <c r="H20" i="2"/>
  <c r="I20" i="2" s="1"/>
  <c r="H21" i="2"/>
  <c r="I21" i="2" s="1"/>
  <c r="H22" i="2"/>
  <c r="I22" i="2" s="1"/>
  <c r="H23" i="2"/>
  <c r="I23" i="2" s="1"/>
  <c r="H24" i="2"/>
  <c r="I24" i="2" s="1"/>
  <c r="H25" i="2"/>
  <c r="I25" i="2" s="1"/>
  <c r="H26" i="2"/>
  <c r="I26" i="2" s="1"/>
  <c r="H27" i="2"/>
  <c r="I27" i="2" s="1"/>
  <c r="H28" i="2"/>
  <c r="I28" i="2" s="1"/>
  <c r="H29" i="2"/>
  <c r="I29" i="2" s="1"/>
  <c r="M29" i="2" l="1"/>
  <c r="K29" i="2"/>
  <c r="Q29" i="2" s="1"/>
  <c r="K28" i="2"/>
  <c r="M28" i="2"/>
  <c r="M27" i="2"/>
  <c r="K27" i="2"/>
  <c r="Q27" i="2" s="1"/>
  <c r="M24" i="2"/>
  <c r="K24" i="2"/>
  <c r="Q24" i="2"/>
  <c r="M25" i="2"/>
  <c r="K25" i="2"/>
  <c r="Q25" i="2" s="1"/>
  <c r="M26" i="2"/>
  <c r="K26" i="2"/>
  <c r="Q26" i="2" s="1"/>
  <c r="M23" i="2"/>
  <c r="M22" i="2"/>
  <c r="K21" i="2"/>
  <c r="M21" i="2"/>
  <c r="Q21" i="2" s="1"/>
  <c r="K22" i="2"/>
  <c r="Q22" i="2" s="1"/>
  <c r="K23" i="2"/>
  <c r="Q23" i="2" s="1"/>
  <c r="M20" i="2"/>
  <c r="K20" i="2"/>
  <c r="Q20" i="2"/>
  <c r="M19" i="2"/>
  <c r="K19" i="2"/>
  <c r="Q19" i="2" s="1"/>
  <c r="Q28" i="2" l="1"/>
</calcChain>
</file>

<file path=xl/sharedStrings.xml><?xml version="1.0" encoding="utf-8"?>
<sst xmlns="http://schemas.openxmlformats.org/spreadsheetml/2006/main" count="504" uniqueCount="231">
  <si>
    <t>СОГЛАСОВАНО:</t>
  </si>
  <si>
    <t>УТВЕРЖДАЮ:</t>
  </si>
  <si>
    <t/>
  </si>
  <si>
    <t>"____" ________________ 2024 года</t>
  </si>
  <si>
    <t>Модернизация РУ-10 кВ ЦРП-4 в части замены оборудования (ориентировочный объем работ: установка высоковольтных ячеек с вакуумным выключателем в количестве 17 шт., установка панели РЗиА в кол-ве 1 шт., установка высоковольтной камеры с ТСН в кол-ве 2 шт., установка высоковольтных ячеек с трансформатором
напряжения в количестве 4 шт., установка высоковольтных ячеек с шинным разъединителем в количестве 1 шт.</t>
  </si>
  <si>
    <t>(наименование объекта строительства)</t>
  </si>
  <si>
    <t>Электротехническая часть ЦРП-4 (1 этап)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</si>
  <si>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</si>
  <si>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</si>
  <si>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</si>
  <si>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</si>
  <si>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</si>
  <si>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</si>
  <si>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НДС, руб.</t>
  </si>
  <si>
    <t>Текущая отпускная цена за единицу измерения в обосновывающем документе без НДС, руб.</t>
  </si>
  <si>
    <t>Текущая отпускная цена за единицу измерения без НДС, руб. в соответствии с графой 5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</si>
  <si>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</si>
  <si>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</si>
  <si>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</si>
  <si>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</si>
  <si>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</si>
  <si>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</si>
  <si>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</si>
  <si>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</si>
  <si>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</si>
  <si>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</si>
  <si>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</si>
  <si>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</si>
  <si>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- производитель (1) / поставщик (2)</t>
  </si>
  <si>
    <t>№ страницы прайс-листа в томе</t>
  </si>
  <si>
    <t>%</t>
  </si>
  <si>
    <t>руб.за единицу измерения без НДС</t>
  </si>
  <si>
    <t>руб.</t>
  </si>
  <si>
    <t>Наименование затрат</t>
  </si>
  <si>
    <t>Раздел 1. Новый Раздел</t>
  </si>
  <si>
    <t>1.1</t>
  </si>
  <si>
    <t>город Санкт-Петербург</t>
  </si>
  <si>
    <t>1.2</t>
  </si>
  <si>
    <t>1.3</t>
  </si>
  <si>
    <t>ООО "ЭЛЕКТРОПОСТАВКА"</t>
  </si>
  <si>
    <t>781145001</t>
  </si>
  <si>
    <t>7707707132</t>
  </si>
  <si>
    <t>https://www.RS24.ru</t>
  </si>
  <si>
    <t>2.1</t>
  </si>
  <si>
    <t>2.2</t>
  </si>
  <si>
    <t>2.3</t>
  </si>
  <si>
    <t>3.1</t>
  </si>
  <si>
    <t>3.2</t>
  </si>
  <si>
    <t>3.3</t>
  </si>
  <si>
    <t>4.1</t>
  </si>
  <si>
    <t>4.2</t>
  </si>
  <si>
    <t>4.3</t>
  </si>
  <si>
    <t>781401001</t>
  </si>
  <si>
    <t>780401001</t>
  </si>
  <si>
    <t>Составил:</t>
  </si>
  <si>
    <t>(наименование должности)</t>
  </si>
  <si>
    <t>(подпись)</t>
  </si>
  <si>
    <t>(фамилия, имя, отчество (при наличии)</t>
  </si>
  <si>
    <t>Проверил:</t>
  </si>
  <si>
    <t>Сводная таблица результатов конъюнктурного анализа</t>
  </si>
  <si>
    <t>шт.</t>
  </si>
  <si>
    <t>АО "ТД "ЭЛЕКТРОТЕХМОНТАЖ"</t>
  </si>
  <si>
    <t>7842224734</t>
  </si>
  <si>
    <t>784201001</t>
  </si>
  <si>
    <t>2</t>
  </si>
  <si>
    <t>https://www.etm.ru/company/</t>
  </si>
  <si>
    <t>ООО «ВсеИнструменты.ру»</t>
  </si>
  <si>
    <t>7722753969</t>
  </si>
  <si>
    <t>997750001</t>
  </si>
  <si>
    <t>https://www.vseinstrumenti.ru/</t>
  </si>
  <si>
    <t>РФ</t>
  </si>
  <si>
    <t>1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</si>
  <si>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</t>
  </si>
  <si>
    <t>Ограничитель перенапряжения OP 600/50 НИЛЕД</t>
  </si>
  <si>
    <t>Ограничитель перенапряжения OP 600/50 (16-150кв.мм) в компл. с P 645 (BOP/R 0.5/10) НИЛЕД 11600651</t>
  </si>
  <si>
    <t>https://nevaelektro.ru/</t>
  </si>
  <si>
    <t>ООО «ТК НЕВА-ЭЛЕКТРО»</t>
  </si>
  <si>
    <t>4</t>
  </si>
  <si>
    <t>2024</t>
  </si>
  <si>
    <t>7804124464</t>
  </si>
  <si>
    <t>780201001</t>
  </si>
  <si>
    <t xml:space="preserve">Ограничитель перенапряжения OP 600/50 комплект P 645 НИЛЕД
</t>
  </si>
  <si>
    <t>ТЦ_62.1.05.02_78_7804124464_10.10.2024_02_1.1</t>
  </si>
  <si>
    <t>ТЦ_62.1.05.02_78_7842224734_10.10.2024_02_1.2</t>
  </si>
  <si>
    <t>Ограничитель перенапряжения ОПН-П-10/12/10/550 УХЛ1</t>
  </si>
  <si>
    <t>Ограничитель перенапряжения ОПН-П-10/12/10/550 УХЛ1 ЗЭУ</t>
  </si>
  <si>
    <t>ТЦ_62.1.05.02_78_7707707132_10.10.2024_02_2.1</t>
  </si>
  <si>
    <t>https://www.chipdip.ru/</t>
  </si>
  <si>
    <t>АО "ЧИП и ДИП"</t>
  </si>
  <si>
    <t>770201001</t>
  </si>
  <si>
    <t>7729108750</t>
  </si>
  <si>
    <t>ТЦ_62.1.05.02_77_7729108750_10.10.2024_02_2.2</t>
  </si>
  <si>
    <t>ТЦ_62.1.05.02_78_7707707132_10.10.2024_02_1.3</t>
  </si>
  <si>
    <t>ТЦ_62.1.05.02_78_7842224734_10.10.2024_02_2.3</t>
  </si>
  <si>
    <t>Ограничитель перенапряжений ОПН-П-10/12/10/550 УХЛ1 9750983 Балтэнерго</t>
  </si>
  <si>
    <t>Разрядник мультикамерный РМК-20-IV-УХЛ1/021</t>
  </si>
  <si>
    <t>Разрядник мультикамерный РМК-20-IV-УХЛ1/021 СТРИМЕР</t>
  </si>
  <si>
    <t>Разрядник РМК-20-IV-УХЛ1/021 Стример 260184</t>
  </si>
  <si>
    <t>ТЦ_62.1.03.01_78_7707707132_10.10.2024_02_3.1</t>
  </si>
  <si>
    <t>ТЦ_62.1.03.01_77_7729108750_10.10.2024_02_3.2</t>
  </si>
  <si>
    <t>ТЦ_62.1.03.01_78_7842224734_10.10.2024_02_3.3</t>
  </si>
  <si>
    <t>Разъединитель высоковольтный РЛК-1а-IV-10/400-УХЛ1-КЭАЗ (в комплекте с ПР-01-7-УХЛ1 и КМЧ H=6500)</t>
  </si>
  <si>
    <t>ТЦ_62.3.05.04_78_7842224734_10.10.2024_02_4.1</t>
  </si>
  <si>
    <t>Разъединитель высоковольтный РЛК-1а-IV-10/400-УХЛ1-КЭАЗ (в комплекте с ПР-01-7-УХЛ1 и КМЧ H=6500) 268829 КЭАЗ</t>
  </si>
  <si>
    <t>Разъединитель высоковольтный РЛК-1а-IV-10/400-УХЛ1-КЭАЗ</t>
  </si>
  <si>
    <t>https://keaz.ru/</t>
  </si>
  <si>
    <t>АО «КЭАЗ»</t>
  </si>
  <si>
    <t>4629003691</t>
  </si>
  <si>
    <t>ТЦ_62.3.05.04_78_4629003691_10.10.2024_02_4.2</t>
  </si>
  <si>
    <t>463201001</t>
  </si>
  <si>
    <t>город Курск</t>
  </si>
  <si>
    <t>Разъединитель НИЛЕД рлк-1а-10-iv/400 ухл1 с приводом пр-01-7 ухл1 (пр-у-01 ухл1) с кмч (6500) 15500452</t>
  </si>
  <si>
    <t>ТЦ_62.3.05.04_77_7722753969_10.10.2024_02_4.3</t>
  </si>
  <si>
    <t>5.1</t>
  </si>
  <si>
    <t>5.2</t>
  </si>
  <si>
    <t>5.3</t>
  </si>
  <si>
    <t>Фундаментный блок ФБС 12.4.6</t>
  </si>
  <si>
    <t>https://pstroybaza.ru/</t>
  </si>
  <si>
    <t>ООО «ФормаТех»</t>
  </si>
  <si>
    <t>7814728578</t>
  </si>
  <si>
    <t>ТЦ_05.1.05.02_78_7814728578_10.10.2024_02_5.1</t>
  </si>
  <si>
    <t>ЖБИ ФБС 12х4х6т</t>
  </si>
  <si>
    <t>https://blokspb.ru/</t>
  </si>
  <si>
    <t>ООО "Блокспб"</t>
  </si>
  <si>
    <t>7806260840</t>
  </si>
  <si>
    <t>ТЦ_05.1.05.02_78_7806260840_10.10.2024_02_5.2</t>
  </si>
  <si>
    <t>780601001</t>
  </si>
  <si>
    <t>Бетонный фундаментный блок ФБС 12.4.6-Т</t>
  </si>
  <si>
    <t>https://monolit-gbi.ru/</t>
  </si>
  <si>
    <t>ООО «ЖЕЛЕЗОБЕТОН СЕВЕРО-ЗАПАД»</t>
  </si>
  <si>
    <t>7804660835</t>
  </si>
  <si>
    <t>ТЦ_05.1.05.02_78_7804660835_10.10.2024_02_5.3</t>
  </si>
  <si>
    <t>6.1</t>
  </si>
  <si>
    <t>6.2</t>
  </si>
  <si>
    <t>6.3</t>
  </si>
  <si>
    <t>Фундаментный блок ФБС 9.4.6</t>
  </si>
  <si>
    <t>https://zhbi-market.ru/</t>
  </si>
  <si>
    <t>7807399570</t>
  </si>
  <si>
    <t>ТЦ_05.1.05.02_78_7807399570_10.10.2024_02_6.1</t>
  </si>
  <si>
    <t>780701001</t>
  </si>
  <si>
    <t xml:space="preserve">ООО "ЖБИ Маркет" </t>
  </si>
  <si>
    <t>https://monolit.shop/</t>
  </si>
  <si>
    <t>ООО "ТД МОНОЛИТ"</t>
  </si>
  <si>
    <t>7839088129</t>
  </si>
  <si>
    <t>ТЦ_05.1.05.02_78_7839088129_10.10.2024_02_6.2</t>
  </si>
  <si>
    <t>783901001</t>
  </si>
  <si>
    <t>Блок фундаментный ФБС 9.4.6 ТУ</t>
  </si>
  <si>
    <t>Фундаментный блок ФБС 9.4.6 Т</t>
  </si>
  <si>
    <t>ООО "БЕТОГАНЗА"</t>
  </si>
  <si>
    <t>7842192218</t>
  </si>
  <si>
    <t>ТЦ_05.1.05.02_78_7842192218_10.10.2024_02_6.3</t>
  </si>
  <si>
    <t>https://betoganza.ru/</t>
  </si>
  <si>
    <t>7.1</t>
  </si>
  <si>
    <t>7.2</t>
  </si>
  <si>
    <t>7.3</t>
  </si>
  <si>
    <t>КТП 400/6/0,4 кВ ( с учетом доставки)</t>
  </si>
  <si>
    <t>Комплектная трансформаторная подстанция 400/6/0,4</t>
  </si>
  <si>
    <t xml:space="preserve">ООО "Энерго-Транс" </t>
  </si>
  <si>
    <t>7731101001</t>
  </si>
  <si>
    <t>7731331339</t>
  </si>
  <si>
    <t>город Москва</t>
  </si>
  <si>
    <t>www.en-trans.ru</t>
  </si>
  <si>
    <t>КТПТ 400/6/0,4 кВ</t>
  </si>
  <si>
    <t>ООО "СТОРГЕ БК"</t>
  </si>
  <si>
    <t>storge-bk.ru</t>
  </si>
  <si>
    <t>7804674193</t>
  </si>
  <si>
    <t>город Воронеж</t>
  </si>
  <si>
    <t>366201001</t>
  </si>
  <si>
    <t>3662224174</t>
  </si>
  <si>
    <t>ООО "РегионЭнергоСтрой"</t>
  </si>
  <si>
    <t>нд</t>
  </si>
  <si>
    <t>ТЦ_89.1.62.05-0211_77_7731331339_15.10.2024_02_7.1</t>
  </si>
  <si>
    <t>ТЦ_89.1.62.05-0211_78_7804674193_25.09.2024_02_7.2</t>
  </si>
  <si>
    <t>ТЦ_89.1.62.05-0211_36_3662224174_22.10.2024_02_7.3</t>
  </si>
  <si>
    <t>КТП 250/6/0,4 кВ ( с учетом доставки)</t>
  </si>
  <si>
    <t>КТПТ 250/6/0,4 кВ</t>
  </si>
  <si>
    <t>КТП 250/6/0,4 Т.В.В. Согласно опросного листа. Без силового трансформатора</t>
  </si>
  <si>
    <t>КТП 400/6/0,4 Т.В.В. Согласно опросного листа. Без силового трансформатора</t>
  </si>
  <si>
    <t>Комплектная трансформаторная подстанция 250/6/0,4</t>
  </si>
  <si>
    <t>8.1</t>
  </si>
  <si>
    <t>8.2</t>
  </si>
  <si>
    <t>8.3</t>
  </si>
  <si>
    <t>ТЦ_89.1.62.05-0205_77_7731331339_15.10.2024_02_8.1</t>
  </si>
  <si>
    <t>ТЦ_89.1.62.05-0205_78_7804674193_25.09.2024_02_8.2</t>
  </si>
  <si>
    <t>ТЦ_89.1.62.05-0205_36_3662224174_22.10.2024_02_8.3</t>
  </si>
  <si>
    <t>9.1</t>
  </si>
  <si>
    <t>9.2</t>
  </si>
  <si>
    <t>9.3</t>
  </si>
  <si>
    <t>ТЦ_89.1.62.05-0023_77_7731331339_15.10.2024_02_9.1</t>
  </si>
  <si>
    <t>ТЦ_89.1.62.05-0023_78_7804674193_25.09.2024_02_9.2</t>
  </si>
  <si>
    <t>Трансформатор силовой ТМГ-400 10/0,4 (с учетом доставки)</t>
  </si>
  <si>
    <t>Трансформатор ТМГ 400/6/0,4 Д/Ун-11 Производство Россия</t>
  </si>
  <si>
    <t>Трансформатор силовой масляный ТМГ11-400/6/0,4 Д/Ун</t>
  </si>
  <si>
    <t>Трансформатор масляный ТМГ11 400кВА</t>
  </si>
  <si>
    <t>10.1</t>
  </si>
  <si>
    <t>10.2</t>
  </si>
  <si>
    <t>10.3</t>
  </si>
  <si>
    <t>Трансформатор силовой ТМГ-250 10/0,4 (с учетом доставки)</t>
  </si>
  <si>
    <t>Трансформатор масляный ТМГ11 250кВА</t>
  </si>
  <si>
    <t>Трансформатор силовой масляный ТМГ11-250/6/0,4 Д/Ун</t>
  </si>
  <si>
    <t>Трансформатор ТМГ 250/6/0,4 Д/Ун-11 Производство Россия</t>
  </si>
  <si>
    <t>http://www.mitek.spb.ru/</t>
  </si>
  <si>
    <t>ООО «МИТЭК»</t>
  </si>
  <si>
    <t>3</t>
  </si>
  <si>
    <t>7826162209</t>
  </si>
  <si>
    <t>ТЦ_89.1.62.05-0023_78_7826162209_22.10.2024_02_9.3</t>
  </si>
  <si>
    <t>ТЦ_89.1.62.05_78_7826162209_22.10.2024_02_10.3</t>
  </si>
  <si>
    <t>ТЦ_89.1.62.05_78_7804674193_25.09.2024_02_10.2</t>
  </si>
  <si>
    <t>ТЦ_89.1.62.05_77_7731331339_15.10.2024_02_10.1</t>
  </si>
  <si>
    <t>470301001</t>
  </si>
  <si>
    <t>Счетчик электроэнергии трехфазный многотарифный с модемом на напряжение 0,4кВ</t>
  </si>
  <si>
    <t>Счетчик электроэнергии Меркурий 234 ARTMX2-03 PBR.G трехфазный многотарифный 5(10) класс точности 0,5S/1 3х230/400В RS-485 оптопорт GSM/GPRS 3G/4G</t>
  </si>
  <si>
    <t>ООО "Кабель-Комплект"</t>
  </si>
  <si>
    <t>7811428167</t>
  </si>
  <si>
    <t>https://cable-complect.ru/</t>
  </si>
  <si>
    <t>Прибор учета ТЕ 2000.04.00.12 3х(120-230)/(208-400)В 5(10)А</t>
  </si>
  <si>
    <t>ООО «НПО "ЭНЕРГОИНВЕСТ»</t>
  </si>
  <si>
    <t>7802917845</t>
  </si>
  <si>
    <t>http://www.en-invest.ru/</t>
  </si>
  <si>
    <t>Счетчик электрической энергии многофункциональный ТЕ 2000.05.00.12</t>
  </si>
  <si>
    <t>ООО «НТД "Микроникс»</t>
  </si>
  <si>
    <t>526101001</t>
  </si>
  <si>
    <t>5262209231</t>
  </si>
  <si>
    <t>http://mikroniks-td.ru/</t>
  </si>
  <si>
    <t>г.Нижний Новгород</t>
  </si>
  <si>
    <t>11.1</t>
  </si>
  <si>
    <t>11.2</t>
  </si>
  <si>
    <t>11.3</t>
  </si>
  <si>
    <t>ТЦ_62.5.01.042_78_7811428167_20.06.2024_02_11.1</t>
  </si>
  <si>
    <t>ТЦ_62.5.01.04_78_7802917845_21.07.2024_02_11.2</t>
  </si>
  <si>
    <t>ТЦ_62.5.01.04_52_5262209231_24.06.2024_02_11.3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</si>
</sst>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rgb="FF000000"/>
      <name val="Calibri"/>
      <charset val="1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u/>
      <sz val="9"/>
      <color rgb="FF0563C1"/>
      <name val="Arial"/>
      <family val="2"/>
      <charset val="204"/>
    </font>
    <font>
      <i/>
      <sz val="9"/>
      <name val="Arial"/>
      <family val="2"/>
      <charset val="204"/>
    </font>
    <font>
      <i/>
      <sz val="8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2" fontId="12" fillId="0" borderId="0" xfId="0" applyNumberFormat="1" applyFont="1" applyFill="1" applyBorder="1" applyAlignment="1" applyProtection="1">
      <alignment horizontal="right" vertical="center" wrapText="1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vertical="top" textRotation="90" wrapText="1"/>
    </xf>
    <xf numFmtId="0" fontId="13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right" vertical="top"/>
    </xf>
    <xf numFmtId="0" fontId="1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9" fontId="4" fillId="0" borderId="2" xfId="0" applyNumberFormat="1" applyFont="1" applyFill="1" applyBorder="1" applyAlignment="1" applyProtection="1">
      <alignment horizontal="center" vertical="center" wrapText="1"/>
    </xf>
    <xf numFmtId="9" fontId="3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right" vertical="center" wrapText="1"/>
    </xf>
    <xf numFmtId="4" fontId="3" fillId="0" borderId="2" xfId="0" applyNumberFormat="1" applyFont="1" applyFill="1" applyBorder="1" applyAlignment="1" applyProtection="1">
      <alignment horizontal="right" vertical="center" wrapText="1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vertical="center" wrapText="1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righ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center" textRotation="90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righ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 textRotation="90" wrapText="1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4" fontId="9" fillId="0" borderId="2" xfId="0" applyNumberFormat="1" applyFont="1" applyFill="1" applyBorder="1" applyAlignment="1" applyProtection="1">
      <alignment horizontal="right" vertical="center"/>
    </xf>
    <xf numFmtId="4" fontId="5" fillId="0" borderId="2" xfId="0" applyNumberFormat="1" applyFont="1" applyFill="1" applyBorder="1" applyAlignment="1" applyProtection="1">
      <alignment horizontal="right" vertical="center"/>
    </xf>
    <xf numFmtId="4" fontId="9" fillId="0" borderId="2" xfId="0" applyNumberFormat="1" applyFont="1" applyFill="1" applyBorder="1" applyAlignment="1" applyProtection="1">
      <alignment horizontal="right" vertical="center" wrapText="1"/>
    </xf>
    <xf numFmtId="4" fontId="5" fillId="0" borderId="2" xfId="0" applyNumberFormat="1" applyFont="1" applyFill="1" applyBorder="1" applyAlignment="1" applyProtection="1">
      <alignment horizontal="right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n-trans.ru/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www.etm.ru/company/" TargetMode="External"/><Relationship Id="rId7" Type="http://schemas.openxmlformats.org/officeDocument/2006/relationships/hyperlink" Target="http://www.en-trans.ru/" TargetMode="External"/><Relationship Id="rId12" Type="http://schemas.openxmlformats.org/officeDocument/2006/relationships/hyperlink" Target="http://mikroniks-td.ru/" TargetMode="External"/><Relationship Id="rId2" Type="http://schemas.openxmlformats.org/officeDocument/2006/relationships/hyperlink" Target="https://www.etm.ru/company/" TargetMode="External"/><Relationship Id="rId1" Type="http://schemas.openxmlformats.org/officeDocument/2006/relationships/hyperlink" Target="https://www.etm.ru/company/" TargetMode="External"/><Relationship Id="rId6" Type="http://schemas.openxmlformats.org/officeDocument/2006/relationships/hyperlink" Target="https://pstroybaza.ru/" TargetMode="External"/><Relationship Id="rId11" Type="http://schemas.openxmlformats.org/officeDocument/2006/relationships/hyperlink" Target="http://www.en-invest.ru/" TargetMode="External"/><Relationship Id="rId5" Type="http://schemas.openxmlformats.org/officeDocument/2006/relationships/hyperlink" Target="https://keaz.ru/" TargetMode="External"/><Relationship Id="rId10" Type="http://schemas.openxmlformats.org/officeDocument/2006/relationships/hyperlink" Target="http://www.en-trans.ru/" TargetMode="External"/><Relationship Id="rId4" Type="http://schemas.openxmlformats.org/officeDocument/2006/relationships/hyperlink" Target="https://www.etm.ru/company/" TargetMode="External"/><Relationship Id="rId9" Type="http://schemas.openxmlformats.org/officeDocument/2006/relationships/hyperlink" Target="http://www.en-trans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7"/>
  <sheetViews>
    <sheetView tabSelected="1" topLeftCell="A28" zoomScaleNormal="100" workbookViewId="0">
      <selection activeCell="Q30" sqref="Q30"/>
    </sheetView>
  </sheetViews>
  <sheetFormatPr defaultColWidth="8.85546875" defaultRowHeight="14.25" customHeight="1" x14ac:dyDescent="0.2"/>
  <cols>
    <col min="1" max="1" width="4.85546875" style="1" customWidth="1"/>
    <col min="2" max="2" width="26.85546875" style="1" customWidth="1"/>
    <col min="3" max="3" width="26.140625" style="1" customWidth="1"/>
    <col min="4" max="4" width="26.85546875" style="1" customWidth="1"/>
    <col min="5" max="5" width="5.7109375" style="1" customWidth="1"/>
    <col min="6" max="6" width="9.42578125" style="1" customWidth="1"/>
    <col min="7" max="9" width="13.85546875" style="1" customWidth="1"/>
    <col min="10" max="10" width="9.7109375" style="1" customWidth="1"/>
    <col min="11" max="11" width="11.5703125" style="1" customWidth="1"/>
    <col min="12" max="12" width="9.7109375" style="1" customWidth="1"/>
    <col min="13" max="13" width="11.5703125" style="1" customWidth="1"/>
    <col min="14" max="14" width="35.7109375" style="1" customWidth="1"/>
    <col min="15" max="15" width="9.7109375" style="1" customWidth="1"/>
    <col min="16" max="16" width="11.5703125" style="1" customWidth="1"/>
    <col min="17" max="17" width="13.85546875" style="1" customWidth="1"/>
    <col min="18" max="18" width="5.5703125" style="1" customWidth="1"/>
    <col min="19" max="19" width="3.28515625" style="1" customWidth="1"/>
    <col min="20" max="20" width="26.85546875" style="1" customWidth="1"/>
    <col min="21" max="21" width="11.140625" style="1" customWidth="1"/>
    <col min="22" max="22" width="4.85546875" style="1" customWidth="1"/>
    <col min="23" max="23" width="5.140625" style="1" customWidth="1"/>
    <col min="24" max="24" width="26.85546875" style="1" customWidth="1"/>
    <col min="25" max="26" width="13.85546875" style="1" customWidth="1"/>
    <col min="27" max="27" width="6.7109375" style="1" customWidth="1"/>
    <col min="28" max="30" width="8.85546875" style="1"/>
    <col min="31" max="31" width="68.5703125" style="2" hidden="1" customWidth="1"/>
    <col min="32" max="32" width="71.28515625" style="2" hidden="1" customWidth="1"/>
    <col min="33" max="35" width="356.85546875" style="2" hidden="1" customWidth="1"/>
    <col min="36" max="16384" width="8.85546875" style="1"/>
  </cols>
  <sheetData>
    <row r="1" spans="1:34" customFormat="1" ht="3" customHeight="1" x14ac:dyDescent="0.25">
      <c r="T1" s="3"/>
      <c r="U1" s="3"/>
      <c r="V1" s="4"/>
      <c r="W1" s="4"/>
      <c r="X1" s="4"/>
      <c r="Y1" s="5"/>
      <c r="Z1" s="5"/>
      <c r="AA1" s="6"/>
    </row>
    <row r="2" spans="1:34" customFormat="1" ht="14.25" customHeight="1" x14ac:dyDescent="0.25">
      <c r="A2" s="83" t="s">
        <v>0</v>
      </c>
      <c r="B2" s="83"/>
      <c r="C2" s="83"/>
      <c r="D2" s="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9"/>
      <c r="W2" s="83" t="s">
        <v>1</v>
      </c>
      <c r="X2" s="83"/>
      <c r="Y2" s="83"/>
      <c r="Z2" s="83"/>
      <c r="AA2" s="83"/>
    </row>
    <row r="3" spans="1:34" customFormat="1" ht="14.25" customHeight="1" x14ac:dyDescent="0.25">
      <c r="A3" s="91"/>
      <c r="B3" s="91"/>
      <c r="C3" s="91"/>
      <c r="D3" s="91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2"/>
      <c r="W3" s="92"/>
      <c r="X3" s="92"/>
      <c r="Y3" s="92"/>
      <c r="Z3" s="92"/>
      <c r="AA3" s="92"/>
    </row>
    <row r="4" spans="1:34" customFormat="1" ht="15" x14ac:dyDescent="0.25">
      <c r="A4" s="93"/>
      <c r="B4" s="93"/>
      <c r="C4" s="93"/>
      <c r="D4" s="93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93"/>
      <c r="W4" s="93"/>
      <c r="X4" s="93"/>
      <c r="Y4" s="93"/>
      <c r="Z4" s="93"/>
      <c r="AA4" s="93"/>
      <c r="AE4" s="5" t="s">
        <v>2</v>
      </c>
      <c r="AF4" s="5" t="s">
        <v>2</v>
      </c>
    </row>
    <row r="5" spans="1:34" customFormat="1" ht="14.25" customHeight="1" x14ac:dyDescent="0.25">
      <c r="A5" s="10"/>
      <c r="B5" s="95"/>
      <c r="C5" s="95"/>
      <c r="D5" s="11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10"/>
      <c r="W5" s="10"/>
      <c r="X5" s="10"/>
      <c r="Y5" s="10"/>
      <c r="Z5" s="10"/>
      <c r="AA5" s="50"/>
      <c r="AE5" s="5"/>
      <c r="AF5" s="5"/>
    </row>
    <row r="6" spans="1:34" customFormat="1" ht="14.25" customHeight="1" x14ac:dyDescent="0.25">
      <c r="A6" s="9" t="s">
        <v>3</v>
      </c>
      <c r="B6" s="12"/>
      <c r="C6" s="12"/>
      <c r="D6" s="12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9"/>
      <c r="W6" s="9"/>
      <c r="X6" s="12"/>
      <c r="Y6" s="12"/>
      <c r="Z6" s="12"/>
      <c r="AA6" s="13" t="s">
        <v>3</v>
      </c>
      <c r="AE6" s="5"/>
      <c r="AF6" s="5"/>
    </row>
    <row r="7" spans="1:34" customFormat="1" ht="14.25" customHeight="1" x14ac:dyDescent="0.25">
      <c r="A7" s="9"/>
      <c r="B7" s="9"/>
      <c r="C7" s="9"/>
      <c r="D7" s="9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E7" s="5"/>
      <c r="AF7" s="5"/>
    </row>
    <row r="8" spans="1:34" customFormat="1" ht="26.25" customHeight="1" x14ac:dyDescent="0.25">
      <c r="A8" s="96" t="s">
        <v>59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</row>
    <row r="10" spans="1:34" customFormat="1" ht="36.75" customHeight="1" x14ac:dyDescent="0.25">
      <c r="A10" s="97" t="s">
        <v>72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G10" s="4" t="s">
        <v>4</v>
      </c>
    </row>
    <row r="11" spans="1:34" customFormat="1" ht="20.25" customHeight="1" x14ac:dyDescent="0.25">
      <c r="A11" s="98" t="s">
        <v>5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</row>
    <row r="12" spans="1:34" customFormat="1" ht="15" x14ac:dyDescent="0.25">
      <c r="A12" s="99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H12" s="14" t="s">
        <v>6</v>
      </c>
    </row>
    <row r="13" spans="1:34" customFormat="1" ht="13.5" customHeight="1" x14ac:dyDescent="0.25">
      <c r="A13" s="8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8"/>
      <c r="Z13" s="8"/>
      <c r="AA13" s="8"/>
    </row>
    <row r="14" spans="1:34" s="2" customFormat="1" ht="99" customHeight="1" x14ac:dyDescent="0.2">
      <c r="A14" s="94" t="s">
        <v>7</v>
      </c>
      <c r="B14" s="94" t="s">
        <v>8</v>
      </c>
      <c r="C14" s="85" t="s">
        <v>9</v>
      </c>
      <c r="D14" s="85" t="s">
        <v>10</v>
      </c>
      <c r="E14" s="85" t="s">
        <v>11</v>
      </c>
      <c r="F14" s="85" t="s">
        <v>12</v>
      </c>
      <c r="G14" s="85" t="s">
        <v>13</v>
      </c>
      <c r="H14" s="85" t="s">
        <v>14</v>
      </c>
      <c r="I14" s="85" t="s">
        <v>15</v>
      </c>
      <c r="J14" s="94" t="s">
        <v>16</v>
      </c>
      <c r="K14" s="94"/>
      <c r="L14" s="94" t="s">
        <v>17</v>
      </c>
      <c r="M14" s="94"/>
      <c r="N14" s="86" t="s">
        <v>18</v>
      </c>
      <c r="O14" s="87"/>
      <c r="P14" s="88"/>
      <c r="Q14" s="85" t="s">
        <v>19</v>
      </c>
      <c r="R14" s="85" t="s">
        <v>20</v>
      </c>
      <c r="S14" s="85" t="s">
        <v>21</v>
      </c>
      <c r="T14" s="85" t="s">
        <v>22</v>
      </c>
      <c r="U14" s="89" t="s">
        <v>23</v>
      </c>
      <c r="V14" s="85" t="s">
        <v>24</v>
      </c>
      <c r="W14" s="85" t="s">
        <v>25</v>
      </c>
      <c r="X14" s="85" t="s">
        <v>26</v>
      </c>
      <c r="Y14" s="85" t="s">
        <v>27</v>
      </c>
      <c r="Z14" s="85" t="s">
        <v>28</v>
      </c>
      <c r="AA14" s="85" t="s">
        <v>29</v>
      </c>
      <c r="AD14" s="16"/>
    </row>
    <row r="15" spans="1:34" s="2" customFormat="1" ht="85.5" customHeight="1" x14ac:dyDescent="0.2">
      <c r="A15" s="94"/>
      <c r="B15" s="94"/>
      <c r="C15" s="85"/>
      <c r="D15" s="85"/>
      <c r="E15" s="85"/>
      <c r="F15" s="85"/>
      <c r="G15" s="85"/>
      <c r="H15" s="85"/>
      <c r="I15" s="85"/>
      <c r="J15" s="52" t="s">
        <v>30</v>
      </c>
      <c r="K15" s="53" t="s">
        <v>31</v>
      </c>
      <c r="L15" s="52" t="s">
        <v>30</v>
      </c>
      <c r="M15" s="52" t="s">
        <v>32</v>
      </c>
      <c r="N15" s="51" t="s">
        <v>33</v>
      </c>
      <c r="O15" s="52" t="s">
        <v>30</v>
      </c>
      <c r="P15" s="52" t="s">
        <v>32</v>
      </c>
      <c r="Q15" s="85"/>
      <c r="R15" s="85"/>
      <c r="S15" s="85"/>
      <c r="T15" s="85"/>
      <c r="U15" s="90"/>
      <c r="V15" s="85"/>
      <c r="W15" s="85"/>
      <c r="X15" s="85"/>
      <c r="Y15" s="85"/>
      <c r="Z15" s="85"/>
      <c r="AA15" s="85"/>
      <c r="AD15" s="16"/>
    </row>
    <row r="16" spans="1:34" customFormat="1" ht="15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  <c r="S16" s="17">
        <v>19</v>
      </c>
      <c r="T16" s="17">
        <v>20</v>
      </c>
      <c r="U16" s="17">
        <v>21</v>
      </c>
      <c r="V16" s="17">
        <v>22</v>
      </c>
      <c r="W16" s="17">
        <v>23</v>
      </c>
      <c r="X16" s="17">
        <v>24</v>
      </c>
      <c r="Y16" s="17">
        <v>25</v>
      </c>
      <c r="Z16" s="17">
        <v>26</v>
      </c>
      <c r="AA16" s="17">
        <v>27</v>
      </c>
    </row>
    <row r="17" spans="1:35" customFormat="1" ht="15" x14ac:dyDescent="0.25">
      <c r="A17" s="84" t="s">
        <v>34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I17" s="18" t="s">
        <v>34</v>
      </c>
    </row>
    <row r="18" spans="1:35" customFormat="1" ht="60" x14ac:dyDescent="0.25">
      <c r="A18" s="58" t="s">
        <v>35</v>
      </c>
      <c r="B18" s="59" t="s">
        <v>82</v>
      </c>
      <c r="C18" s="80" t="s">
        <v>73</v>
      </c>
      <c r="D18" s="60" t="s">
        <v>74</v>
      </c>
      <c r="E18" s="61" t="s">
        <v>60</v>
      </c>
      <c r="F18" s="62" t="s">
        <v>60</v>
      </c>
      <c r="G18" s="56">
        <v>2450.5</v>
      </c>
      <c r="H18" s="78">
        <f t="shared" ref="H18" si="0">G18/1.2</f>
        <v>2042.0833333333335</v>
      </c>
      <c r="I18" s="56">
        <f t="shared" ref="I18" si="1">H18</f>
        <v>2042.0833333333335</v>
      </c>
      <c r="J18" s="54">
        <v>0.03</v>
      </c>
      <c r="K18" s="56">
        <f>I18*J18</f>
        <v>61.262500000000003</v>
      </c>
      <c r="L18" s="54">
        <v>0.02</v>
      </c>
      <c r="M18" s="56">
        <f>I18*L18</f>
        <v>40.841666666666669</v>
      </c>
      <c r="N18" s="64"/>
      <c r="O18" s="62"/>
      <c r="P18" s="63"/>
      <c r="Q18" s="76">
        <f>I18+K18+M18</f>
        <v>2144.1875</v>
      </c>
      <c r="R18" s="58" t="s">
        <v>78</v>
      </c>
      <c r="S18" s="58" t="s">
        <v>77</v>
      </c>
      <c r="T18" s="62" t="s">
        <v>76</v>
      </c>
      <c r="U18" s="62" t="s">
        <v>70</v>
      </c>
      <c r="V18" s="65" t="s">
        <v>80</v>
      </c>
      <c r="W18" s="65" t="s">
        <v>79</v>
      </c>
      <c r="X18" s="66" t="s">
        <v>75</v>
      </c>
      <c r="Y18" s="60" t="s">
        <v>36</v>
      </c>
      <c r="Z18" s="58">
        <v>2</v>
      </c>
      <c r="AA18" s="60"/>
      <c r="AI18" s="18"/>
    </row>
    <row r="19" spans="1:35" customFormat="1" ht="57.75" x14ac:dyDescent="0.25">
      <c r="A19" s="67" t="s">
        <v>37</v>
      </c>
      <c r="B19" s="68" t="s">
        <v>83</v>
      </c>
      <c r="C19" s="81"/>
      <c r="D19" s="69" t="s">
        <v>81</v>
      </c>
      <c r="E19" s="70" t="s">
        <v>60</v>
      </c>
      <c r="F19" s="71" t="s">
        <v>60</v>
      </c>
      <c r="G19" s="57">
        <v>2749.15</v>
      </c>
      <c r="H19" s="79">
        <f t="shared" ref="H19:H29" si="2">G19/1.2</f>
        <v>2290.9583333333335</v>
      </c>
      <c r="I19" s="57">
        <f t="shared" ref="I19:I29" si="3">H19</f>
        <v>2290.9583333333335</v>
      </c>
      <c r="J19" s="55">
        <v>0.03</v>
      </c>
      <c r="K19" s="57">
        <f t="shared" ref="K19:K29" si="4">I19*J19</f>
        <v>68.728750000000005</v>
      </c>
      <c r="L19" s="55">
        <v>0.02</v>
      </c>
      <c r="M19" s="57">
        <f t="shared" ref="M19" si="5">I19*L19</f>
        <v>45.819166666666668</v>
      </c>
      <c r="N19" s="73"/>
      <c r="O19" s="71"/>
      <c r="P19" s="72"/>
      <c r="Q19" s="77">
        <f>I19+K19+M19</f>
        <v>2405.5062500000004</v>
      </c>
      <c r="R19" s="67" t="s">
        <v>78</v>
      </c>
      <c r="S19" s="67" t="s">
        <v>77</v>
      </c>
      <c r="T19" s="71" t="s">
        <v>61</v>
      </c>
      <c r="U19" s="71" t="s">
        <v>70</v>
      </c>
      <c r="V19" s="74" t="s">
        <v>63</v>
      </c>
      <c r="W19" s="74" t="s">
        <v>62</v>
      </c>
      <c r="X19" s="75" t="s">
        <v>65</v>
      </c>
      <c r="Y19" s="69" t="s">
        <v>36</v>
      </c>
      <c r="Z19" s="67">
        <v>2</v>
      </c>
      <c r="AA19" s="69"/>
      <c r="AI19" s="18"/>
    </row>
    <row r="20" spans="1:35" customFormat="1" ht="60" x14ac:dyDescent="0.25">
      <c r="A20" s="67" t="s">
        <v>38</v>
      </c>
      <c r="B20" s="68" t="s">
        <v>92</v>
      </c>
      <c r="C20" s="82"/>
      <c r="D20" s="69" t="s">
        <v>74</v>
      </c>
      <c r="E20" s="70" t="s">
        <v>60</v>
      </c>
      <c r="F20" s="71" t="s">
        <v>60</v>
      </c>
      <c r="G20" s="57">
        <v>2745.6</v>
      </c>
      <c r="H20" s="79">
        <f t="shared" si="2"/>
        <v>2288</v>
      </c>
      <c r="I20" s="57">
        <f t="shared" si="3"/>
        <v>2288</v>
      </c>
      <c r="J20" s="55">
        <v>0.03</v>
      </c>
      <c r="K20" s="57">
        <f t="shared" si="4"/>
        <v>68.64</v>
      </c>
      <c r="L20" s="55">
        <v>0.02</v>
      </c>
      <c r="M20" s="57">
        <f>I20*L20</f>
        <v>45.76</v>
      </c>
      <c r="N20" s="73"/>
      <c r="O20" s="71"/>
      <c r="P20" s="72"/>
      <c r="Q20" s="77">
        <f>I20+K20+M20</f>
        <v>2402.4</v>
      </c>
      <c r="R20" s="67" t="s">
        <v>78</v>
      </c>
      <c r="S20" s="67" t="s">
        <v>77</v>
      </c>
      <c r="T20" s="71" t="s">
        <v>39</v>
      </c>
      <c r="U20" s="71" t="s">
        <v>70</v>
      </c>
      <c r="V20" s="74" t="s">
        <v>40</v>
      </c>
      <c r="W20" s="74" t="s">
        <v>41</v>
      </c>
      <c r="X20" s="75" t="s">
        <v>42</v>
      </c>
      <c r="Y20" s="69" t="s">
        <v>36</v>
      </c>
      <c r="Z20" s="67">
        <v>2</v>
      </c>
      <c r="AA20" s="69"/>
      <c r="AI20" s="18"/>
    </row>
    <row r="21" spans="1:35" customFormat="1" ht="57.75" x14ac:dyDescent="0.25">
      <c r="A21" s="58" t="s">
        <v>43</v>
      </c>
      <c r="B21" s="59" t="s">
        <v>86</v>
      </c>
      <c r="C21" s="80" t="s">
        <v>84</v>
      </c>
      <c r="D21" s="60" t="s">
        <v>85</v>
      </c>
      <c r="E21" s="61" t="s">
        <v>60</v>
      </c>
      <c r="F21" s="62" t="s">
        <v>60</v>
      </c>
      <c r="G21" s="78">
        <v>3525.6</v>
      </c>
      <c r="H21" s="78">
        <f t="shared" si="2"/>
        <v>2938</v>
      </c>
      <c r="I21" s="56">
        <f t="shared" si="3"/>
        <v>2938</v>
      </c>
      <c r="J21" s="54">
        <v>0.03</v>
      </c>
      <c r="K21" s="56">
        <f t="shared" si="4"/>
        <v>88.14</v>
      </c>
      <c r="L21" s="54">
        <v>0.02</v>
      </c>
      <c r="M21" s="56">
        <f t="shared" ref="M21:M29" si="6">I21*L21</f>
        <v>58.76</v>
      </c>
      <c r="N21" s="64"/>
      <c r="O21" s="62"/>
      <c r="P21" s="63"/>
      <c r="Q21" s="76">
        <f t="shared" ref="Q21:Q29" si="7">I21+K21+M21</f>
        <v>3084.9</v>
      </c>
      <c r="R21" s="58" t="s">
        <v>78</v>
      </c>
      <c r="S21" s="58" t="s">
        <v>77</v>
      </c>
      <c r="T21" s="62" t="s">
        <v>39</v>
      </c>
      <c r="U21" s="62" t="s">
        <v>70</v>
      </c>
      <c r="V21" s="65" t="s">
        <v>40</v>
      </c>
      <c r="W21" s="65" t="s">
        <v>41</v>
      </c>
      <c r="X21" s="66" t="s">
        <v>42</v>
      </c>
      <c r="Y21" s="60" t="s">
        <v>36</v>
      </c>
      <c r="Z21" s="58">
        <v>2</v>
      </c>
      <c r="AA21" s="60"/>
      <c r="AI21" s="18"/>
    </row>
    <row r="22" spans="1:35" customFormat="1" ht="57.75" x14ac:dyDescent="0.25">
      <c r="A22" s="67" t="s">
        <v>44</v>
      </c>
      <c r="B22" s="68" t="s">
        <v>91</v>
      </c>
      <c r="C22" s="81"/>
      <c r="D22" s="69" t="s">
        <v>85</v>
      </c>
      <c r="E22" s="70" t="s">
        <v>60</v>
      </c>
      <c r="F22" s="71" t="s">
        <v>60</v>
      </c>
      <c r="G22" s="57">
        <v>3530</v>
      </c>
      <c r="H22" s="79">
        <f t="shared" si="2"/>
        <v>2941.666666666667</v>
      </c>
      <c r="I22" s="57">
        <f t="shared" si="3"/>
        <v>2941.666666666667</v>
      </c>
      <c r="J22" s="55">
        <v>0.03</v>
      </c>
      <c r="K22" s="57">
        <f t="shared" si="4"/>
        <v>88.25</v>
      </c>
      <c r="L22" s="55">
        <v>0.02</v>
      </c>
      <c r="M22" s="57">
        <f t="shared" si="6"/>
        <v>58.833333333333343</v>
      </c>
      <c r="N22" s="73"/>
      <c r="O22" s="71"/>
      <c r="P22" s="72"/>
      <c r="Q22" s="77">
        <f t="shared" si="7"/>
        <v>3088.7500000000005</v>
      </c>
      <c r="R22" s="67" t="s">
        <v>78</v>
      </c>
      <c r="S22" s="67" t="s">
        <v>77</v>
      </c>
      <c r="T22" s="71" t="s">
        <v>88</v>
      </c>
      <c r="U22" s="71" t="s">
        <v>70</v>
      </c>
      <c r="V22" s="74" t="s">
        <v>89</v>
      </c>
      <c r="W22" s="74" t="s">
        <v>90</v>
      </c>
      <c r="X22" s="75" t="s">
        <v>87</v>
      </c>
      <c r="Y22" s="69" t="s">
        <v>36</v>
      </c>
      <c r="Z22" s="67">
        <v>2</v>
      </c>
      <c r="AA22" s="69"/>
      <c r="AI22" s="18"/>
    </row>
    <row r="23" spans="1:35" customFormat="1" ht="57.75" x14ac:dyDescent="0.25">
      <c r="A23" s="67" t="s">
        <v>45</v>
      </c>
      <c r="B23" s="68" t="s">
        <v>93</v>
      </c>
      <c r="C23" s="82"/>
      <c r="D23" s="69" t="s">
        <v>94</v>
      </c>
      <c r="E23" s="70" t="s">
        <v>60</v>
      </c>
      <c r="F23" s="71" t="s">
        <v>60</v>
      </c>
      <c r="G23" s="57">
        <v>3962.98</v>
      </c>
      <c r="H23" s="79">
        <f t="shared" si="2"/>
        <v>3302.4833333333336</v>
      </c>
      <c r="I23" s="57">
        <f t="shared" si="3"/>
        <v>3302.4833333333336</v>
      </c>
      <c r="J23" s="55">
        <v>0.03</v>
      </c>
      <c r="K23" s="57">
        <f t="shared" si="4"/>
        <v>99.0745</v>
      </c>
      <c r="L23" s="55">
        <v>0.02</v>
      </c>
      <c r="M23" s="57">
        <f t="shared" si="6"/>
        <v>66.049666666666667</v>
      </c>
      <c r="N23" s="73"/>
      <c r="O23" s="71"/>
      <c r="P23" s="72"/>
      <c r="Q23" s="77">
        <f t="shared" si="7"/>
        <v>3467.6075000000005</v>
      </c>
      <c r="R23" s="67" t="s">
        <v>78</v>
      </c>
      <c r="S23" s="67" t="s">
        <v>77</v>
      </c>
      <c r="T23" s="71" t="s">
        <v>61</v>
      </c>
      <c r="U23" s="71" t="s">
        <v>70</v>
      </c>
      <c r="V23" s="74" t="s">
        <v>63</v>
      </c>
      <c r="W23" s="74" t="s">
        <v>62</v>
      </c>
      <c r="X23" s="75" t="s">
        <v>65</v>
      </c>
      <c r="Y23" s="69" t="s">
        <v>36</v>
      </c>
      <c r="Z23" s="67">
        <v>2</v>
      </c>
      <c r="AA23" s="69"/>
      <c r="AI23" s="18"/>
    </row>
    <row r="24" spans="1:35" customFormat="1" ht="57.75" x14ac:dyDescent="0.25">
      <c r="A24" s="58" t="s">
        <v>46</v>
      </c>
      <c r="B24" s="59" t="s">
        <v>98</v>
      </c>
      <c r="C24" s="80" t="s">
        <v>95</v>
      </c>
      <c r="D24" s="60" t="s">
        <v>97</v>
      </c>
      <c r="E24" s="61" t="s">
        <v>60</v>
      </c>
      <c r="F24" s="62" t="s">
        <v>60</v>
      </c>
      <c r="G24" s="78">
        <v>8113.2</v>
      </c>
      <c r="H24" s="78">
        <f t="shared" si="2"/>
        <v>6761</v>
      </c>
      <c r="I24" s="56">
        <f t="shared" si="3"/>
        <v>6761</v>
      </c>
      <c r="J24" s="54">
        <v>0.03</v>
      </c>
      <c r="K24" s="56">
        <f t="shared" si="4"/>
        <v>202.82999999999998</v>
      </c>
      <c r="L24" s="54">
        <v>0.02</v>
      </c>
      <c r="M24" s="56">
        <f t="shared" si="6"/>
        <v>135.22</v>
      </c>
      <c r="N24" s="64"/>
      <c r="O24" s="62"/>
      <c r="P24" s="63"/>
      <c r="Q24" s="76">
        <f t="shared" si="7"/>
        <v>7099.05</v>
      </c>
      <c r="R24" s="58" t="s">
        <v>78</v>
      </c>
      <c r="S24" s="58" t="s">
        <v>77</v>
      </c>
      <c r="T24" s="62" t="s">
        <v>39</v>
      </c>
      <c r="U24" s="62" t="s">
        <v>70</v>
      </c>
      <c r="V24" s="65" t="s">
        <v>40</v>
      </c>
      <c r="W24" s="65" t="s">
        <v>41</v>
      </c>
      <c r="X24" s="66" t="s">
        <v>42</v>
      </c>
      <c r="Y24" s="60" t="s">
        <v>36</v>
      </c>
      <c r="Z24" s="58">
        <v>2</v>
      </c>
      <c r="AA24" s="60"/>
      <c r="AI24" s="18"/>
    </row>
    <row r="25" spans="1:35" customFormat="1" ht="57.75" x14ac:dyDescent="0.25">
      <c r="A25" s="67" t="s">
        <v>47</v>
      </c>
      <c r="B25" s="68" t="s">
        <v>99</v>
      </c>
      <c r="C25" s="81"/>
      <c r="D25" s="69" t="s">
        <v>97</v>
      </c>
      <c r="E25" s="70" t="s">
        <v>60</v>
      </c>
      <c r="F25" s="71" t="s">
        <v>60</v>
      </c>
      <c r="G25" s="57">
        <v>8670</v>
      </c>
      <c r="H25" s="79">
        <f t="shared" si="2"/>
        <v>7225</v>
      </c>
      <c r="I25" s="57">
        <f t="shared" si="3"/>
        <v>7225</v>
      </c>
      <c r="J25" s="55">
        <v>0.03</v>
      </c>
      <c r="K25" s="57">
        <f t="shared" si="4"/>
        <v>216.75</v>
      </c>
      <c r="L25" s="55">
        <v>0.02</v>
      </c>
      <c r="M25" s="57">
        <f t="shared" si="6"/>
        <v>144.5</v>
      </c>
      <c r="N25" s="73"/>
      <c r="O25" s="71"/>
      <c r="P25" s="72"/>
      <c r="Q25" s="77">
        <f t="shared" si="7"/>
        <v>7586.25</v>
      </c>
      <c r="R25" s="67" t="s">
        <v>78</v>
      </c>
      <c r="S25" s="67" t="s">
        <v>77</v>
      </c>
      <c r="T25" s="71" t="s">
        <v>88</v>
      </c>
      <c r="U25" s="71" t="s">
        <v>70</v>
      </c>
      <c r="V25" s="74" t="s">
        <v>89</v>
      </c>
      <c r="W25" s="74" t="s">
        <v>90</v>
      </c>
      <c r="X25" s="75" t="s">
        <v>87</v>
      </c>
      <c r="Y25" s="69" t="s">
        <v>36</v>
      </c>
      <c r="Z25" s="67">
        <v>2</v>
      </c>
      <c r="AA25" s="69"/>
      <c r="AI25" s="18"/>
    </row>
    <row r="26" spans="1:35" customFormat="1" ht="57.75" x14ac:dyDescent="0.25">
      <c r="A26" s="67" t="s">
        <v>48</v>
      </c>
      <c r="B26" s="68" t="s">
        <v>100</v>
      </c>
      <c r="C26" s="82"/>
      <c r="D26" s="69" t="s">
        <v>96</v>
      </c>
      <c r="E26" s="70" t="s">
        <v>60</v>
      </c>
      <c r="F26" s="71" t="s">
        <v>60</v>
      </c>
      <c r="G26" s="57">
        <v>8223.1299999999992</v>
      </c>
      <c r="H26" s="79">
        <f t="shared" si="2"/>
        <v>6852.6083333333327</v>
      </c>
      <c r="I26" s="57">
        <f t="shared" si="3"/>
        <v>6852.6083333333327</v>
      </c>
      <c r="J26" s="55">
        <v>0.03</v>
      </c>
      <c r="K26" s="57">
        <f t="shared" si="4"/>
        <v>205.57824999999997</v>
      </c>
      <c r="L26" s="55">
        <v>0.02</v>
      </c>
      <c r="M26" s="57">
        <f t="shared" si="6"/>
        <v>137.05216666666666</v>
      </c>
      <c r="N26" s="73"/>
      <c r="O26" s="71"/>
      <c r="P26" s="72"/>
      <c r="Q26" s="77">
        <f t="shared" si="7"/>
        <v>7195.2387499999986</v>
      </c>
      <c r="R26" s="67" t="s">
        <v>78</v>
      </c>
      <c r="S26" s="67" t="s">
        <v>77</v>
      </c>
      <c r="T26" s="71" t="s">
        <v>61</v>
      </c>
      <c r="U26" s="71" t="s">
        <v>70</v>
      </c>
      <c r="V26" s="74" t="s">
        <v>63</v>
      </c>
      <c r="W26" s="74" t="s">
        <v>62</v>
      </c>
      <c r="X26" s="75" t="s">
        <v>65</v>
      </c>
      <c r="Y26" s="69" t="s">
        <v>36</v>
      </c>
      <c r="Z26" s="67">
        <v>2</v>
      </c>
      <c r="AA26" s="69"/>
      <c r="AI26" s="18"/>
    </row>
    <row r="27" spans="1:35" customFormat="1" ht="67.5" customHeight="1" x14ac:dyDescent="0.25">
      <c r="A27" s="58" t="s">
        <v>49</v>
      </c>
      <c r="B27" s="59" t="s">
        <v>102</v>
      </c>
      <c r="C27" s="80" t="s">
        <v>101</v>
      </c>
      <c r="D27" s="60" t="s">
        <v>103</v>
      </c>
      <c r="E27" s="61" t="s">
        <v>60</v>
      </c>
      <c r="F27" s="62" t="s">
        <v>60</v>
      </c>
      <c r="G27" s="78">
        <v>68491.09</v>
      </c>
      <c r="H27" s="78">
        <f t="shared" si="2"/>
        <v>57075.908333333333</v>
      </c>
      <c r="I27" s="56">
        <f t="shared" si="3"/>
        <v>57075.908333333333</v>
      </c>
      <c r="J27" s="54">
        <v>0.03</v>
      </c>
      <c r="K27" s="56">
        <f t="shared" si="4"/>
        <v>1712.2772499999999</v>
      </c>
      <c r="L27" s="54">
        <v>0.02</v>
      </c>
      <c r="M27" s="56">
        <f t="shared" si="6"/>
        <v>1141.5181666666667</v>
      </c>
      <c r="N27" s="64"/>
      <c r="O27" s="62"/>
      <c r="P27" s="63"/>
      <c r="Q27" s="77">
        <f t="shared" si="7"/>
        <v>59929.703750000001</v>
      </c>
      <c r="R27" s="58" t="s">
        <v>78</v>
      </c>
      <c r="S27" s="58" t="s">
        <v>77</v>
      </c>
      <c r="T27" s="62" t="s">
        <v>61</v>
      </c>
      <c r="U27" s="62" t="s">
        <v>70</v>
      </c>
      <c r="V27" s="65" t="s">
        <v>63</v>
      </c>
      <c r="W27" s="65" t="s">
        <v>62</v>
      </c>
      <c r="X27" s="66" t="s">
        <v>65</v>
      </c>
      <c r="Y27" s="60" t="s">
        <v>36</v>
      </c>
      <c r="Z27" s="58">
        <v>2</v>
      </c>
      <c r="AA27" s="60"/>
      <c r="AI27" s="18"/>
    </row>
    <row r="28" spans="1:35" customFormat="1" ht="57.75" x14ac:dyDescent="0.25">
      <c r="A28" s="67" t="s">
        <v>50</v>
      </c>
      <c r="B28" s="68" t="s">
        <v>108</v>
      </c>
      <c r="C28" s="81"/>
      <c r="D28" s="69" t="s">
        <v>104</v>
      </c>
      <c r="E28" s="70" t="s">
        <v>60</v>
      </c>
      <c r="F28" s="71" t="s">
        <v>60</v>
      </c>
      <c r="G28" s="57">
        <v>85948.800000000003</v>
      </c>
      <c r="H28" s="79">
        <f t="shared" si="2"/>
        <v>71624</v>
      </c>
      <c r="I28" s="57">
        <f t="shared" si="3"/>
        <v>71624</v>
      </c>
      <c r="J28" s="55">
        <v>0.03</v>
      </c>
      <c r="K28" s="57">
        <f t="shared" si="4"/>
        <v>2148.7199999999998</v>
      </c>
      <c r="L28" s="55">
        <v>0.02</v>
      </c>
      <c r="M28" s="57">
        <f t="shared" si="6"/>
        <v>1432.48</v>
      </c>
      <c r="N28" s="73"/>
      <c r="O28" s="71"/>
      <c r="P28" s="72"/>
      <c r="Q28" s="77">
        <f t="shared" si="7"/>
        <v>75205.2</v>
      </c>
      <c r="R28" s="67" t="s">
        <v>78</v>
      </c>
      <c r="S28" s="67" t="s">
        <v>77</v>
      </c>
      <c r="T28" s="71" t="s">
        <v>106</v>
      </c>
      <c r="U28" s="71" t="s">
        <v>70</v>
      </c>
      <c r="V28" s="74" t="s">
        <v>109</v>
      </c>
      <c r="W28" s="74" t="s">
        <v>107</v>
      </c>
      <c r="X28" s="75" t="s">
        <v>105</v>
      </c>
      <c r="Y28" s="69" t="s">
        <v>110</v>
      </c>
      <c r="Z28" s="67" t="s">
        <v>71</v>
      </c>
      <c r="AA28" s="69"/>
      <c r="AI28" s="18"/>
    </row>
    <row r="29" spans="1:35" customFormat="1" ht="57.75" x14ac:dyDescent="0.25">
      <c r="A29" s="67" t="s">
        <v>51</v>
      </c>
      <c r="B29" s="68" t="s">
        <v>112</v>
      </c>
      <c r="C29" s="82"/>
      <c r="D29" s="69" t="s">
        <v>111</v>
      </c>
      <c r="E29" s="70" t="s">
        <v>60</v>
      </c>
      <c r="F29" s="71" t="s">
        <v>60</v>
      </c>
      <c r="G29" s="57">
        <v>104570</v>
      </c>
      <c r="H29" s="79">
        <f t="shared" si="2"/>
        <v>87141.666666666672</v>
      </c>
      <c r="I29" s="57">
        <f t="shared" si="3"/>
        <v>87141.666666666672</v>
      </c>
      <c r="J29" s="55">
        <v>0.03</v>
      </c>
      <c r="K29" s="57">
        <f t="shared" si="4"/>
        <v>2614.25</v>
      </c>
      <c r="L29" s="55">
        <v>0.02</v>
      </c>
      <c r="M29" s="57">
        <f t="shared" si="6"/>
        <v>1742.8333333333335</v>
      </c>
      <c r="N29" s="73"/>
      <c r="O29" s="71"/>
      <c r="P29" s="72"/>
      <c r="Q29" s="77">
        <f t="shared" si="7"/>
        <v>91498.75</v>
      </c>
      <c r="R29" s="67" t="s">
        <v>78</v>
      </c>
      <c r="S29" s="67" t="s">
        <v>77</v>
      </c>
      <c r="T29" s="71" t="s">
        <v>66</v>
      </c>
      <c r="U29" s="71" t="s">
        <v>70</v>
      </c>
      <c r="V29" s="74" t="s">
        <v>68</v>
      </c>
      <c r="W29" s="74" t="s">
        <v>67</v>
      </c>
      <c r="X29" s="75" t="s">
        <v>69</v>
      </c>
      <c r="Y29" s="69" t="s">
        <v>36</v>
      </c>
      <c r="Z29" s="67">
        <v>2</v>
      </c>
      <c r="AA29" s="69"/>
      <c r="AI29" s="18"/>
    </row>
    <row r="30" spans="1:35" customFormat="1" ht="67.5" customHeight="1" x14ac:dyDescent="0.25">
      <c r="A30" s="58" t="s">
        <v>113</v>
      </c>
      <c r="B30" s="59" t="s">
        <v>120</v>
      </c>
      <c r="C30" s="80" t="s">
        <v>116</v>
      </c>
      <c r="D30" s="60" t="s">
        <v>116</v>
      </c>
      <c r="E30" s="61" t="s">
        <v>60</v>
      </c>
      <c r="F30" s="62" t="s">
        <v>60</v>
      </c>
      <c r="G30" s="78">
        <v>2310</v>
      </c>
      <c r="H30" s="78">
        <f t="shared" ref="H30:H32" si="8">G30/1.2</f>
        <v>1925</v>
      </c>
      <c r="I30" s="56">
        <f t="shared" ref="I30:I32" si="9">H30</f>
        <v>1925</v>
      </c>
      <c r="J30" s="54">
        <v>0.03</v>
      </c>
      <c r="K30" s="56">
        <f t="shared" ref="K30:K32" si="10">I30*J30</f>
        <v>57.75</v>
      </c>
      <c r="L30" s="54">
        <v>0.02</v>
      </c>
      <c r="M30" s="56">
        <f t="shared" ref="M30:M32" si="11">I30*L30</f>
        <v>38.5</v>
      </c>
      <c r="N30" s="64"/>
      <c r="O30" s="62"/>
      <c r="P30" s="63"/>
      <c r="Q30" s="76">
        <f t="shared" ref="Q30:Q32" si="12">I30+K30+M30</f>
        <v>2021.25</v>
      </c>
      <c r="R30" s="58" t="s">
        <v>78</v>
      </c>
      <c r="S30" s="58" t="s">
        <v>77</v>
      </c>
      <c r="T30" s="62" t="s">
        <v>118</v>
      </c>
      <c r="U30" s="62" t="s">
        <v>70</v>
      </c>
      <c r="V30" s="65" t="s">
        <v>52</v>
      </c>
      <c r="W30" s="65" t="s">
        <v>119</v>
      </c>
      <c r="X30" s="66" t="s">
        <v>117</v>
      </c>
      <c r="Y30" s="60" t="s">
        <v>36</v>
      </c>
      <c r="Z30" s="58" t="s">
        <v>71</v>
      </c>
      <c r="AA30" s="60"/>
      <c r="AI30" s="18"/>
    </row>
    <row r="31" spans="1:35" customFormat="1" ht="57.75" x14ac:dyDescent="0.25">
      <c r="A31" s="67" t="s">
        <v>114</v>
      </c>
      <c r="B31" s="68" t="s">
        <v>125</v>
      </c>
      <c r="C31" s="81"/>
      <c r="D31" s="69" t="s">
        <v>121</v>
      </c>
      <c r="E31" s="70" t="s">
        <v>60</v>
      </c>
      <c r="F31" s="71" t="s">
        <v>60</v>
      </c>
      <c r="G31" s="57">
        <v>2600</v>
      </c>
      <c r="H31" s="79">
        <f t="shared" si="8"/>
        <v>2166.666666666667</v>
      </c>
      <c r="I31" s="57">
        <f t="shared" si="9"/>
        <v>2166.666666666667</v>
      </c>
      <c r="J31" s="55">
        <v>0.03</v>
      </c>
      <c r="K31" s="57">
        <f t="shared" si="10"/>
        <v>65</v>
      </c>
      <c r="L31" s="55">
        <v>0.02</v>
      </c>
      <c r="M31" s="57">
        <f t="shared" si="11"/>
        <v>43.333333333333343</v>
      </c>
      <c r="N31" s="73"/>
      <c r="O31" s="71"/>
      <c r="P31" s="72"/>
      <c r="Q31" s="77">
        <f t="shared" si="12"/>
        <v>2275.0000000000005</v>
      </c>
      <c r="R31" s="67" t="s">
        <v>78</v>
      </c>
      <c r="S31" s="67" t="s">
        <v>77</v>
      </c>
      <c r="T31" s="71" t="s">
        <v>123</v>
      </c>
      <c r="U31" s="71" t="s">
        <v>70</v>
      </c>
      <c r="V31" s="74" t="s">
        <v>126</v>
      </c>
      <c r="W31" s="74" t="s">
        <v>124</v>
      </c>
      <c r="X31" s="75" t="s">
        <v>122</v>
      </c>
      <c r="Y31" s="69" t="s">
        <v>36</v>
      </c>
      <c r="Z31" s="67" t="s">
        <v>71</v>
      </c>
      <c r="AA31" s="69"/>
      <c r="AI31" s="18"/>
    </row>
    <row r="32" spans="1:35" customFormat="1" ht="57.75" x14ac:dyDescent="0.25">
      <c r="A32" s="67" t="s">
        <v>115</v>
      </c>
      <c r="B32" s="68" t="s">
        <v>131</v>
      </c>
      <c r="C32" s="82"/>
      <c r="D32" s="69" t="s">
        <v>127</v>
      </c>
      <c r="E32" s="70" t="s">
        <v>60</v>
      </c>
      <c r="F32" s="71" t="s">
        <v>60</v>
      </c>
      <c r="G32" s="57">
        <v>2400</v>
      </c>
      <c r="H32" s="79">
        <f t="shared" si="8"/>
        <v>2000</v>
      </c>
      <c r="I32" s="57">
        <f t="shared" si="9"/>
        <v>2000</v>
      </c>
      <c r="J32" s="55">
        <v>0.03</v>
      </c>
      <c r="K32" s="57">
        <f t="shared" si="10"/>
        <v>60</v>
      </c>
      <c r="L32" s="55">
        <v>0.02</v>
      </c>
      <c r="M32" s="57">
        <f t="shared" si="11"/>
        <v>40</v>
      </c>
      <c r="N32" s="73"/>
      <c r="O32" s="71"/>
      <c r="P32" s="72"/>
      <c r="Q32" s="77">
        <f t="shared" si="12"/>
        <v>2100</v>
      </c>
      <c r="R32" s="67" t="s">
        <v>78</v>
      </c>
      <c r="S32" s="67" t="s">
        <v>77</v>
      </c>
      <c r="T32" s="71" t="s">
        <v>129</v>
      </c>
      <c r="U32" s="71" t="s">
        <v>70</v>
      </c>
      <c r="V32" s="74" t="s">
        <v>53</v>
      </c>
      <c r="W32" s="74" t="s">
        <v>130</v>
      </c>
      <c r="X32" s="75" t="s">
        <v>128</v>
      </c>
      <c r="Y32" s="69" t="s">
        <v>36</v>
      </c>
      <c r="Z32" s="67" t="s">
        <v>71</v>
      </c>
      <c r="AA32" s="69"/>
      <c r="AI32" s="18"/>
    </row>
    <row r="33" spans="1:35" customFormat="1" ht="67.5" customHeight="1" x14ac:dyDescent="0.25">
      <c r="A33" s="58" t="s">
        <v>132</v>
      </c>
      <c r="B33" s="59" t="s">
        <v>138</v>
      </c>
      <c r="C33" s="80" t="s">
        <v>147</v>
      </c>
      <c r="D33" s="60" t="s">
        <v>135</v>
      </c>
      <c r="E33" s="61" t="s">
        <v>60</v>
      </c>
      <c r="F33" s="62" t="s">
        <v>60</v>
      </c>
      <c r="G33" s="78">
        <v>1440</v>
      </c>
      <c r="H33" s="78">
        <f t="shared" ref="H33:H35" si="13">G33/1.2</f>
        <v>1200</v>
      </c>
      <c r="I33" s="56">
        <f t="shared" ref="I33:I35" si="14">H33</f>
        <v>1200</v>
      </c>
      <c r="J33" s="54">
        <v>0.03</v>
      </c>
      <c r="K33" s="56">
        <f t="shared" ref="K33:K35" si="15">I33*J33</f>
        <v>36</v>
      </c>
      <c r="L33" s="54">
        <v>0.02</v>
      </c>
      <c r="M33" s="56">
        <f t="shared" ref="M33:M35" si="16">I33*L33</f>
        <v>24</v>
      </c>
      <c r="N33" s="64"/>
      <c r="O33" s="62"/>
      <c r="P33" s="63"/>
      <c r="Q33" s="76">
        <f t="shared" ref="Q33:Q35" si="17">I33+K33+M33</f>
        <v>1260</v>
      </c>
      <c r="R33" s="58" t="s">
        <v>78</v>
      </c>
      <c r="S33" s="58" t="s">
        <v>77</v>
      </c>
      <c r="T33" s="62" t="s">
        <v>140</v>
      </c>
      <c r="U33" s="62" t="s">
        <v>70</v>
      </c>
      <c r="V33" s="65" t="s">
        <v>139</v>
      </c>
      <c r="W33" s="65" t="s">
        <v>137</v>
      </c>
      <c r="X33" s="66" t="s">
        <v>136</v>
      </c>
      <c r="Y33" s="60" t="s">
        <v>36</v>
      </c>
      <c r="Z33" s="58" t="s">
        <v>71</v>
      </c>
      <c r="AA33" s="60"/>
      <c r="AI33" s="18"/>
    </row>
    <row r="34" spans="1:35" customFormat="1" ht="57.75" x14ac:dyDescent="0.25">
      <c r="A34" s="67" t="s">
        <v>133</v>
      </c>
      <c r="B34" s="68" t="s">
        <v>144</v>
      </c>
      <c r="C34" s="81"/>
      <c r="D34" s="69" t="s">
        <v>135</v>
      </c>
      <c r="E34" s="70" t="s">
        <v>60</v>
      </c>
      <c r="F34" s="71" t="s">
        <v>60</v>
      </c>
      <c r="G34" s="57">
        <v>1440</v>
      </c>
      <c r="H34" s="79">
        <f t="shared" si="13"/>
        <v>1200</v>
      </c>
      <c r="I34" s="57">
        <f t="shared" si="14"/>
        <v>1200</v>
      </c>
      <c r="J34" s="55">
        <v>0.03</v>
      </c>
      <c r="K34" s="57">
        <f t="shared" si="15"/>
        <v>36</v>
      </c>
      <c r="L34" s="55">
        <v>0.02</v>
      </c>
      <c r="M34" s="57">
        <f t="shared" si="16"/>
        <v>24</v>
      </c>
      <c r="N34" s="73"/>
      <c r="O34" s="71"/>
      <c r="P34" s="72"/>
      <c r="Q34" s="77">
        <f t="shared" si="17"/>
        <v>1260</v>
      </c>
      <c r="R34" s="67" t="s">
        <v>78</v>
      </c>
      <c r="S34" s="67" t="s">
        <v>77</v>
      </c>
      <c r="T34" s="71" t="s">
        <v>142</v>
      </c>
      <c r="U34" s="71" t="s">
        <v>70</v>
      </c>
      <c r="V34" s="74" t="s">
        <v>145</v>
      </c>
      <c r="W34" s="74" t="s">
        <v>143</v>
      </c>
      <c r="X34" s="75" t="s">
        <v>141</v>
      </c>
      <c r="Y34" s="69" t="s">
        <v>36</v>
      </c>
      <c r="Z34" s="67" t="s">
        <v>64</v>
      </c>
      <c r="AA34" s="69"/>
      <c r="AI34" s="18"/>
    </row>
    <row r="35" spans="1:35" customFormat="1" ht="57.75" x14ac:dyDescent="0.25">
      <c r="A35" s="67" t="s">
        <v>134</v>
      </c>
      <c r="B35" s="68" t="s">
        <v>150</v>
      </c>
      <c r="C35" s="82"/>
      <c r="D35" s="69" t="s">
        <v>146</v>
      </c>
      <c r="E35" s="70" t="s">
        <v>60</v>
      </c>
      <c r="F35" s="71" t="s">
        <v>60</v>
      </c>
      <c r="G35" s="57">
        <v>1800</v>
      </c>
      <c r="H35" s="79">
        <f t="shared" si="13"/>
        <v>1500</v>
      </c>
      <c r="I35" s="57">
        <f t="shared" si="14"/>
        <v>1500</v>
      </c>
      <c r="J35" s="55">
        <v>0.03</v>
      </c>
      <c r="K35" s="57">
        <f t="shared" si="15"/>
        <v>45</v>
      </c>
      <c r="L35" s="55">
        <v>0.02</v>
      </c>
      <c r="M35" s="57">
        <f t="shared" si="16"/>
        <v>30</v>
      </c>
      <c r="N35" s="73"/>
      <c r="O35" s="71"/>
      <c r="P35" s="72"/>
      <c r="Q35" s="77">
        <f t="shared" si="17"/>
        <v>1575</v>
      </c>
      <c r="R35" s="67" t="s">
        <v>78</v>
      </c>
      <c r="S35" s="67" t="s">
        <v>77</v>
      </c>
      <c r="T35" s="71" t="s">
        <v>148</v>
      </c>
      <c r="U35" s="71" t="s">
        <v>70</v>
      </c>
      <c r="V35" s="74" t="s">
        <v>63</v>
      </c>
      <c r="W35" s="74" t="s">
        <v>149</v>
      </c>
      <c r="X35" s="75" t="s">
        <v>151</v>
      </c>
      <c r="Y35" s="69" t="s">
        <v>36</v>
      </c>
      <c r="Z35" s="67" t="s">
        <v>71</v>
      </c>
      <c r="AA35" s="69"/>
      <c r="AI35" s="18"/>
    </row>
    <row r="36" spans="1:35" customFormat="1" ht="67.5" customHeight="1" x14ac:dyDescent="0.25">
      <c r="A36" s="67" t="s">
        <v>152</v>
      </c>
      <c r="B36" s="68" t="s">
        <v>171</v>
      </c>
      <c r="C36" s="80" t="s">
        <v>155</v>
      </c>
      <c r="D36" s="69" t="s">
        <v>156</v>
      </c>
      <c r="E36" s="70" t="s">
        <v>60</v>
      </c>
      <c r="F36" s="71" t="s">
        <v>60</v>
      </c>
      <c r="G36" s="79">
        <v>1556000</v>
      </c>
      <c r="H36" s="79">
        <f t="shared" ref="H36:H38" si="18">G36/1.2</f>
        <v>1296666.6666666667</v>
      </c>
      <c r="I36" s="57">
        <f t="shared" ref="I36:I38" si="19">H36</f>
        <v>1296666.6666666667</v>
      </c>
      <c r="J36" s="55">
        <v>0.03</v>
      </c>
      <c r="K36" s="57">
        <f t="shared" ref="K36:K38" si="20">I36*J36</f>
        <v>38900</v>
      </c>
      <c r="L36" s="55">
        <v>0.02</v>
      </c>
      <c r="M36" s="57">
        <f t="shared" ref="M36:M38" si="21">I36*L36</f>
        <v>25933.333333333336</v>
      </c>
      <c r="N36" s="64"/>
      <c r="O36" s="62"/>
      <c r="P36" s="63"/>
      <c r="Q36" s="77">
        <f t="shared" ref="Q36:Q38" si="22">I36+K36+M36</f>
        <v>1361500</v>
      </c>
      <c r="R36" s="67" t="s">
        <v>78</v>
      </c>
      <c r="S36" s="67" t="s">
        <v>77</v>
      </c>
      <c r="T36" s="71" t="s">
        <v>157</v>
      </c>
      <c r="U36" s="71" t="s">
        <v>70</v>
      </c>
      <c r="V36" s="74" t="s">
        <v>158</v>
      </c>
      <c r="W36" s="74" t="s">
        <v>159</v>
      </c>
      <c r="X36" s="75" t="s">
        <v>161</v>
      </c>
      <c r="Y36" s="69" t="s">
        <v>160</v>
      </c>
      <c r="Z36" s="67" t="s">
        <v>71</v>
      </c>
      <c r="AA36" s="60"/>
      <c r="AI36" s="18"/>
    </row>
    <row r="37" spans="1:35" customFormat="1" ht="57.75" x14ac:dyDescent="0.25">
      <c r="A37" s="67" t="s">
        <v>153</v>
      </c>
      <c r="B37" s="68" t="s">
        <v>172</v>
      </c>
      <c r="C37" s="81"/>
      <c r="D37" s="69" t="s">
        <v>162</v>
      </c>
      <c r="E37" s="70" t="s">
        <v>60</v>
      </c>
      <c r="F37" s="71" t="s">
        <v>60</v>
      </c>
      <c r="G37" s="57">
        <v>1624320</v>
      </c>
      <c r="H37" s="79">
        <f t="shared" si="18"/>
        <v>1353600</v>
      </c>
      <c r="I37" s="57">
        <f t="shared" si="19"/>
        <v>1353600</v>
      </c>
      <c r="J37" s="55">
        <v>0.03</v>
      </c>
      <c r="K37" s="57">
        <f t="shared" si="20"/>
        <v>40608</v>
      </c>
      <c r="L37" s="55">
        <v>0.02</v>
      </c>
      <c r="M37" s="57">
        <f t="shared" si="21"/>
        <v>27072</v>
      </c>
      <c r="N37" s="73"/>
      <c r="O37" s="71"/>
      <c r="P37" s="72"/>
      <c r="Q37" s="77">
        <f t="shared" si="22"/>
        <v>1421280</v>
      </c>
      <c r="R37" s="67" t="s">
        <v>78</v>
      </c>
      <c r="S37" s="67" t="s">
        <v>203</v>
      </c>
      <c r="T37" s="71" t="s">
        <v>163</v>
      </c>
      <c r="U37" s="71" t="s">
        <v>70</v>
      </c>
      <c r="V37" s="74" t="s">
        <v>53</v>
      </c>
      <c r="W37" s="74" t="s">
        <v>165</v>
      </c>
      <c r="X37" s="75" t="s">
        <v>164</v>
      </c>
      <c r="Y37" s="69" t="s">
        <v>36</v>
      </c>
      <c r="Z37" s="67" t="s">
        <v>71</v>
      </c>
      <c r="AA37" s="69"/>
      <c r="AI37" s="18"/>
    </row>
    <row r="38" spans="1:35" customFormat="1" ht="57.75" x14ac:dyDescent="0.25">
      <c r="A38" s="58" t="s">
        <v>154</v>
      </c>
      <c r="B38" s="59" t="s">
        <v>173</v>
      </c>
      <c r="C38" s="82"/>
      <c r="D38" s="60" t="s">
        <v>177</v>
      </c>
      <c r="E38" s="61" t="s">
        <v>60</v>
      </c>
      <c r="F38" s="62" t="s">
        <v>60</v>
      </c>
      <c r="G38" s="56">
        <v>1476000</v>
      </c>
      <c r="H38" s="78">
        <f t="shared" si="18"/>
        <v>1230000</v>
      </c>
      <c r="I38" s="56">
        <f t="shared" si="19"/>
        <v>1230000</v>
      </c>
      <c r="J38" s="54">
        <v>0.03</v>
      </c>
      <c r="K38" s="56">
        <f t="shared" si="20"/>
        <v>36900</v>
      </c>
      <c r="L38" s="54">
        <v>0.02</v>
      </c>
      <c r="M38" s="56">
        <f t="shared" si="21"/>
        <v>24600</v>
      </c>
      <c r="N38" s="73"/>
      <c r="O38" s="71"/>
      <c r="P38" s="72"/>
      <c r="Q38" s="76">
        <f t="shared" si="22"/>
        <v>1291500</v>
      </c>
      <c r="R38" s="58" t="s">
        <v>78</v>
      </c>
      <c r="S38" s="58" t="s">
        <v>77</v>
      </c>
      <c r="T38" s="62" t="s">
        <v>169</v>
      </c>
      <c r="U38" s="62" t="s">
        <v>70</v>
      </c>
      <c r="V38" s="65" t="s">
        <v>167</v>
      </c>
      <c r="W38" s="65" t="s">
        <v>168</v>
      </c>
      <c r="X38" s="66" t="s">
        <v>170</v>
      </c>
      <c r="Y38" s="60" t="s">
        <v>166</v>
      </c>
      <c r="Z38" s="58" t="s">
        <v>71</v>
      </c>
      <c r="AA38" s="69"/>
      <c r="AI38" s="18"/>
    </row>
    <row r="39" spans="1:35" customFormat="1" ht="67.5" customHeight="1" x14ac:dyDescent="0.25">
      <c r="A39" s="67" t="s">
        <v>179</v>
      </c>
      <c r="B39" s="68" t="s">
        <v>182</v>
      </c>
      <c r="C39" s="80" t="s">
        <v>174</v>
      </c>
      <c r="D39" s="69" t="s">
        <v>178</v>
      </c>
      <c r="E39" s="70" t="s">
        <v>60</v>
      </c>
      <c r="F39" s="71" t="s">
        <v>60</v>
      </c>
      <c r="G39" s="79">
        <v>1056000</v>
      </c>
      <c r="H39" s="79">
        <f t="shared" ref="H39:H41" si="23">G39/1.2</f>
        <v>880000</v>
      </c>
      <c r="I39" s="57">
        <f t="shared" ref="I39:I41" si="24">H39</f>
        <v>880000</v>
      </c>
      <c r="J39" s="55">
        <v>0.03</v>
      </c>
      <c r="K39" s="57">
        <f t="shared" ref="K39:K41" si="25">I39*J39</f>
        <v>26400</v>
      </c>
      <c r="L39" s="55">
        <v>0.02</v>
      </c>
      <c r="M39" s="57">
        <f t="shared" ref="M39:M41" si="26">I39*L39</f>
        <v>17600</v>
      </c>
      <c r="N39" s="64"/>
      <c r="O39" s="62"/>
      <c r="P39" s="63"/>
      <c r="Q39" s="77">
        <f t="shared" ref="Q39:Q41" si="27">I39+K39+M39</f>
        <v>924000</v>
      </c>
      <c r="R39" s="67" t="s">
        <v>78</v>
      </c>
      <c r="S39" s="67" t="s">
        <v>77</v>
      </c>
      <c r="T39" s="71" t="s">
        <v>157</v>
      </c>
      <c r="U39" s="71" t="s">
        <v>70</v>
      </c>
      <c r="V39" s="74" t="s">
        <v>158</v>
      </c>
      <c r="W39" s="74" t="s">
        <v>159</v>
      </c>
      <c r="X39" s="75" t="s">
        <v>161</v>
      </c>
      <c r="Y39" s="69" t="s">
        <v>160</v>
      </c>
      <c r="Z39" s="67" t="s">
        <v>71</v>
      </c>
      <c r="AA39" s="60"/>
      <c r="AI39" s="18"/>
    </row>
    <row r="40" spans="1:35" customFormat="1" ht="57.75" x14ac:dyDescent="0.25">
      <c r="A40" s="67" t="s">
        <v>180</v>
      </c>
      <c r="B40" s="68" t="s">
        <v>183</v>
      </c>
      <c r="C40" s="81"/>
      <c r="D40" s="69" t="s">
        <v>175</v>
      </c>
      <c r="E40" s="70" t="s">
        <v>60</v>
      </c>
      <c r="F40" s="71" t="s">
        <v>60</v>
      </c>
      <c r="G40" s="57">
        <v>1224320</v>
      </c>
      <c r="H40" s="79">
        <f t="shared" si="23"/>
        <v>1020266.6666666667</v>
      </c>
      <c r="I40" s="57">
        <f t="shared" si="24"/>
        <v>1020266.6666666667</v>
      </c>
      <c r="J40" s="55">
        <v>0.03</v>
      </c>
      <c r="K40" s="57">
        <f t="shared" si="25"/>
        <v>30608</v>
      </c>
      <c r="L40" s="55">
        <v>0.02</v>
      </c>
      <c r="M40" s="57">
        <f t="shared" si="26"/>
        <v>20405.333333333336</v>
      </c>
      <c r="N40" s="73"/>
      <c r="O40" s="71"/>
      <c r="P40" s="72"/>
      <c r="Q40" s="77">
        <f t="shared" si="27"/>
        <v>1071280</v>
      </c>
      <c r="R40" s="67" t="s">
        <v>78</v>
      </c>
      <c r="S40" s="67" t="s">
        <v>203</v>
      </c>
      <c r="T40" s="71" t="s">
        <v>163</v>
      </c>
      <c r="U40" s="71" t="s">
        <v>70</v>
      </c>
      <c r="V40" s="74" t="s">
        <v>53</v>
      </c>
      <c r="W40" s="74" t="s">
        <v>165</v>
      </c>
      <c r="X40" s="75" t="s">
        <v>164</v>
      </c>
      <c r="Y40" s="69" t="s">
        <v>36</v>
      </c>
      <c r="Z40" s="67" t="s">
        <v>71</v>
      </c>
      <c r="AA40" s="69"/>
      <c r="AI40" s="18"/>
    </row>
    <row r="41" spans="1:35" customFormat="1" ht="57.75" x14ac:dyDescent="0.25">
      <c r="A41" s="58" t="s">
        <v>181</v>
      </c>
      <c r="B41" s="59" t="s">
        <v>184</v>
      </c>
      <c r="C41" s="82"/>
      <c r="D41" s="60" t="s">
        <v>176</v>
      </c>
      <c r="E41" s="61" t="s">
        <v>60</v>
      </c>
      <c r="F41" s="62" t="s">
        <v>60</v>
      </c>
      <c r="G41" s="56">
        <v>657000</v>
      </c>
      <c r="H41" s="78">
        <f t="shared" si="23"/>
        <v>547500</v>
      </c>
      <c r="I41" s="56">
        <f t="shared" si="24"/>
        <v>547500</v>
      </c>
      <c r="J41" s="54">
        <v>0.03</v>
      </c>
      <c r="K41" s="56">
        <f t="shared" si="25"/>
        <v>16425</v>
      </c>
      <c r="L41" s="54">
        <v>0.02</v>
      </c>
      <c r="M41" s="56">
        <f t="shared" si="26"/>
        <v>10950</v>
      </c>
      <c r="N41" s="73"/>
      <c r="O41" s="71"/>
      <c r="P41" s="72"/>
      <c r="Q41" s="76">
        <f t="shared" si="27"/>
        <v>574875</v>
      </c>
      <c r="R41" s="58" t="s">
        <v>78</v>
      </c>
      <c r="S41" s="58" t="s">
        <v>77</v>
      </c>
      <c r="T41" s="62" t="s">
        <v>169</v>
      </c>
      <c r="U41" s="62" t="s">
        <v>70</v>
      </c>
      <c r="V41" s="65" t="s">
        <v>167</v>
      </c>
      <c r="W41" s="65" t="s">
        <v>168</v>
      </c>
      <c r="X41" s="66" t="s">
        <v>170</v>
      </c>
      <c r="Y41" s="60" t="s">
        <v>166</v>
      </c>
      <c r="Z41" s="58" t="s">
        <v>71</v>
      </c>
      <c r="AA41" s="69"/>
      <c r="AI41" s="18"/>
    </row>
    <row r="42" spans="1:35" customFormat="1" ht="67.5" customHeight="1" x14ac:dyDescent="0.25">
      <c r="A42" s="67" t="s">
        <v>185</v>
      </c>
      <c r="B42" s="68" t="s">
        <v>188</v>
      </c>
      <c r="C42" s="80" t="s">
        <v>190</v>
      </c>
      <c r="D42" s="69" t="s">
        <v>191</v>
      </c>
      <c r="E42" s="70" t="s">
        <v>60</v>
      </c>
      <c r="F42" s="71" t="s">
        <v>60</v>
      </c>
      <c r="G42" s="79">
        <v>624000</v>
      </c>
      <c r="H42" s="79">
        <f t="shared" ref="H42:H44" si="28">G42/1.2</f>
        <v>520000</v>
      </c>
      <c r="I42" s="57">
        <f t="shared" ref="I42:I44" si="29">H42</f>
        <v>520000</v>
      </c>
      <c r="J42" s="55">
        <v>0.03</v>
      </c>
      <c r="K42" s="57">
        <f t="shared" ref="K42:K44" si="30">I42*J42</f>
        <v>15600</v>
      </c>
      <c r="L42" s="55">
        <v>0.02</v>
      </c>
      <c r="M42" s="57">
        <f t="shared" ref="M42:M44" si="31">I42*L42</f>
        <v>10400</v>
      </c>
      <c r="N42" s="64"/>
      <c r="O42" s="62"/>
      <c r="P42" s="63"/>
      <c r="Q42" s="77">
        <f t="shared" ref="Q42:Q44" si="32">I42+K42+M42</f>
        <v>546000</v>
      </c>
      <c r="R42" s="67" t="s">
        <v>78</v>
      </c>
      <c r="S42" s="67" t="s">
        <v>77</v>
      </c>
      <c r="T42" s="71" t="s">
        <v>157</v>
      </c>
      <c r="U42" s="71" t="s">
        <v>70</v>
      </c>
      <c r="V42" s="74" t="s">
        <v>158</v>
      </c>
      <c r="W42" s="74" t="s">
        <v>159</v>
      </c>
      <c r="X42" s="75" t="s">
        <v>161</v>
      </c>
      <c r="Y42" s="69" t="s">
        <v>160</v>
      </c>
      <c r="Z42" s="67" t="s">
        <v>71</v>
      </c>
      <c r="AA42" s="60"/>
      <c r="AI42" s="18"/>
    </row>
    <row r="43" spans="1:35" customFormat="1" ht="57.75" x14ac:dyDescent="0.25">
      <c r="A43" s="67" t="s">
        <v>186</v>
      </c>
      <c r="B43" s="68" t="s">
        <v>189</v>
      </c>
      <c r="C43" s="81"/>
      <c r="D43" s="69" t="s">
        <v>192</v>
      </c>
      <c r="E43" s="70" t="s">
        <v>60</v>
      </c>
      <c r="F43" s="71" t="s">
        <v>60</v>
      </c>
      <c r="G43" s="57">
        <v>672000</v>
      </c>
      <c r="H43" s="79">
        <f t="shared" si="28"/>
        <v>560000</v>
      </c>
      <c r="I43" s="57">
        <f t="shared" si="29"/>
        <v>560000</v>
      </c>
      <c r="J43" s="55">
        <v>0.03</v>
      </c>
      <c r="K43" s="57">
        <f t="shared" si="30"/>
        <v>16800</v>
      </c>
      <c r="L43" s="55">
        <v>0.02</v>
      </c>
      <c r="M43" s="57">
        <f t="shared" si="31"/>
        <v>11200</v>
      </c>
      <c r="N43" s="73"/>
      <c r="O43" s="71"/>
      <c r="P43" s="72"/>
      <c r="Q43" s="77">
        <f t="shared" si="32"/>
        <v>588000</v>
      </c>
      <c r="R43" s="67" t="s">
        <v>78</v>
      </c>
      <c r="S43" s="67" t="s">
        <v>203</v>
      </c>
      <c r="T43" s="71" t="s">
        <v>163</v>
      </c>
      <c r="U43" s="71" t="s">
        <v>70</v>
      </c>
      <c r="V43" s="74" t="s">
        <v>53</v>
      </c>
      <c r="W43" s="74" t="s">
        <v>165</v>
      </c>
      <c r="X43" s="75" t="s">
        <v>164</v>
      </c>
      <c r="Y43" s="69" t="s">
        <v>36</v>
      </c>
      <c r="Z43" s="67" t="s">
        <v>71</v>
      </c>
      <c r="AA43" s="69"/>
      <c r="AI43" s="18"/>
    </row>
    <row r="44" spans="1:35" customFormat="1" ht="57.75" x14ac:dyDescent="0.25">
      <c r="A44" s="58" t="s">
        <v>187</v>
      </c>
      <c r="B44" s="59" t="s">
        <v>205</v>
      </c>
      <c r="C44" s="82"/>
      <c r="D44" s="60" t="s">
        <v>193</v>
      </c>
      <c r="E44" s="61" t="s">
        <v>60</v>
      </c>
      <c r="F44" s="62" t="s">
        <v>60</v>
      </c>
      <c r="G44" s="56">
        <v>618315</v>
      </c>
      <c r="H44" s="78">
        <f t="shared" si="28"/>
        <v>515262.5</v>
      </c>
      <c r="I44" s="56">
        <f t="shared" si="29"/>
        <v>515262.5</v>
      </c>
      <c r="J44" s="54">
        <v>0.03</v>
      </c>
      <c r="K44" s="56">
        <f t="shared" si="30"/>
        <v>15457.875</v>
      </c>
      <c r="L44" s="54">
        <v>0.02</v>
      </c>
      <c r="M44" s="56">
        <f t="shared" si="31"/>
        <v>10305.25</v>
      </c>
      <c r="N44" s="73"/>
      <c r="O44" s="71"/>
      <c r="P44" s="72"/>
      <c r="Q44" s="76">
        <f t="shared" si="32"/>
        <v>541025.625</v>
      </c>
      <c r="R44" s="58" t="s">
        <v>78</v>
      </c>
      <c r="S44" s="58" t="s">
        <v>77</v>
      </c>
      <c r="T44" s="62" t="s">
        <v>202</v>
      </c>
      <c r="U44" s="62" t="s">
        <v>70</v>
      </c>
      <c r="V44" s="65" t="s">
        <v>209</v>
      </c>
      <c r="W44" s="65" t="s">
        <v>204</v>
      </c>
      <c r="X44" s="66" t="s">
        <v>201</v>
      </c>
      <c r="Y44" s="60" t="s">
        <v>36</v>
      </c>
      <c r="Z44" s="58" t="s">
        <v>64</v>
      </c>
      <c r="AA44" s="69"/>
      <c r="AI44" s="18"/>
    </row>
    <row r="45" spans="1:35" customFormat="1" ht="67.5" customHeight="1" x14ac:dyDescent="0.25">
      <c r="A45" s="67" t="s">
        <v>194</v>
      </c>
      <c r="B45" s="68" t="s">
        <v>208</v>
      </c>
      <c r="C45" s="80" t="s">
        <v>197</v>
      </c>
      <c r="D45" s="69" t="s">
        <v>200</v>
      </c>
      <c r="E45" s="70" t="s">
        <v>60</v>
      </c>
      <c r="F45" s="71" t="s">
        <v>60</v>
      </c>
      <c r="G45" s="79">
        <v>424000</v>
      </c>
      <c r="H45" s="79">
        <f t="shared" ref="H45:H50" si="33">G45/1.2</f>
        <v>353333.33333333337</v>
      </c>
      <c r="I45" s="57">
        <f t="shared" ref="I45:I50" si="34">H45</f>
        <v>353333.33333333337</v>
      </c>
      <c r="J45" s="55">
        <v>0.03</v>
      </c>
      <c r="K45" s="57">
        <f t="shared" ref="K45:K50" si="35">I45*J45</f>
        <v>10600</v>
      </c>
      <c r="L45" s="55">
        <v>0.02</v>
      </c>
      <c r="M45" s="57">
        <f t="shared" ref="M45:M50" si="36">I45*L45</f>
        <v>7066.6666666666679</v>
      </c>
      <c r="N45" s="64"/>
      <c r="O45" s="62"/>
      <c r="P45" s="63"/>
      <c r="Q45" s="77">
        <f t="shared" ref="Q45:Q50" si="37">I45+K45+M45</f>
        <v>371000.00000000006</v>
      </c>
      <c r="R45" s="67" t="s">
        <v>78</v>
      </c>
      <c r="S45" s="67" t="s">
        <v>77</v>
      </c>
      <c r="T45" s="71" t="s">
        <v>157</v>
      </c>
      <c r="U45" s="71" t="s">
        <v>70</v>
      </c>
      <c r="V45" s="74" t="s">
        <v>158</v>
      </c>
      <c r="W45" s="74" t="s">
        <v>159</v>
      </c>
      <c r="X45" s="75" t="s">
        <v>161</v>
      </c>
      <c r="Y45" s="69" t="s">
        <v>160</v>
      </c>
      <c r="Z45" s="67" t="s">
        <v>71</v>
      </c>
      <c r="AA45" s="60"/>
      <c r="AI45" s="18"/>
    </row>
    <row r="46" spans="1:35" customFormat="1" ht="57.75" x14ac:dyDescent="0.25">
      <c r="A46" s="67" t="s">
        <v>195</v>
      </c>
      <c r="B46" s="68" t="s">
        <v>207</v>
      </c>
      <c r="C46" s="81"/>
      <c r="D46" s="69" t="s">
        <v>199</v>
      </c>
      <c r="E46" s="70" t="s">
        <v>60</v>
      </c>
      <c r="F46" s="71" t="s">
        <v>60</v>
      </c>
      <c r="G46" s="57">
        <v>472000</v>
      </c>
      <c r="H46" s="79">
        <f t="shared" si="33"/>
        <v>393333.33333333337</v>
      </c>
      <c r="I46" s="57">
        <f t="shared" si="34"/>
        <v>393333.33333333337</v>
      </c>
      <c r="J46" s="55">
        <v>0.03</v>
      </c>
      <c r="K46" s="57">
        <f t="shared" si="35"/>
        <v>11800</v>
      </c>
      <c r="L46" s="55">
        <v>0.02</v>
      </c>
      <c r="M46" s="57">
        <f t="shared" si="36"/>
        <v>7866.6666666666679</v>
      </c>
      <c r="N46" s="73"/>
      <c r="O46" s="71"/>
      <c r="P46" s="72"/>
      <c r="Q46" s="77">
        <f t="shared" si="37"/>
        <v>413000.00000000006</v>
      </c>
      <c r="R46" s="67" t="s">
        <v>78</v>
      </c>
      <c r="S46" s="67" t="s">
        <v>203</v>
      </c>
      <c r="T46" s="71" t="s">
        <v>163</v>
      </c>
      <c r="U46" s="71" t="s">
        <v>70</v>
      </c>
      <c r="V46" s="74" t="s">
        <v>53</v>
      </c>
      <c r="W46" s="74" t="s">
        <v>165</v>
      </c>
      <c r="X46" s="75" t="s">
        <v>164</v>
      </c>
      <c r="Y46" s="69" t="s">
        <v>36</v>
      </c>
      <c r="Z46" s="67" t="s">
        <v>71</v>
      </c>
      <c r="AA46" s="69"/>
      <c r="AI46" s="18"/>
    </row>
    <row r="47" spans="1:35" customFormat="1" ht="57.75" x14ac:dyDescent="0.25">
      <c r="A47" s="58" t="s">
        <v>196</v>
      </c>
      <c r="B47" s="59" t="s">
        <v>206</v>
      </c>
      <c r="C47" s="82"/>
      <c r="D47" s="60" t="s">
        <v>198</v>
      </c>
      <c r="E47" s="61" t="s">
        <v>60</v>
      </c>
      <c r="F47" s="62" t="s">
        <v>60</v>
      </c>
      <c r="G47" s="56">
        <v>404000</v>
      </c>
      <c r="H47" s="78">
        <f t="shared" si="33"/>
        <v>336666.66666666669</v>
      </c>
      <c r="I47" s="56">
        <f t="shared" si="34"/>
        <v>336666.66666666669</v>
      </c>
      <c r="J47" s="54">
        <v>0.03</v>
      </c>
      <c r="K47" s="56">
        <f t="shared" si="35"/>
        <v>10100</v>
      </c>
      <c r="L47" s="54">
        <v>0.02</v>
      </c>
      <c r="M47" s="56">
        <f t="shared" si="36"/>
        <v>6733.3333333333339</v>
      </c>
      <c r="N47" s="73"/>
      <c r="O47" s="71"/>
      <c r="P47" s="72"/>
      <c r="Q47" s="76">
        <f t="shared" si="37"/>
        <v>353500</v>
      </c>
      <c r="R47" s="58" t="s">
        <v>78</v>
      </c>
      <c r="S47" s="58" t="s">
        <v>77</v>
      </c>
      <c r="T47" s="62" t="s">
        <v>202</v>
      </c>
      <c r="U47" s="62" t="s">
        <v>70</v>
      </c>
      <c r="V47" s="65" t="s">
        <v>209</v>
      </c>
      <c r="W47" s="65" t="s">
        <v>204</v>
      </c>
      <c r="X47" s="66" t="s">
        <v>201</v>
      </c>
      <c r="Y47" s="60" t="s">
        <v>36</v>
      </c>
      <c r="Z47" s="58" t="s">
        <v>64</v>
      </c>
      <c r="AA47" s="69"/>
      <c r="AI47" s="18"/>
    </row>
    <row r="48" spans="1:35" customFormat="1" ht="84" x14ac:dyDescent="0.25">
      <c r="A48" s="67" t="s">
        <v>225</v>
      </c>
      <c r="B48" s="68" t="s">
        <v>228</v>
      </c>
      <c r="C48" s="80" t="s">
        <v>210</v>
      </c>
      <c r="D48" s="69" t="s">
        <v>211</v>
      </c>
      <c r="E48" s="70" t="s">
        <v>60</v>
      </c>
      <c r="F48" s="71" t="s">
        <v>60</v>
      </c>
      <c r="G48" s="79">
        <v>40185</v>
      </c>
      <c r="H48" s="79">
        <f t="shared" si="33"/>
        <v>33487.5</v>
      </c>
      <c r="I48" s="57">
        <f t="shared" si="34"/>
        <v>33487.5</v>
      </c>
      <c r="J48" s="55">
        <v>0.03</v>
      </c>
      <c r="K48" s="57">
        <f t="shared" si="35"/>
        <v>1004.625</v>
      </c>
      <c r="L48" s="55">
        <v>0.02</v>
      </c>
      <c r="M48" s="57">
        <f t="shared" si="36"/>
        <v>669.75</v>
      </c>
      <c r="N48" s="64"/>
      <c r="O48" s="62"/>
      <c r="P48" s="63"/>
      <c r="Q48" s="77">
        <f t="shared" si="37"/>
        <v>35161.875</v>
      </c>
      <c r="R48" s="67">
        <v>2024</v>
      </c>
      <c r="S48" s="67" t="s">
        <v>64</v>
      </c>
      <c r="T48" s="71" t="s">
        <v>212</v>
      </c>
      <c r="U48" s="71"/>
      <c r="V48" s="74" t="s">
        <v>209</v>
      </c>
      <c r="W48" s="74" t="s">
        <v>213</v>
      </c>
      <c r="X48" s="75" t="s">
        <v>214</v>
      </c>
      <c r="Y48" s="69" t="s">
        <v>36</v>
      </c>
      <c r="Z48" s="67" t="s">
        <v>64</v>
      </c>
      <c r="AA48" s="60"/>
      <c r="AI48" s="18"/>
    </row>
    <row r="49" spans="1:35" customFormat="1" ht="57.75" x14ac:dyDescent="0.25">
      <c r="A49" s="58" t="s">
        <v>226</v>
      </c>
      <c r="B49" s="59" t="s">
        <v>229</v>
      </c>
      <c r="C49" s="81"/>
      <c r="D49" s="60" t="s">
        <v>215</v>
      </c>
      <c r="E49" s="61" t="s">
        <v>60</v>
      </c>
      <c r="F49" s="62" t="s">
        <v>60</v>
      </c>
      <c r="G49" s="56">
        <v>38700</v>
      </c>
      <c r="H49" s="78">
        <f t="shared" si="33"/>
        <v>32250</v>
      </c>
      <c r="I49" s="56">
        <f t="shared" si="34"/>
        <v>32250</v>
      </c>
      <c r="J49" s="54">
        <v>0.03</v>
      </c>
      <c r="K49" s="56">
        <f t="shared" si="35"/>
        <v>967.5</v>
      </c>
      <c r="L49" s="54">
        <v>0.02</v>
      </c>
      <c r="M49" s="56">
        <f t="shared" si="36"/>
        <v>645</v>
      </c>
      <c r="N49" s="73"/>
      <c r="O49" s="71"/>
      <c r="P49" s="72"/>
      <c r="Q49" s="76">
        <f t="shared" si="37"/>
        <v>33862.5</v>
      </c>
      <c r="R49" s="58">
        <v>2024</v>
      </c>
      <c r="S49" s="58">
        <v>3</v>
      </c>
      <c r="T49" s="62" t="s">
        <v>216</v>
      </c>
      <c r="U49" s="62"/>
      <c r="V49" s="65" t="s">
        <v>80</v>
      </c>
      <c r="W49" s="65" t="s">
        <v>217</v>
      </c>
      <c r="X49" s="66" t="s">
        <v>218</v>
      </c>
      <c r="Y49" s="60" t="s">
        <v>36</v>
      </c>
      <c r="Z49" s="58">
        <v>2</v>
      </c>
      <c r="AA49" s="69"/>
      <c r="AI49" s="18"/>
    </row>
    <row r="50" spans="1:35" customFormat="1" ht="57.75" x14ac:dyDescent="0.25">
      <c r="A50" s="67" t="s">
        <v>227</v>
      </c>
      <c r="B50" s="68" t="s">
        <v>230</v>
      </c>
      <c r="C50" s="82"/>
      <c r="D50" s="69" t="s">
        <v>219</v>
      </c>
      <c r="E50" s="70" t="s">
        <v>60</v>
      </c>
      <c r="F50" s="71" t="s">
        <v>60</v>
      </c>
      <c r="G50" s="57">
        <v>40146</v>
      </c>
      <c r="H50" s="79">
        <f t="shared" si="33"/>
        <v>33455</v>
      </c>
      <c r="I50" s="57">
        <f t="shared" si="34"/>
        <v>33455</v>
      </c>
      <c r="J50" s="55">
        <v>0.03</v>
      </c>
      <c r="K50" s="57">
        <f t="shared" si="35"/>
        <v>1003.65</v>
      </c>
      <c r="L50" s="55">
        <v>0.02</v>
      </c>
      <c r="M50" s="57">
        <f t="shared" si="36"/>
        <v>669.1</v>
      </c>
      <c r="N50" s="73"/>
      <c r="O50" s="71"/>
      <c r="P50" s="72"/>
      <c r="Q50" s="77">
        <f t="shared" si="37"/>
        <v>35127.75</v>
      </c>
      <c r="R50" s="67">
        <v>2024</v>
      </c>
      <c r="S50" s="67" t="s">
        <v>64</v>
      </c>
      <c r="T50" s="71" t="s">
        <v>220</v>
      </c>
      <c r="U50" s="71"/>
      <c r="V50" s="74" t="s">
        <v>221</v>
      </c>
      <c r="W50" s="74" t="s">
        <v>222</v>
      </c>
      <c r="X50" s="75" t="s">
        <v>223</v>
      </c>
      <c r="Y50" s="69" t="s">
        <v>224</v>
      </c>
      <c r="Z50" s="67">
        <v>2</v>
      </c>
      <c r="AA50" s="69"/>
      <c r="AI50" s="18"/>
    </row>
    <row r="51" spans="1:35" customFormat="1" ht="17.25" customHeight="1" x14ac:dyDescent="0.25">
      <c r="A51" s="19"/>
      <c r="B51" s="20"/>
      <c r="C51" s="21"/>
      <c r="D51" s="22"/>
      <c r="E51" s="23"/>
      <c r="F51" s="23"/>
      <c r="G51" s="24"/>
      <c r="H51" s="24"/>
      <c r="I51" s="25"/>
      <c r="J51" s="25"/>
      <c r="K51" s="26"/>
      <c r="L51" s="26"/>
      <c r="M51" s="26"/>
      <c r="N51" s="26"/>
      <c r="O51" s="26"/>
      <c r="P51" s="26"/>
      <c r="Q51" s="27"/>
      <c r="R51" s="28"/>
      <c r="S51" s="28"/>
      <c r="T51" s="29"/>
      <c r="U51" s="29"/>
      <c r="V51" s="30"/>
      <c r="W51" s="30"/>
      <c r="X51" s="31"/>
      <c r="Y51" s="29"/>
      <c r="Z51" s="29"/>
      <c r="AA51" s="32"/>
    </row>
    <row r="52" spans="1:35" customFormat="1" ht="15" x14ac:dyDescent="0.25">
      <c r="A52" s="33"/>
      <c r="B52" s="33"/>
      <c r="D52" s="34" t="s">
        <v>54</v>
      </c>
      <c r="E52" s="35"/>
      <c r="F52" s="36"/>
      <c r="G52" s="36"/>
      <c r="H52" s="36"/>
      <c r="I52" s="37"/>
      <c r="J52" s="37"/>
      <c r="K52" s="36"/>
      <c r="L52" s="38"/>
      <c r="M52" s="33"/>
      <c r="N52" s="39"/>
      <c r="O52" s="33"/>
      <c r="P52" s="33"/>
      <c r="Q52" s="39"/>
      <c r="R52" s="39"/>
      <c r="S52" s="39"/>
      <c r="T52" s="37"/>
      <c r="U52" s="37"/>
      <c r="V52" s="37"/>
      <c r="W52" s="37"/>
      <c r="X52" s="40"/>
    </row>
    <row r="53" spans="1:35" customFormat="1" ht="15" x14ac:dyDescent="0.25">
      <c r="A53" s="41"/>
      <c r="B53" s="41"/>
      <c r="C53" s="42"/>
      <c r="D53" s="43"/>
      <c r="E53" s="43"/>
      <c r="F53" s="43"/>
      <c r="H53" s="44" t="s">
        <v>55</v>
      </c>
      <c r="I53" s="43"/>
      <c r="J53" s="43"/>
      <c r="K53" s="43"/>
      <c r="L53" s="43"/>
      <c r="M53" s="43"/>
      <c r="N53" s="45" t="s">
        <v>56</v>
      </c>
      <c r="P53" s="43"/>
      <c r="Q53" s="43"/>
      <c r="R53" s="43"/>
      <c r="S53" s="43"/>
      <c r="T53" s="43"/>
      <c r="U53" s="45" t="s">
        <v>57</v>
      </c>
      <c r="V53" s="43"/>
      <c r="W53" s="43"/>
      <c r="X53" s="43"/>
      <c r="Y53" s="43"/>
      <c r="Z53" s="43"/>
    </row>
    <row r="54" spans="1:35" customFormat="1" ht="15" x14ac:dyDescent="0.25">
      <c r="A54" s="41"/>
      <c r="B54" s="41"/>
      <c r="C54" s="42"/>
      <c r="D54" s="8"/>
      <c r="E54" s="8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7"/>
      <c r="Z54" s="47"/>
    </row>
    <row r="55" spans="1:35" customFormat="1" ht="15" x14ac:dyDescent="0.25">
      <c r="A55" s="48"/>
      <c r="B55" s="49"/>
      <c r="D55" s="34" t="s">
        <v>58</v>
      </c>
      <c r="E55" s="35"/>
      <c r="F55" s="36"/>
      <c r="G55" s="36"/>
      <c r="H55" s="36"/>
      <c r="I55" s="37"/>
      <c r="J55" s="37"/>
      <c r="K55" s="36"/>
      <c r="L55" s="38"/>
      <c r="M55" s="34"/>
      <c r="N55" s="40"/>
      <c r="O55" s="34"/>
      <c r="P55" s="34"/>
      <c r="Q55" s="40"/>
      <c r="R55" s="40"/>
      <c r="S55" s="40"/>
      <c r="T55" s="37"/>
      <c r="U55" s="37"/>
      <c r="V55" s="37"/>
      <c r="W55" s="37"/>
      <c r="X55" s="40"/>
    </row>
    <row r="56" spans="1:35" customFormat="1" ht="15" x14ac:dyDescent="0.25">
      <c r="A56" s="33"/>
      <c r="B56" s="33"/>
      <c r="C56" s="33"/>
      <c r="D56" s="43"/>
      <c r="E56" s="43"/>
      <c r="F56" s="43"/>
      <c r="H56" s="44" t="s">
        <v>55</v>
      </c>
      <c r="I56" s="43"/>
      <c r="J56" s="43"/>
      <c r="K56" s="43"/>
      <c r="L56" s="43"/>
      <c r="M56" s="43"/>
      <c r="N56" s="45" t="s">
        <v>56</v>
      </c>
      <c r="O56" s="43"/>
      <c r="P56" s="43"/>
      <c r="Q56" s="43"/>
      <c r="R56" s="43"/>
      <c r="S56" s="43"/>
      <c r="T56" s="43"/>
      <c r="U56" s="45" t="s">
        <v>57</v>
      </c>
      <c r="V56" s="43"/>
      <c r="W56" s="43"/>
      <c r="X56" s="43"/>
      <c r="Y56" s="43"/>
      <c r="Z56" s="43"/>
    </row>
    <row r="57" spans="1:35" customFormat="1" ht="15" x14ac:dyDescent="0.25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8"/>
      <c r="W57" s="8"/>
      <c r="X57" s="8"/>
    </row>
  </sheetData>
  <mergeCells count="46">
    <mergeCell ref="A11:AA11"/>
    <mergeCell ref="A12:AA12"/>
    <mergeCell ref="G14:G15"/>
    <mergeCell ref="H14:H15"/>
    <mergeCell ref="I14:I15"/>
    <mergeCell ref="J14:K14"/>
    <mergeCell ref="L14:M14"/>
    <mergeCell ref="V14:V15"/>
    <mergeCell ref="W14:W15"/>
    <mergeCell ref="X14:X15"/>
    <mergeCell ref="W2:AA2"/>
    <mergeCell ref="A3:D3"/>
    <mergeCell ref="V3:AA3"/>
    <mergeCell ref="A4:D4"/>
    <mergeCell ref="V4:AA4"/>
    <mergeCell ref="A14:A15"/>
    <mergeCell ref="B14:B15"/>
    <mergeCell ref="C14:C15"/>
    <mergeCell ref="D14:D15"/>
    <mergeCell ref="E14:E15"/>
    <mergeCell ref="B5:C5"/>
    <mergeCell ref="A8:AA8"/>
    <mergeCell ref="A10:AA10"/>
    <mergeCell ref="C18:C20"/>
    <mergeCell ref="C21:C23"/>
    <mergeCell ref="C24:C26"/>
    <mergeCell ref="C27:C29"/>
    <mergeCell ref="A2:C2"/>
    <mergeCell ref="A17:AA17"/>
    <mergeCell ref="Y14:Y15"/>
    <mergeCell ref="Z14:Z15"/>
    <mergeCell ref="AA14:AA15"/>
    <mergeCell ref="N14:P14"/>
    <mergeCell ref="Q14:Q15"/>
    <mergeCell ref="R14:R15"/>
    <mergeCell ref="S14:S15"/>
    <mergeCell ref="T14:T15"/>
    <mergeCell ref="U14:U15"/>
    <mergeCell ref="F14:F15"/>
    <mergeCell ref="C45:C47"/>
    <mergeCell ref="C48:C50"/>
    <mergeCell ref="C30:C32"/>
    <mergeCell ref="C33:C35"/>
    <mergeCell ref="C36:C38"/>
    <mergeCell ref="C39:C41"/>
    <mergeCell ref="C42:C44"/>
  </mergeCells>
  <hyperlinks>
    <hyperlink ref="X19" r:id="rId1"/>
    <hyperlink ref="X23" r:id="rId2"/>
    <hyperlink ref="X26" r:id="rId3"/>
    <hyperlink ref="X27" r:id="rId4"/>
    <hyperlink ref="X28" r:id="rId5"/>
    <hyperlink ref="X30" r:id="rId6"/>
    <hyperlink ref="X36" r:id="rId7"/>
    <hyperlink ref="X39" r:id="rId8"/>
    <hyperlink ref="X42" r:id="rId9"/>
    <hyperlink ref="X45" r:id="rId10"/>
    <hyperlink ref="X49" r:id="rId11"/>
    <hyperlink ref="X50" r:id="rId12"/>
  </hyperlinks>
  <pageMargins left="0.31496062874794001" right="0.31496062874794001" top="0.78740155696868896" bottom="0.31496062874794001" header="0.19685038924217199" footer="0.19685038924217199"/>
  <pageSetup paperSize="9" scale="39" fitToHeight="0" orientation="landscape" r:id="rId13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</vt:lpstr>
      <vt:lpstr>КА!Заголовки_для_печати</vt:lpstr>
      <vt:lpstr>КА!Область_печати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ASmirnova</cp:lastModifiedBy>
  <cp:lastPrinted>2024-11-14T12:02:14Z</cp:lastPrinted>
  <dcterms:created xsi:type="dcterms:W3CDTF">2015-06-05T18:19:34Z</dcterms:created>
  <dcterms:modified xsi:type="dcterms:W3CDTF">2025-10-09T12:56:06Z</dcterms:modified>
</cp:coreProperties>
</file>